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40" windowWidth="23340" windowHeight="11445"/>
  </bookViews>
  <sheets>
    <sheet name="Cover Page" sheetId="1" r:id="rId1"/>
    <sheet name="Trainer" sheetId="2" r:id="rId2"/>
    <sheet name="Trainer Battle" sheetId="3" r:id="rId3"/>
    <sheet name="Trainer Moves" sheetId="4" state="hidden" r:id="rId4"/>
    <sheet name="Features" sheetId="5" r:id="rId5"/>
    <sheet name="Features Data" sheetId="6" state="hidden" r:id="rId6"/>
    <sheet name="Pokedex" sheetId="7" r:id="rId7"/>
    <sheet name="Starter" sheetId="8" r:id="rId8"/>
    <sheet name="Template" sheetId="9" r:id="rId9"/>
    <sheet name="Misc Data" sheetId="10" state="hidden" r:id="rId10"/>
    <sheet name="Pokemon Data" sheetId="11" state="hidden" r:id="rId11"/>
    <sheet name="Moves Data" sheetId="12" state="hidden" r:id="rId12"/>
    <sheet name="Trainer Class Data" sheetId="13" state="hidden" r:id="rId13"/>
  </sheets>
  <calcPr calcId="145621"/>
</workbook>
</file>

<file path=xl/calcChain.xml><?xml version="1.0" encoding="utf-8"?>
<calcChain xmlns="http://schemas.openxmlformats.org/spreadsheetml/2006/main">
  <c r="O94" i="13" l="1"/>
  <c r="N94" i="13"/>
  <c r="M94" i="13"/>
  <c r="L94" i="13"/>
  <c r="K94" i="13"/>
  <c r="J94" i="13"/>
  <c r="I94" i="13"/>
  <c r="O93" i="13"/>
  <c r="N93" i="13"/>
  <c r="M93" i="13"/>
  <c r="L93" i="13"/>
  <c r="K93" i="13"/>
  <c r="J93" i="13"/>
  <c r="I93" i="13"/>
  <c r="O92" i="13"/>
  <c r="N92" i="13"/>
  <c r="M92" i="13"/>
  <c r="L92" i="13"/>
  <c r="K92" i="13"/>
  <c r="J92" i="13"/>
  <c r="I92" i="13"/>
  <c r="O91" i="13"/>
  <c r="N91" i="13"/>
  <c r="M91" i="13"/>
  <c r="L91" i="13"/>
  <c r="K91" i="13"/>
  <c r="J91" i="13"/>
  <c r="I91" i="13"/>
  <c r="O90" i="13"/>
  <c r="N90" i="13"/>
  <c r="M90" i="13"/>
  <c r="L90" i="13"/>
  <c r="K90" i="13"/>
  <c r="J90" i="13"/>
  <c r="I90" i="13"/>
  <c r="O89" i="13"/>
  <c r="N89" i="13"/>
  <c r="M89" i="13"/>
  <c r="L89" i="13"/>
  <c r="K89" i="13"/>
  <c r="J89" i="13"/>
  <c r="I89" i="13"/>
  <c r="O88" i="13"/>
  <c r="N88" i="13"/>
  <c r="M88" i="13"/>
  <c r="L88" i="13"/>
  <c r="K88" i="13"/>
  <c r="J88" i="13"/>
  <c r="I88" i="13"/>
  <c r="O87" i="13"/>
  <c r="N87" i="13"/>
  <c r="M87" i="13"/>
  <c r="L87" i="13"/>
  <c r="K87" i="13"/>
  <c r="J87" i="13"/>
  <c r="I87" i="13"/>
  <c r="O86" i="13"/>
  <c r="N86" i="13"/>
  <c r="M86" i="13"/>
  <c r="L86" i="13"/>
  <c r="K86" i="13"/>
  <c r="J86" i="13"/>
  <c r="I86" i="13"/>
  <c r="O85" i="13"/>
  <c r="N85" i="13"/>
  <c r="M85" i="13"/>
  <c r="L85" i="13"/>
  <c r="K85" i="13"/>
  <c r="J85" i="13"/>
  <c r="I85" i="13"/>
  <c r="O84" i="13"/>
  <c r="N84" i="13"/>
  <c r="M84" i="13"/>
  <c r="L84" i="13"/>
  <c r="K84" i="13"/>
  <c r="J84" i="13"/>
  <c r="I84" i="13"/>
  <c r="O83" i="13"/>
  <c r="N83" i="13"/>
  <c r="M83" i="13"/>
  <c r="L83" i="13"/>
  <c r="K83" i="13"/>
  <c r="J83" i="13"/>
  <c r="I83" i="13"/>
  <c r="O82" i="13"/>
  <c r="N82" i="13"/>
  <c r="M82" i="13"/>
  <c r="L82" i="13"/>
  <c r="K82" i="13"/>
  <c r="J82" i="13"/>
  <c r="I82" i="13"/>
  <c r="O81" i="13"/>
  <c r="N81" i="13"/>
  <c r="M81" i="13"/>
  <c r="L81" i="13"/>
  <c r="K81" i="13"/>
  <c r="J81" i="13"/>
  <c r="I81" i="13"/>
  <c r="O80" i="13"/>
  <c r="N80" i="13"/>
  <c r="M80" i="13"/>
  <c r="L80" i="13"/>
  <c r="K80" i="13"/>
  <c r="J80" i="13"/>
  <c r="I80" i="13"/>
  <c r="O79" i="13"/>
  <c r="N79" i="13"/>
  <c r="M79" i="13"/>
  <c r="L79" i="13"/>
  <c r="K79" i="13"/>
  <c r="J79" i="13"/>
  <c r="I79" i="13"/>
  <c r="O78" i="13"/>
  <c r="N78" i="13"/>
  <c r="M78" i="13"/>
  <c r="L78" i="13"/>
  <c r="K78" i="13"/>
  <c r="J78" i="13"/>
  <c r="I78" i="13"/>
  <c r="O77" i="13"/>
  <c r="N77" i="13"/>
  <c r="M77" i="13"/>
  <c r="L77" i="13"/>
  <c r="K77" i="13"/>
  <c r="J77" i="13"/>
  <c r="I77" i="13"/>
  <c r="O76" i="13"/>
  <c r="N76" i="13"/>
  <c r="M76" i="13"/>
  <c r="L76" i="13"/>
  <c r="K76" i="13"/>
  <c r="J76" i="13"/>
  <c r="I76" i="13"/>
  <c r="O75" i="13"/>
  <c r="N75" i="13"/>
  <c r="M75" i="13"/>
  <c r="L75" i="13"/>
  <c r="K75" i="13"/>
  <c r="J75" i="13"/>
  <c r="O74" i="13"/>
  <c r="N74" i="13"/>
  <c r="M74" i="13"/>
  <c r="L74" i="13"/>
  <c r="K74" i="13"/>
  <c r="J74" i="13"/>
  <c r="I74" i="13"/>
  <c r="O73" i="13"/>
  <c r="N73" i="13"/>
  <c r="M73" i="13"/>
  <c r="L73" i="13"/>
  <c r="K73" i="13"/>
  <c r="J73" i="13"/>
  <c r="I73" i="13"/>
  <c r="O72" i="13"/>
  <c r="N72" i="13"/>
  <c r="M72" i="13"/>
  <c r="L72" i="13"/>
  <c r="K72" i="13"/>
  <c r="J72" i="13"/>
  <c r="I72" i="13"/>
  <c r="O71" i="13"/>
  <c r="N71" i="13"/>
  <c r="M71" i="13"/>
  <c r="L71" i="13"/>
  <c r="K71" i="13"/>
  <c r="J71" i="13"/>
  <c r="I71" i="13"/>
  <c r="O70" i="13"/>
  <c r="N70" i="13"/>
  <c r="M70" i="13"/>
  <c r="L70" i="13"/>
  <c r="K70" i="13"/>
  <c r="J70" i="13"/>
  <c r="I70" i="13"/>
  <c r="O69" i="13"/>
  <c r="N69" i="13"/>
  <c r="M69" i="13"/>
  <c r="L69" i="13"/>
  <c r="K69" i="13"/>
  <c r="J69" i="13"/>
  <c r="I69" i="13"/>
  <c r="O68" i="13"/>
  <c r="N68" i="13"/>
  <c r="M68" i="13"/>
  <c r="L68" i="13"/>
  <c r="K68" i="13"/>
  <c r="J68" i="13"/>
  <c r="I68" i="13"/>
  <c r="O67" i="13"/>
  <c r="N67" i="13"/>
  <c r="M67" i="13"/>
  <c r="L67" i="13"/>
  <c r="K67" i="13"/>
  <c r="J67" i="13"/>
  <c r="I67" i="13"/>
  <c r="O66" i="13"/>
  <c r="N66" i="13"/>
  <c r="M66" i="13"/>
  <c r="L66" i="13"/>
  <c r="K66" i="13"/>
  <c r="J66" i="13"/>
  <c r="I66" i="13"/>
  <c r="O65" i="13"/>
  <c r="N65" i="13"/>
  <c r="M65" i="13"/>
  <c r="L65" i="13"/>
  <c r="K65" i="13"/>
  <c r="J65" i="13"/>
  <c r="I65" i="13"/>
  <c r="O64" i="13"/>
  <c r="N64" i="13"/>
  <c r="M64" i="13"/>
  <c r="L64" i="13"/>
  <c r="K64" i="13"/>
  <c r="J64" i="13"/>
  <c r="I64" i="13"/>
  <c r="O63" i="13"/>
  <c r="N63" i="13"/>
  <c r="M63" i="13"/>
  <c r="L63" i="13"/>
  <c r="K63" i="13"/>
  <c r="J63" i="13"/>
  <c r="I63" i="13"/>
  <c r="O62" i="13"/>
  <c r="N62" i="13"/>
  <c r="M62" i="13"/>
  <c r="L62" i="13"/>
  <c r="K62" i="13"/>
  <c r="J62" i="13"/>
  <c r="I62" i="13"/>
  <c r="O61" i="13"/>
  <c r="N61" i="13"/>
  <c r="M61" i="13"/>
  <c r="L61" i="13"/>
  <c r="K61" i="13"/>
  <c r="J61" i="13"/>
  <c r="I61" i="13"/>
  <c r="O60" i="13"/>
  <c r="N60" i="13"/>
  <c r="M60" i="13"/>
  <c r="L60" i="13"/>
  <c r="K60" i="13"/>
  <c r="J60" i="13"/>
  <c r="I60" i="13"/>
  <c r="O59" i="13"/>
  <c r="N59" i="13"/>
  <c r="M59" i="13"/>
  <c r="L59" i="13"/>
  <c r="K59" i="13"/>
  <c r="J59" i="13"/>
  <c r="I59" i="13"/>
  <c r="O58" i="13"/>
  <c r="N58" i="13"/>
  <c r="M58" i="13"/>
  <c r="L58" i="13"/>
  <c r="K58" i="13"/>
  <c r="J58" i="13"/>
  <c r="I58" i="13"/>
  <c r="O57" i="13"/>
  <c r="N57" i="13"/>
  <c r="M57" i="13"/>
  <c r="L57" i="13"/>
  <c r="K57" i="13"/>
  <c r="J57" i="13"/>
  <c r="I57" i="13"/>
  <c r="O56" i="13"/>
  <c r="N56" i="13"/>
  <c r="M56" i="13"/>
  <c r="L56" i="13"/>
  <c r="K56" i="13"/>
  <c r="J56" i="13"/>
  <c r="I56" i="13"/>
  <c r="O55" i="13"/>
  <c r="N55" i="13"/>
  <c r="M55" i="13"/>
  <c r="L55" i="13"/>
  <c r="K55" i="13"/>
  <c r="J55" i="13"/>
  <c r="I55" i="13"/>
  <c r="O54" i="13"/>
  <c r="N54" i="13"/>
  <c r="M54" i="13"/>
  <c r="L54" i="13"/>
  <c r="K54" i="13"/>
  <c r="J54" i="13"/>
  <c r="I54" i="13"/>
  <c r="O53" i="13"/>
  <c r="N53" i="13"/>
  <c r="M53" i="13"/>
  <c r="L53" i="13"/>
  <c r="K53" i="13"/>
  <c r="J53" i="13"/>
  <c r="I53" i="13"/>
  <c r="O52" i="13"/>
  <c r="N52" i="13"/>
  <c r="M52" i="13"/>
  <c r="L52" i="13"/>
  <c r="K52" i="13"/>
  <c r="J52" i="13"/>
  <c r="I52" i="13"/>
  <c r="O51" i="13"/>
  <c r="N51" i="13"/>
  <c r="M51" i="13"/>
  <c r="L51" i="13"/>
  <c r="K51" i="13"/>
  <c r="J51" i="13"/>
  <c r="I51" i="13"/>
  <c r="O50" i="13"/>
  <c r="N50" i="13"/>
  <c r="M50" i="13"/>
  <c r="L50" i="13"/>
  <c r="K50" i="13"/>
  <c r="J50" i="13"/>
  <c r="I50" i="13"/>
  <c r="O49" i="13"/>
  <c r="N49" i="13"/>
  <c r="M49" i="13"/>
  <c r="L49" i="13"/>
  <c r="K49" i="13"/>
  <c r="J49" i="13"/>
  <c r="I49" i="13"/>
  <c r="O48" i="13"/>
  <c r="N48" i="13"/>
  <c r="M48" i="13"/>
  <c r="L48" i="13"/>
  <c r="K48" i="13"/>
  <c r="J48" i="13"/>
  <c r="I48" i="13"/>
  <c r="O47" i="13"/>
  <c r="N47" i="13"/>
  <c r="M47" i="13"/>
  <c r="L47" i="13"/>
  <c r="K47" i="13"/>
  <c r="J47" i="13"/>
  <c r="I47" i="13"/>
  <c r="O46" i="13"/>
  <c r="N46" i="13"/>
  <c r="M46" i="13"/>
  <c r="L46" i="13"/>
  <c r="K46" i="13"/>
  <c r="J46" i="13"/>
  <c r="I46" i="13"/>
  <c r="O45" i="13"/>
  <c r="N45" i="13"/>
  <c r="M45" i="13"/>
  <c r="L45" i="13"/>
  <c r="K45" i="13"/>
  <c r="J45" i="13"/>
  <c r="I45" i="13"/>
  <c r="O44" i="13"/>
  <c r="N44" i="13"/>
  <c r="M44" i="13"/>
  <c r="L44" i="13"/>
  <c r="K44" i="13"/>
  <c r="J44" i="13"/>
  <c r="I44" i="13"/>
  <c r="O43" i="13"/>
  <c r="N43" i="13"/>
  <c r="M43" i="13"/>
  <c r="L43" i="13"/>
  <c r="K43" i="13"/>
  <c r="J43" i="13"/>
  <c r="I43" i="13"/>
  <c r="O42" i="13"/>
  <c r="N42" i="13"/>
  <c r="M42" i="13"/>
  <c r="L42" i="13"/>
  <c r="K42" i="13"/>
  <c r="J42" i="13"/>
  <c r="I42" i="13"/>
  <c r="O41" i="13"/>
  <c r="N41" i="13"/>
  <c r="M41" i="13"/>
  <c r="L41" i="13"/>
  <c r="K41" i="13"/>
  <c r="J41" i="13"/>
  <c r="I41" i="13"/>
  <c r="O40" i="13"/>
  <c r="N40" i="13"/>
  <c r="M40" i="13"/>
  <c r="L40" i="13"/>
  <c r="K40" i="13"/>
  <c r="J40" i="13"/>
  <c r="I40" i="13"/>
  <c r="O39" i="13"/>
  <c r="N39" i="13"/>
  <c r="M39" i="13"/>
  <c r="L39" i="13"/>
  <c r="K39" i="13"/>
  <c r="J39" i="13"/>
  <c r="I39" i="13"/>
  <c r="O38" i="13"/>
  <c r="N38" i="13"/>
  <c r="M38" i="13"/>
  <c r="L38" i="13"/>
  <c r="K38" i="13"/>
  <c r="J38" i="13"/>
  <c r="I38" i="13"/>
  <c r="O37" i="13"/>
  <c r="N37" i="13"/>
  <c r="M37" i="13"/>
  <c r="L37" i="13"/>
  <c r="K37" i="13"/>
  <c r="J37" i="13"/>
  <c r="I37" i="13"/>
  <c r="O36" i="13"/>
  <c r="N36" i="13"/>
  <c r="M36" i="13"/>
  <c r="L36" i="13"/>
  <c r="K36" i="13"/>
  <c r="J36" i="13"/>
  <c r="I36" i="13"/>
  <c r="O35" i="13"/>
  <c r="N35" i="13"/>
  <c r="M35" i="13"/>
  <c r="L35" i="13"/>
  <c r="K35" i="13"/>
  <c r="J35" i="13"/>
  <c r="I35" i="13"/>
  <c r="O34" i="13"/>
  <c r="N34" i="13"/>
  <c r="M34" i="13"/>
  <c r="L34" i="13"/>
  <c r="K34" i="13"/>
  <c r="J34" i="13"/>
  <c r="I34" i="13"/>
  <c r="O33" i="13"/>
  <c r="N33" i="13"/>
  <c r="M33" i="13"/>
  <c r="L33" i="13"/>
  <c r="K33" i="13"/>
  <c r="J33" i="13"/>
  <c r="I33" i="13"/>
  <c r="O32" i="13"/>
  <c r="N32" i="13"/>
  <c r="M32" i="13"/>
  <c r="L32" i="13"/>
  <c r="K32" i="13"/>
  <c r="J32" i="13"/>
  <c r="I32" i="13"/>
  <c r="O31" i="13"/>
  <c r="N31" i="13"/>
  <c r="M31" i="13"/>
  <c r="L31" i="13"/>
  <c r="K31" i="13"/>
  <c r="J31" i="13"/>
  <c r="I31" i="13"/>
  <c r="O30" i="13"/>
  <c r="N30" i="13"/>
  <c r="M30" i="13"/>
  <c r="L30" i="13"/>
  <c r="K30" i="13"/>
  <c r="J30" i="13"/>
  <c r="I30" i="13"/>
  <c r="O29" i="13"/>
  <c r="N29" i="13"/>
  <c r="M29" i="13"/>
  <c r="L29" i="13"/>
  <c r="K29" i="13"/>
  <c r="J29" i="13"/>
  <c r="I29" i="13"/>
  <c r="O28" i="13"/>
  <c r="N28" i="13"/>
  <c r="M28" i="13"/>
  <c r="L28" i="13"/>
  <c r="K28" i="13"/>
  <c r="J28" i="13"/>
  <c r="I28" i="13"/>
  <c r="O27" i="13"/>
  <c r="N27" i="13"/>
  <c r="M27" i="13"/>
  <c r="L27" i="13"/>
  <c r="K27" i="13"/>
  <c r="J27" i="13"/>
  <c r="I27" i="13"/>
  <c r="O26" i="13"/>
  <c r="N26" i="13"/>
  <c r="M26" i="13"/>
  <c r="L26" i="13"/>
  <c r="K26" i="13"/>
  <c r="J26" i="13"/>
  <c r="I26" i="13"/>
  <c r="O25" i="13"/>
  <c r="N25" i="13"/>
  <c r="M25" i="13"/>
  <c r="L25" i="13"/>
  <c r="K25" i="13"/>
  <c r="J25" i="13"/>
  <c r="I25" i="13"/>
  <c r="O24" i="13"/>
  <c r="N24" i="13"/>
  <c r="M24" i="13"/>
  <c r="L24" i="13"/>
  <c r="K24" i="13"/>
  <c r="J24" i="13"/>
  <c r="I24" i="13"/>
  <c r="O23" i="13"/>
  <c r="N23" i="13"/>
  <c r="M23" i="13"/>
  <c r="L23" i="13"/>
  <c r="K23" i="13"/>
  <c r="J23" i="13"/>
  <c r="I23" i="13"/>
  <c r="O22" i="13"/>
  <c r="N22" i="13"/>
  <c r="M22" i="13"/>
  <c r="L22" i="13"/>
  <c r="K22" i="13"/>
  <c r="J22" i="13"/>
  <c r="I22" i="13"/>
  <c r="O21" i="13"/>
  <c r="N21" i="13"/>
  <c r="M21" i="13"/>
  <c r="L21" i="13"/>
  <c r="K21" i="13"/>
  <c r="J21" i="13"/>
  <c r="I21" i="13"/>
  <c r="O20" i="13"/>
  <c r="N20" i="13"/>
  <c r="M20" i="13"/>
  <c r="L20" i="13"/>
  <c r="K20" i="13"/>
  <c r="J20" i="13"/>
  <c r="I20" i="13"/>
  <c r="O19" i="13"/>
  <c r="N19" i="13"/>
  <c r="M19" i="13"/>
  <c r="L19" i="13"/>
  <c r="K19" i="13"/>
  <c r="J19" i="13"/>
  <c r="I19" i="13"/>
  <c r="O18" i="13"/>
  <c r="N18" i="13"/>
  <c r="M18" i="13"/>
  <c r="L18" i="13"/>
  <c r="K18" i="13"/>
  <c r="J18" i="13"/>
  <c r="I18" i="13"/>
  <c r="O17" i="13"/>
  <c r="N17" i="13"/>
  <c r="M17" i="13"/>
  <c r="L17" i="13"/>
  <c r="K17" i="13"/>
  <c r="J17" i="13"/>
  <c r="I17" i="13"/>
  <c r="O16" i="13"/>
  <c r="N16" i="13"/>
  <c r="M16" i="13"/>
  <c r="L16" i="13"/>
  <c r="K16" i="13"/>
  <c r="J16" i="13"/>
  <c r="I16" i="13"/>
  <c r="O15" i="13"/>
  <c r="N15" i="13"/>
  <c r="M15" i="13"/>
  <c r="L15" i="13"/>
  <c r="K15" i="13"/>
  <c r="J15" i="13"/>
  <c r="I15" i="13"/>
  <c r="O14" i="13"/>
  <c r="N14" i="13"/>
  <c r="M14" i="13"/>
  <c r="L14" i="13"/>
  <c r="K14" i="13"/>
  <c r="J14" i="13"/>
  <c r="I14" i="13"/>
  <c r="O13" i="13"/>
  <c r="N13" i="13"/>
  <c r="M13" i="13"/>
  <c r="L13" i="13"/>
  <c r="K13" i="13"/>
  <c r="J13" i="13"/>
  <c r="I13" i="13"/>
  <c r="O12" i="13"/>
  <c r="N12" i="13"/>
  <c r="M12" i="13"/>
  <c r="L12" i="13"/>
  <c r="K12" i="13"/>
  <c r="J12" i="13"/>
  <c r="I12" i="13"/>
  <c r="O11" i="13"/>
  <c r="N11" i="13"/>
  <c r="M11" i="13"/>
  <c r="L11" i="13"/>
  <c r="K11" i="13"/>
  <c r="J11" i="13"/>
  <c r="I11" i="13"/>
  <c r="O10" i="13"/>
  <c r="N10" i="13"/>
  <c r="M10" i="13"/>
  <c r="L10" i="13"/>
  <c r="K10" i="13"/>
  <c r="J10" i="13"/>
  <c r="I10" i="13"/>
  <c r="O9" i="13"/>
  <c r="N9" i="13"/>
  <c r="M9" i="13"/>
  <c r="L9" i="13"/>
  <c r="K9" i="13"/>
  <c r="J9" i="13"/>
  <c r="I9" i="13"/>
  <c r="O8" i="13"/>
  <c r="N8" i="13"/>
  <c r="M8" i="13"/>
  <c r="L8" i="13"/>
  <c r="K8" i="13"/>
  <c r="J8" i="13"/>
  <c r="I8" i="13"/>
  <c r="O7" i="13"/>
  <c r="N7" i="13"/>
  <c r="M7" i="13"/>
  <c r="L7" i="13"/>
  <c r="K7" i="13"/>
  <c r="J7" i="13"/>
  <c r="I7" i="13"/>
  <c r="O6" i="13"/>
  <c r="N6" i="13"/>
  <c r="M6" i="13"/>
  <c r="L6" i="13"/>
  <c r="K6" i="13"/>
  <c r="J6" i="13"/>
  <c r="I6" i="13"/>
  <c r="O5" i="13"/>
  <c r="N5" i="13"/>
  <c r="M5" i="13"/>
  <c r="L5" i="13"/>
  <c r="K5" i="13"/>
  <c r="J5" i="13"/>
  <c r="I5" i="13"/>
  <c r="O4" i="13"/>
  <c r="N4" i="13"/>
  <c r="M4" i="13"/>
  <c r="L4" i="13"/>
  <c r="K4" i="13"/>
  <c r="J4" i="13"/>
  <c r="I4" i="13"/>
  <c r="O3" i="13"/>
  <c r="N3" i="13"/>
  <c r="M3" i="13"/>
  <c r="L3" i="13"/>
  <c r="K3" i="13"/>
  <c r="J3" i="13"/>
  <c r="I3" i="13"/>
  <c r="O2" i="13"/>
  <c r="N2" i="13"/>
  <c r="M2" i="13"/>
  <c r="L2" i="13"/>
  <c r="K2" i="13"/>
  <c r="J2" i="13"/>
  <c r="I2" i="13"/>
  <c r="J261" i="12"/>
  <c r="J260" i="12"/>
  <c r="J262" i="12" s="1"/>
  <c r="J259" i="12"/>
  <c r="J251" i="12"/>
  <c r="J242" i="12"/>
  <c r="J240" i="12"/>
  <c r="J239" i="12"/>
  <c r="J238" i="12"/>
  <c r="J237" i="12"/>
  <c r="J236" i="12"/>
  <c r="J224" i="12"/>
  <c r="J223" i="12"/>
  <c r="J217" i="12"/>
  <c r="J216" i="12"/>
  <c r="J215" i="12"/>
  <c r="J208" i="12"/>
  <c r="J204" i="12"/>
  <c r="J202" i="12"/>
  <c r="J200" i="12"/>
  <c r="J201" i="12" s="1"/>
  <c r="J198" i="12"/>
  <c r="J213" i="12" s="1"/>
  <c r="J194" i="12"/>
  <c r="J193" i="12"/>
  <c r="J210" i="12" s="1"/>
  <c r="J192" i="12"/>
  <c r="J191" i="12"/>
  <c r="J195" i="12" s="1"/>
  <c r="J190" i="12"/>
  <c r="J189" i="12"/>
  <c r="J188" i="12"/>
  <c r="J187" i="12"/>
  <c r="J173" i="12"/>
  <c r="J170" i="12"/>
  <c r="J169" i="12"/>
  <c r="J166" i="12"/>
  <c r="J163" i="12"/>
  <c r="J160" i="12"/>
  <c r="J159" i="12"/>
  <c r="J168" i="12" s="1"/>
  <c r="J155" i="12"/>
  <c r="J176" i="12" s="1"/>
  <c r="J152" i="12"/>
  <c r="J148" i="12"/>
  <c r="J147" i="12"/>
  <c r="J146" i="12"/>
  <c r="J145" i="12"/>
  <c r="J144" i="12"/>
  <c r="J143" i="12"/>
  <c r="J142" i="12"/>
  <c r="J141" i="12"/>
  <c r="J140" i="12"/>
  <c r="J139" i="12"/>
  <c r="J138" i="12"/>
  <c r="J137" i="12"/>
  <c r="J136" i="12"/>
  <c r="J135" i="12"/>
  <c r="J134" i="12"/>
  <c r="J133" i="12"/>
  <c r="J132" i="12"/>
  <c r="J131" i="12"/>
  <c r="J130" i="12"/>
  <c r="J129" i="12"/>
  <c r="J150" i="12" s="1"/>
  <c r="J100" i="12"/>
  <c r="J99" i="12"/>
  <c r="J108" i="12" s="1"/>
  <c r="J98" i="12"/>
  <c r="J107" i="12" s="1"/>
  <c r="J91" i="12"/>
  <c r="J90" i="12"/>
  <c r="J93" i="12" s="1"/>
  <c r="J104" i="12" s="1"/>
  <c r="J88" i="12"/>
  <c r="J87" i="12"/>
  <c r="J101" i="12" s="1"/>
  <c r="J86" i="12"/>
  <c r="J85" i="12"/>
  <c r="J84" i="12"/>
  <c r="J83" i="12"/>
  <c r="J82" i="12"/>
  <c r="J81" i="12"/>
  <c r="J89" i="12" s="1"/>
  <c r="J80" i="12"/>
  <c r="J79" i="12"/>
  <c r="J78" i="12"/>
  <c r="J77" i="12"/>
  <c r="J76" i="12"/>
  <c r="J75" i="12"/>
  <c r="J74" i="12"/>
  <c r="J73" i="12"/>
  <c r="J72" i="12"/>
  <c r="J71" i="12"/>
  <c r="J67" i="12"/>
  <c r="J66" i="12"/>
  <c r="J65" i="12"/>
  <c r="J64" i="12"/>
  <c r="J63" i="12"/>
  <c r="J62" i="12"/>
  <c r="J61" i="12"/>
  <c r="J60" i="12"/>
  <c r="J58" i="12"/>
  <c r="J51" i="12"/>
  <c r="J50" i="12"/>
  <c r="J46" i="12"/>
  <c r="J45" i="12"/>
  <c r="J44" i="12"/>
  <c r="J43" i="12"/>
  <c r="J41" i="12"/>
  <c r="J33" i="12"/>
  <c r="J53" i="12" s="1"/>
  <c r="J31" i="12"/>
  <c r="J30" i="12"/>
  <c r="J48" i="12" s="1"/>
  <c r="J29" i="12"/>
  <c r="L39" i="9"/>
  <c r="K39" i="9"/>
  <c r="K38" i="9"/>
  <c r="O37" i="9"/>
  <c r="N37" i="9"/>
  <c r="L37" i="9"/>
  <c r="O36" i="9"/>
  <c r="N36" i="9"/>
  <c r="L36" i="9"/>
  <c r="O35" i="9"/>
  <c r="N35" i="9"/>
  <c r="L35" i="9"/>
  <c r="P34" i="9"/>
  <c r="O34" i="9"/>
  <c r="N34" i="9"/>
  <c r="L34" i="9"/>
  <c r="A34" i="9"/>
  <c r="G41" i="9" s="1"/>
  <c r="P33" i="9"/>
  <c r="O33" i="9"/>
  <c r="N33" i="9"/>
  <c r="L33" i="9"/>
  <c r="A33" i="9"/>
  <c r="P30" i="9"/>
  <c r="L30" i="9"/>
  <c r="J30" i="9"/>
  <c r="I30" i="9"/>
  <c r="G30" i="9"/>
  <c r="F30" i="9"/>
  <c r="D30" i="9"/>
  <c r="E30" i="9" s="1"/>
  <c r="C30" i="9"/>
  <c r="B30" i="9"/>
  <c r="P29" i="9"/>
  <c r="L29" i="9"/>
  <c r="J29" i="9"/>
  <c r="I29" i="9"/>
  <c r="G29" i="9"/>
  <c r="F29" i="9"/>
  <c r="D29" i="9"/>
  <c r="E29" i="9" s="1"/>
  <c r="C29" i="9"/>
  <c r="B29" i="9"/>
  <c r="P28" i="9"/>
  <c r="L28" i="9"/>
  <c r="J28" i="9"/>
  <c r="I28" i="9"/>
  <c r="G28" i="9"/>
  <c r="F28" i="9"/>
  <c r="D28" i="9"/>
  <c r="E28" i="9" s="1"/>
  <c r="C28" i="9"/>
  <c r="B28" i="9"/>
  <c r="P27" i="9"/>
  <c r="L27" i="9"/>
  <c r="J27" i="9"/>
  <c r="I27" i="9"/>
  <c r="G27" i="9"/>
  <c r="F27" i="9"/>
  <c r="D27" i="9"/>
  <c r="E27" i="9" s="1"/>
  <c r="C27" i="9"/>
  <c r="B27" i="9"/>
  <c r="P26" i="9"/>
  <c r="L26" i="9"/>
  <c r="J26" i="9"/>
  <c r="I26" i="9"/>
  <c r="G26" i="9"/>
  <c r="F26" i="9"/>
  <c r="D26" i="9"/>
  <c r="E26" i="9" s="1"/>
  <c r="C26" i="9"/>
  <c r="B26" i="9"/>
  <c r="P25" i="9"/>
  <c r="L25" i="9"/>
  <c r="J25" i="9"/>
  <c r="I25" i="9"/>
  <c r="G25" i="9"/>
  <c r="F25" i="9"/>
  <c r="D25" i="9"/>
  <c r="E25" i="9" s="1"/>
  <c r="C25" i="9"/>
  <c r="B25" i="9"/>
  <c r="P24" i="9"/>
  <c r="L24" i="9"/>
  <c r="J24" i="9"/>
  <c r="I24" i="9"/>
  <c r="G24" i="9"/>
  <c r="F24" i="9"/>
  <c r="D24" i="9"/>
  <c r="E24" i="9" s="1"/>
  <c r="C24" i="9"/>
  <c r="B24" i="9"/>
  <c r="P21" i="9"/>
  <c r="L21" i="9"/>
  <c r="J21" i="9"/>
  <c r="I21" i="9"/>
  <c r="G21" i="9"/>
  <c r="F21" i="9"/>
  <c r="D21" i="9"/>
  <c r="E21" i="9" s="1"/>
  <c r="C21" i="9"/>
  <c r="B21" i="9"/>
  <c r="P20" i="9"/>
  <c r="L20" i="9"/>
  <c r="J20" i="9"/>
  <c r="I20" i="9"/>
  <c r="G20" i="9"/>
  <c r="F20" i="9"/>
  <c r="D20" i="9"/>
  <c r="E20" i="9" s="1"/>
  <c r="C20" i="9"/>
  <c r="B20" i="9"/>
  <c r="P19" i="9"/>
  <c r="L19" i="9"/>
  <c r="J19" i="9"/>
  <c r="I19" i="9"/>
  <c r="G19" i="9"/>
  <c r="F19" i="9"/>
  <c r="D19" i="9"/>
  <c r="E19" i="9" s="1"/>
  <c r="C19" i="9"/>
  <c r="B19" i="9"/>
  <c r="P18" i="9"/>
  <c r="L18" i="9"/>
  <c r="J18" i="9"/>
  <c r="I18" i="9"/>
  <c r="G18" i="9"/>
  <c r="F18" i="9"/>
  <c r="D18" i="9"/>
  <c r="E18" i="9" s="1"/>
  <c r="C18" i="9"/>
  <c r="B18" i="9"/>
  <c r="P17" i="9"/>
  <c r="L17" i="9"/>
  <c r="J17" i="9"/>
  <c r="I17" i="9"/>
  <c r="G17" i="9"/>
  <c r="F17" i="9"/>
  <c r="D17" i="9"/>
  <c r="E17" i="9" s="1"/>
  <c r="C17" i="9"/>
  <c r="B17" i="9"/>
  <c r="P16" i="9"/>
  <c r="L16" i="9"/>
  <c r="J16" i="9"/>
  <c r="I16" i="9"/>
  <c r="G16" i="9"/>
  <c r="F16" i="9"/>
  <c r="D16" i="9"/>
  <c r="E16" i="9" s="1"/>
  <c r="C16" i="9"/>
  <c r="B16" i="9"/>
  <c r="P15" i="9"/>
  <c r="L15" i="9"/>
  <c r="J15" i="9"/>
  <c r="I15" i="9"/>
  <c r="G15" i="9"/>
  <c r="F15" i="9"/>
  <c r="D15" i="9"/>
  <c r="E15" i="9" s="1"/>
  <c r="C15" i="9"/>
  <c r="B15" i="9"/>
  <c r="M12" i="9"/>
  <c r="L12" i="9"/>
  <c r="D11" i="9"/>
  <c r="G11" i="9" s="1"/>
  <c r="B11" i="9"/>
  <c r="B10" i="9"/>
  <c r="D10" i="9" s="1"/>
  <c r="G10" i="9" s="1"/>
  <c r="B9" i="9"/>
  <c r="D9" i="9" s="1"/>
  <c r="G9" i="9" s="1"/>
  <c r="I9" i="9" s="1"/>
  <c r="D8" i="9"/>
  <c r="G8" i="9" s="1"/>
  <c r="B8" i="9"/>
  <c r="D7" i="9"/>
  <c r="G7" i="9" s="1"/>
  <c r="I7" i="9" s="1"/>
  <c r="B7" i="9"/>
  <c r="K6" i="9"/>
  <c r="J6" i="9"/>
  <c r="B6" i="9"/>
  <c r="D6" i="9" s="1"/>
  <c r="G6" i="9" s="1"/>
  <c r="J8" i="9" s="1"/>
  <c r="M4" i="9"/>
  <c r="D4" i="9"/>
  <c r="B4" i="9"/>
  <c r="H3" i="9"/>
  <c r="G3" i="9" s="1"/>
  <c r="F3" i="9"/>
  <c r="D3" i="9" s="1"/>
  <c r="B2" i="9"/>
  <c r="F12" i="9" s="1"/>
  <c r="L39" i="8"/>
  <c r="K39" i="8"/>
  <c r="H39" i="8"/>
  <c r="C39" i="8"/>
  <c r="K38" i="8"/>
  <c r="J38" i="8"/>
  <c r="F38" i="8"/>
  <c r="A38" i="8"/>
  <c r="O37" i="8"/>
  <c r="N37" i="8"/>
  <c r="L37" i="8"/>
  <c r="O36" i="8"/>
  <c r="N36" i="8"/>
  <c r="L36" i="8"/>
  <c r="O35" i="8"/>
  <c r="N35" i="8"/>
  <c r="L35" i="8"/>
  <c r="P34" i="8"/>
  <c r="O34" i="8"/>
  <c r="N34" i="8"/>
  <c r="L34" i="8"/>
  <c r="A34" i="8"/>
  <c r="F41" i="8" s="1"/>
  <c r="P33" i="8"/>
  <c r="O33" i="8"/>
  <c r="N33" i="8"/>
  <c r="L33" i="8"/>
  <c r="A33" i="8"/>
  <c r="I39" i="8" s="1"/>
  <c r="P30" i="8"/>
  <c r="L30" i="8"/>
  <c r="J30" i="8"/>
  <c r="I30" i="8"/>
  <c r="G30" i="8"/>
  <c r="F30" i="8"/>
  <c r="E30" i="8"/>
  <c r="D30" i="8"/>
  <c r="C30" i="8"/>
  <c r="B30" i="8"/>
  <c r="P29" i="8"/>
  <c r="L29" i="8"/>
  <c r="J29" i="8"/>
  <c r="I29" i="8"/>
  <c r="G29" i="8"/>
  <c r="F29" i="8"/>
  <c r="E29" i="8"/>
  <c r="D29" i="8"/>
  <c r="C29" i="8"/>
  <c r="B29" i="8"/>
  <c r="P28" i="8"/>
  <c r="L28" i="8"/>
  <c r="J28" i="8"/>
  <c r="I28" i="8"/>
  <c r="G28" i="8"/>
  <c r="F28" i="8"/>
  <c r="E28" i="8"/>
  <c r="D28" i="8"/>
  <c r="C28" i="8"/>
  <c r="B28" i="8"/>
  <c r="P27" i="8"/>
  <c r="L27" i="8"/>
  <c r="J27" i="8"/>
  <c r="I27" i="8"/>
  <c r="G27" i="8"/>
  <c r="F27" i="8"/>
  <c r="E27" i="8"/>
  <c r="D27" i="8"/>
  <c r="C27" i="8"/>
  <c r="B27" i="8"/>
  <c r="P26" i="8"/>
  <c r="L26" i="8"/>
  <c r="J26" i="8"/>
  <c r="I26" i="8"/>
  <c r="G26" i="8"/>
  <c r="F26" i="8"/>
  <c r="E26" i="8"/>
  <c r="D26" i="8"/>
  <c r="C26" i="8"/>
  <c r="B26" i="8"/>
  <c r="P25" i="8"/>
  <c r="L25" i="8"/>
  <c r="J25" i="8"/>
  <c r="I25" i="8"/>
  <c r="G25" i="8"/>
  <c r="F25" i="8"/>
  <c r="E25" i="8"/>
  <c r="D25" i="8"/>
  <c r="C25" i="8"/>
  <c r="B25" i="8"/>
  <c r="P24" i="8"/>
  <c r="L24" i="8"/>
  <c r="J24" i="8"/>
  <c r="I24" i="8"/>
  <c r="G24" i="8"/>
  <c r="F24" i="8"/>
  <c r="E24" i="8"/>
  <c r="D24" i="8"/>
  <c r="C24" i="8"/>
  <c r="B24" i="8"/>
  <c r="P21" i="8"/>
  <c r="L21" i="8"/>
  <c r="J21" i="8"/>
  <c r="I21" i="8"/>
  <c r="G21" i="8"/>
  <c r="F21" i="8"/>
  <c r="E21" i="8"/>
  <c r="D21" i="8"/>
  <c r="C21" i="8"/>
  <c r="B21" i="8"/>
  <c r="P20" i="8"/>
  <c r="L20" i="8"/>
  <c r="J20" i="8"/>
  <c r="I20" i="8"/>
  <c r="G20" i="8"/>
  <c r="F20" i="8"/>
  <c r="E20" i="8"/>
  <c r="D20" i="8"/>
  <c r="C20" i="8"/>
  <c r="B20" i="8"/>
  <c r="P19" i="8"/>
  <c r="L19" i="8"/>
  <c r="J19" i="8"/>
  <c r="I19" i="8"/>
  <c r="G19" i="8"/>
  <c r="F19" i="8"/>
  <c r="E19" i="8"/>
  <c r="D19" i="8"/>
  <c r="C19" i="8"/>
  <c r="B19" i="8"/>
  <c r="P18" i="8"/>
  <c r="L18" i="8"/>
  <c r="J18" i="8"/>
  <c r="I18" i="8"/>
  <c r="G18" i="8"/>
  <c r="F18" i="8"/>
  <c r="E18" i="8"/>
  <c r="D18" i="8"/>
  <c r="C18" i="8"/>
  <c r="B18" i="8"/>
  <c r="P17" i="8"/>
  <c r="L17" i="8"/>
  <c r="J17" i="8"/>
  <c r="I17" i="8"/>
  <c r="G17" i="8"/>
  <c r="F17" i="8"/>
  <c r="D17" i="8"/>
  <c r="E17" i="8" s="1"/>
  <c r="C17" i="8"/>
  <c r="B17" i="8"/>
  <c r="P16" i="8"/>
  <c r="L16" i="8"/>
  <c r="J16" i="8"/>
  <c r="I16" i="8"/>
  <c r="G16" i="8"/>
  <c r="F16" i="8"/>
  <c r="E16" i="8"/>
  <c r="D16" i="8"/>
  <c r="C16" i="8"/>
  <c r="B16" i="8"/>
  <c r="P15" i="8"/>
  <c r="L15" i="8"/>
  <c r="J15" i="8"/>
  <c r="I15" i="8"/>
  <c r="G15" i="8"/>
  <c r="F15" i="8"/>
  <c r="D15" i="8"/>
  <c r="E15" i="8" s="1"/>
  <c r="C15" i="8"/>
  <c r="B15" i="8"/>
  <c r="M12" i="8"/>
  <c r="L12" i="8"/>
  <c r="B11" i="8"/>
  <c r="D11" i="8" s="1"/>
  <c r="G11" i="8" s="1"/>
  <c r="B10" i="8"/>
  <c r="D10" i="8" s="1"/>
  <c r="G10" i="8" s="1"/>
  <c r="B9" i="8"/>
  <c r="D9" i="8" s="1"/>
  <c r="G9" i="8" s="1"/>
  <c r="I9" i="8" s="1"/>
  <c r="D8" i="8"/>
  <c r="G8" i="8" s="1"/>
  <c r="B8" i="8"/>
  <c r="B7" i="8"/>
  <c r="D7" i="8" s="1"/>
  <c r="G7" i="8" s="1"/>
  <c r="I7" i="8" s="1"/>
  <c r="K6" i="8"/>
  <c r="J6" i="8"/>
  <c r="D6" i="8"/>
  <c r="G6" i="8" s="1"/>
  <c r="J8" i="8" s="1"/>
  <c r="B6" i="8"/>
  <c r="M4" i="8"/>
  <c r="D4" i="8"/>
  <c r="B4" i="8"/>
  <c r="H3" i="8"/>
  <c r="G3" i="8" s="1"/>
  <c r="F3" i="8"/>
  <c r="D3" i="8"/>
  <c r="B2" i="8"/>
  <c r="F12" i="8" s="1"/>
  <c r="K260" i="7"/>
  <c r="D3" i="7" s="1"/>
  <c r="G260" i="7"/>
  <c r="D2" i="7" s="1"/>
  <c r="A18" i="7"/>
  <c r="A17" i="7"/>
  <c r="A16" i="7"/>
  <c r="A15" i="7"/>
  <c r="B3" i="7" s="1"/>
  <c r="A14" i="7"/>
  <c r="A12" i="7"/>
  <c r="A11" i="7"/>
  <c r="A10" i="7"/>
  <c r="A9" i="7"/>
  <c r="A8" i="7"/>
  <c r="E6" i="7"/>
  <c r="E5" i="7"/>
  <c r="B4" i="7" s="1"/>
  <c r="E4" i="7"/>
  <c r="D4" i="7"/>
  <c r="E3" i="7"/>
  <c r="E2" i="7"/>
  <c r="A45" i="5"/>
  <c r="H45" i="5" s="1"/>
  <c r="D44" i="5"/>
  <c r="A44" i="5"/>
  <c r="G44" i="5" s="1"/>
  <c r="H43" i="5"/>
  <c r="D43" i="5"/>
  <c r="C43" i="5"/>
  <c r="A43" i="5"/>
  <c r="F43" i="5" s="1"/>
  <c r="H42" i="5"/>
  <c r="G42" i="5"/>
  <c r="D42" i="5"/>
  <c r="C42" i="5"/>
  <c r="B42" i="5"/>
  <c r="A42" i="5"/>
  <c r="F42" i="5" s="1"/>
  <c r="A41" i="5"/>
  <c r="H41" i="5" s="1"/>
  <c r="D40" i="5"/>
  <c r="A40" i="5"/>
  <c r="G40" i="5" s="1"/>
  <c r="H39" i="5"/>
  <c r="D39" i="5"/>
  <c r="C39" i="5"/>
  <c r="A39" i="5"/>
  <c r="F39" i="5" s="1"/>
  <c r="H38" i="5"/>
  <c r="G38" i="5"/>
  <c r="D38" i="5"/>
  <c r="C38" i="5"/>
  <c r="B38" i="5"/>
  <c r="A38" i="5"/>
  <c r="F38" i="5" s="1"/>
  <c r="A37" i="5"/>
  <c r="H37" i="5" s="1"/>
  <c r="D36" i="5"/>
  <c r="A36" i="5"/>
  <c r="G36" i="5" s="1"/>
  <c r="H35" i="5"/>
  <c r="D35" i="5"/>
  <c r="C35" i="5"/>
  <c r="A35" i="5"/>
  <c r="F35" i="5" s="1"/>
  <c r="H34" i="5"/>
  <c r="G34" i="5"/>
  <c r="D34" i="5"/>
  <c r="C34" i="5"/>
  <c r="B34" i="5"/>
  <c r="A34" i="5"/>
  <c r="F34" i="5" s="1"/>
  <c r="F33" i="5"/>
  <c r="A33" i="5"/>
  <c r="D32" i="5"/>
  <c r="A32" i="5"/>
  <c r="G32" i="5" s="1"/>
  <c r="H31" i="5"/>
  <c r="D31" i="5"/>
  <c r="C31" i="5"/>
  <c r="A31" i="5"/>
  <c r="F31" i="5" s="1"/>
  <c r="H30" i="5"/>
  <c r="G30" i="5"/>
  <c r="D30" i="5"/>
  <c r="C30" i="5"/>
  <c r="B30" i="5"/>
  <c r="A30" i="5"/>
  <c r="F30" i="5" s="1"/>
  <c r="A29" i="5"/>
  <c r="D28" i="5"/>
  <c r="A28" i="5"/>
  <c r="G28" i="5" s="1"/>
  <c r="H27" i="5"/>
  <c r="D27" i="5"/>
  <c r="C27" i="5"/>
  <c r="A27" i="5"/>
  <c r="F27" i="5" s="1"/>
  <c r="H26" i="5"/>
  <c r="G26" i="5"/>
  <c r="D26" i="5"/>
  <c r="C26" i="5"/>
  <c r="B26" i="5"/>
  <c r="A26" i="5"/>
  <c r="F26" i="5" s="1"/>
  <c r="A25" i="5"/>
  <c r="G25" i="5" s="1"/>
  <c r="F24" i="5"/>
  <c r="D24" i="5"/>
  <c r="A24" i="5"/>
  <c r="H23" i="5"/>
  <c r="D23" i="5"/>
  <c r="C23" i="5"/>
  <c r="A23" i="5"/>
  <c r="F23" i="5" s="1"/>
  <c r="H22" i="5"/>
  <c r="G22" i="5"/>
  <c r="D22" i="5"/>
  <c r="C22" i="5"/>
  <c r="B22" i="5"/>
  <c r="A22" i="5"/>
  <c r="F22" i="5" s="1"/>
  <c r="B21" i="5"/>
  <c r="A21" i="5"/>
  <c r="G21" i="5" s="1"/>
  <c r="A20" i="5"/>
  <c r="F20" i="5" s="1"/>
  <c r="H19" i="5"/>
  <c r="D19" i="5"/>
  <c r="C19" i="5"/>
  <c r="A19" i="5"/>
  <c r="F19" i="5" s="1"/>
  <c r="H18" i="5"/>
  <c r="G18" i="5"/>
  <c r="D18" i="5"/>
  <c r="C18" i="5"/>
  <c r="B18" i="5"/>
  <c r="A18" i="5"/>
  <c r="F18" i="5" s="1"/>
  <c r="F17" i="5"/>
  <c r="B17" i="5"/>
  <c r="A17" i="5"/>
  <c r="D16" i="5"/>
  <c r="A16" i="5"/>
  <c r="H15" i="5"/>
  <c r="D15" i="5"/>
  <c r="C15" i="5"/>
  <c r="A15" i="5"/>
  <c r="F15" i="5" s="1"/>
  <c r="H14" i="5"/>
  <c r="G14" i="5"/>
  <c r="D14" i="5"/>
  <c r="C14" i="5"/>
  <c r="B14" i="5"/>
  <c r="A14" i="5"/>
  <c r="F14" i="5" s="1"/>
  <c r="G13" i="5"/>
  <c r="F13" i="5"/>
  <c r="B13" i="5"/>
  <c r="A13" i="5"/>
  <c r="F12" i="5"/>
  <c r="D12" i="5"/>
  <c r="A12" i="5"/>
  <c r="H11" i="5"/>
  <c r="D11" i="5"/>
  <c r="C11" i="5"/>
  <c r="A11" i="5"/>
  <c r="F11" i="5" s="1"/>
  <c r="H10" i="5"/>
  <c r="G10" i="5"/>
  <c r="D10" i="5"/>
  <c r="C10" i="5"/>
  <c r="B10" i="5"/>
  <c r="A10" i="5"/>
  <c r="F10" i="5" s="1"/>
  <c r="B9" i="5"/>
  <c r="A9" i="5"/>
  <c r="G9" i="5" s="1"/>
  <c r="B8" i="5"/>
  <c r="A8" i="5"/>
  <c r="F8" i="5" s="1"/>
  <c r="H7" i="5"/>
  <c r="D7" i="5"/>
  <c r="C7" i="5"/>
  <c r="B7" i="5"/>
  <c r="A7" i="5"/>
  <c r="F7" i="5" s="1"/>
  <c r="C6" i="5"/>
  <c r="B6" i="5"/>
  <c r="A6" i="5" s="1"/>
  <c r="H6" i="5" s="1"/>
  <c r="B5" i="5"/>
  <c r="A5" i="5" s="1"/>
  <c r="B4" i="5"/>
  <c r="A4" i="5"/>
  <c r="F4" i="5" s="1"/>
  <c r="H3" i="5"/>
  <c r="D3" i="5"/>
  <c r="C3" i="5"/>
  <c r="B3" i="5"/>
  <c r="A3" i="5"/>
  <c r="F3" i="5" s="1"/>
  <c r="G2" i="5"/>
  <c r="C2" i="5"/>
  <c r="B2" i="5"/>
  <c r="A2" i="5" s="1"/>
  <c r="J164" i="4"/>
  <c r="J152" i="4"/>
  <c r="J143" i="4"/>
  <c r="J125" i="4"/>
  <c r="J123" i="4"/>
  <c r="J28" i="4"/>
  <c r="L36" i="3"/>
  <c r="J36" i="3"/>
  <c r="I36" i="3"/>
  <c r="F36" i="3"/>
  <c r="E36" i="3"/>
  <c r="D36" i="3"/>
  <c r="C36" i="3"/>
  <c r="B36" i="3"/>
  <c r="L35" i="3"/>
  <c r="J35" i="3"/>
  <c r="I35" i="3"/>
  <c r="F35" i="3"/>
  <c r="E35" i="3"/>
  <c r="D35" i="3"/>
  <c r="C35" i="3"/>
  <c r="B35" i="3"/>
  <c r="J34" i="3"/>
  <c r="I34" i="3"/>
  <c r="F34" i="3"/>
  <c r="D34" i="3"/>
  <c r="L34" i="3" s="1"/>
  <c r="C34" i="3"/>
  <c r="B34" i="3"/>
  <c r="L33" i="3"/>
  <c r="J33" i="3"/>
  <c r="I33" i="3"/>
  <c r="F33" i="3"/>
  <c r="D33" i="3"/>
  <c r="E33" i="3" s="1"/>
  <c r="C33" i="3"/>
  <c r="B33" i="3"/>
  <c r="L30" i="3"/>
  <c r="J30" i="3"/>
  <c r="I30" i="3"/>
  <c r="G30" i="3"/>
  <c r="F30" i="3"/>
  <c r="E30" i="3"/>
  <c r="D30" i="3"/>
  <c r="C30" i="3"/>
  <c r="B30" i="3"/>
  <c r="L29" i="3"/>
  <c r="J29" i="3"/>
  <c r="I29" i="3"/>
  <c r="G29" i="3"/>
  <c r="F29" i="3"/>
  <c r="D29" i="3"/>
  <c r="E29" i="3" s="1"/>
  <c r="C29" i="3"/>
  <c r="B29" i="3"/>
  <c r="L28" i="3"/>
  <c r="J28" i="3"/>
  <c r="I28" i="3"/>
  <c r="G28" i="3"/>
  <c r="F28" i="3"/>
  <c r="D28" i="3"/>
  <c r="E28" i="3" s="1"/>
  <c r="C28" i="3"/>
  <c r="B28" i="3"/>
  <c r="L27" i="3"/>
  <c r="J27" i="3"/>
  <c r="I27" i="3"/>
  <c r="G27" i="3"/>
  <c r="F27" i="3"/>
  <c r="D27" i="3"/>
  <c r="E27" i="3" s="1"/>
  <c r="C27" i="3"/>
  <c r="B27" i="3"/>
  <c r="L26" i="3"/>
  <c r="J26" i="3"/>
  <c r="I26" i="3"/>
  <c r="G26" i="3"/>
  <c r="F26" i="3"/>
  <c r="E26" i="3"/>
  <c r="D26" i="3"/>
  <c r="C26" i="3"/>
  <c r="B26" i="3"/>
  <c r="L25" i="3"/>
  <c r="J25" i="3"/>
  <c r="I25" i="3"/>
  <c r="G25" i="3"/>
  <c r="F25" i="3"/>
  <c r="D25" i="3"/>
  <c r="E25" i="3" s="1"/>
  <c r="C25" i="3"/>
  <c r="B25" i="3"/>
  <c r="L24" i="3"/>
  <c r="J24" i="3"/>
  <c r="I24" i="3"/>
  <c r="G24" i="3"/>
  <c r="F24" i="3"/>
  <c r="E24" i="3"/>
  <c r="D24" i="3"/>
  <c r="C24" i="3"/>
  <c r="B24" i="3"/>
  <c r="L23" i="3"/>
  <c r="J23" i="3"/>
  <c r="I23" i="3"/>
  <c r="G23" i="3"/>
  <c r="F23" i="3"/>
  <c r="D23" i="3"/>
  <c r="E23" i="3" s="1"/>
  <c r="C23" i="3"/>
  <c r="B23" i="3"/>
  <c r="L22" i="3"/>
  <c r="J22" i="3"/>
  <c r="I22" i="3"/>
  <c r="G22" i="3"/>
  <c r="F22" i="3"/>
  <c r="E22" i="3"/>
  <c r="D22" i="3"/>
  <c r="C22" i="3"/>
  <c r="B22" i="3"/>
  <c r="L21" i="3"/>
  <c r="J21" i="3"/>
  <c r="I21" i="3"/>
  <c r="G21" i="3"/>
  <c r="F21" i="3"/>
  <c r="D21" i="3"/>
  <c r="E21" i="3" s="1"/>
  <c r="C21" i="3"/>
  <c r="B21" i="3"/>
  <c r="L20" i="3"/>
  <c r="J20" i="3"/>
  <c r="I20" i="3"/>
  <c r="G20" i="3"/>
  <c r="F20" i="3"/>
  <c r="D20" i="3"/>
  <c r="E20" i="3" s="1"/>
  <c r="C20" i="3"/>
  <c r="B20" i="3"/>
  <c r="L19" i="3"/>
  <c r="J19" i="3"/>
  <c r="I19" i="3"/>
  <c r="G19" i="3"/>
  <c r="F19" i="3"/>
  <c r="E19" i="3"/>
  <c r="D19" i="3"/>
  <c r="C19" i="3"/>
  <c r="B19" i="3"/>
  <c r="L18" i="3"/>
  <c r="J18" i="3"/>
  <c r="I18" i="3"/>
  <c r="G18" i="3"/>
  <c r="F18" i="3"/>
  <c r="E18" i="3"/>
  <c r="D18" i="3"/>
  <c r="C18" i="3"/>
  <c r="B18" i="3"/>
  <c r="L17" i="3"/>
  <c r="J17" i="3"/>
  <c r="I17" i="3"/>
  <c r="G17" i="3"/>
  <c r="F17" i="3"/>
  <c r="D17" i="3"/>
  <c r="E17" i="3" s="1"/>
  <c r="C17" i="3"/>
  <c r="B17" i="3"/>
  <c r="L16" i="3"/>
  <c r="J16" i="3"/>
  <c r="I16" i="3"/>
  <c r="G16" i="3"/>
  <c r="F16" i="3"/>
  <c r="D16" i="3"/>
  <c r="E16" i="3" s="1"/>
  <c r="C16" i="3"/>
  <c r="B16" i="3"/>
  <c r="L15" i="3"/>
  <c r="J15" i="3"/>
  <c r="I15" i="3"/>
  <c r="G15" i="3"/>
  <c r="F15" i="3"/>
  <c r="D15" i="3"/>
  <c r="E15" i="3" s="1"/>
  <c r="C15" i="3"/>
  <c r="B15" i="3"/>
  <c r="L14" i="3"/>
  <c r="J14" i="3"/>
  <c r="I14" i="3"/>
  <c r="G14" i="3"/>
  <c r="F14" i="3"/>
  <c r="E14" i="3"/>
  <c r="D14" i="3"/>
  <c r="C14" i="3"/>
  <c r="B14" i="3"/>
  <c r="D11" i="3"/>
  <c r="F11" i="3" s="1"/>
  <c r="D10" i="3"/>
  <c r="F10" i="3" s="1"/>
  <c r="K5" i="3"/>
  <c r="K4" i="3"/>
  <c r="J10" i="2"/>
  <c r="B10" i="2"/>
  <c r="J9" i="2"/>
  <c r="F9" i="2"/>
  <c r="H7" i="2"/>
  <c r="G7" i="2"/>
  <c r="F7" i="2"/>
  <c r="H6" i="2"/>
  <c r="G6" i="2"/>
  <c r="F6" i="2"/>
  <c r="H5" i="2"/>
  <c r="G5" i="2"/>
  <c r="F5" i="2"/>
  <c r="H4" i="2"/>
  <c r="G4" i="2"/>
  <c r="F4" i="2"/>
  <c r="C7" i="2" s="1"/>
  <c r="D7" i="2" s="1"/>
  <c r="B561" i="12"/>
  <c r="B553" i="12"/>
  <c r="B545" i="12"/>
  <c r="B537" i="12"/>
  <c r="B546" i="12"/>
  <c r="B556" i="12"/>
  <c r="B544" i="12"/>
  <c r="Q1" i="11"/>
  <c r="A1" i="11"/>
  <c r="S39" i="10"/>
  <c r="D37" i="10"/>
  <c r="S54" i="10"/>
  <c r="N37" i="10"/>
  <c r="B35" i="9"/>
  <c r="J35" i="8"/>
  <c r="D32" i="8"/>
  <c r="S53" i="10"/>
  <c r="M37" i="10"/>
  <c r="F35" i="9"/>
  <c r="I35" i="8"/>
  <c r="N1" i="11"/>
  <c r="S46" i="10"/>
  <c r="F37" i="10"/>
  <c r="C32" i="9"/>
  <c r="B32" i="8"/>
  <c r="S50" i="10"/>
  <c r="J37" i="10"/>
  <c r="G32" i="9"/>
  <c r="J32" i="8"/>
  <c r="K1" i="7"/>
  <c r="B38" i="4"/>
  <c r="D1" i="4"/>
  <c r="B100" i="4"/>
  <c r="B168" i="4"/>
  <c r="B31" i="4"/>
  <c r="B555" i="12"/>
  <c r="B547" i="12"/>
  <c r="B539" i="12"/>
  <c r="B550" i="12"/>
  <c r="B560" i="12"/>
  <c r="B542" i="12"/>
  <c r="D1" i="12"/>
  <c r="E1" i="11"/>
  <c r="S43" i="10"/>
  <c r="H37" i="10"/>
  <c r="F1" i="11"/>
  <c r="S38" i="10"/>
  <c r="G35" i="9"/>
  <c r="N1" i="9"/>
  <c r="B559" i="12"/>
  <c r="B551" i="12"/>
  <c r="B543" i="12"/>
  <c r="B558" i="12"/>
  <c r="B538" i="12"/>
  <c r="B552" i="12"/>
  <c r="F1" i="12"/>
  <c r="M1" i="11"/>
  <c r="S51" i="10"/>
  <c r="P37" i="10"/>
  <c r="P1" i="11"/>
  <c r="S49" i="10"/>
  <c r="I37" i="10"/>
  <c r="J32" i="9"/>
  <c r="F35" i="8"/>
  <c r="O1" i="11"/>
  <c r="S48" i="10"/>
  <c r="G37" i="10"/>
  <c r="A35" i="9"/>
  <c r="D35" i="8"/>
  <c r="H1" i="11"/>
  <c r="S41" i="10"/>
  <c r="I35" i="9"/>
  <c r="H35" i="8"/>
  <c r="L1" i="11"/>
  <c r="S45" i="10"/>
  <c r="E37" i="10"/>
  <c r="B32" i="9"/>
  <c r="F32" i="8"/>
  <c r="B166" i="4"/>
  <c r="E1" i="4"/>
  <c r="L2" i="3"/>
  <c r="I32" i="8"/>
  <c r="D1" i="11"/>
  <c r="R37" i="10"/>
  <c r="J35" i="9"/>
  <c r="D32" i="9"/>
  <c r="C32" i="8"/>
  <c r="S52" i="10"/>
  <c r="K37" i="10"/>
  <c r="H32" i="9"/>
  <c r="G32" i="8"/>
  <c r="B1" i="11"/>
  <c r="O37" i="10"/>
  <c r="C35" i="9"/>
  <c r="B35" i="8"/>
  <c r="B167" i="4"/>
  <c r="B85" i="4"/>
  <c r="B165" i="4"/>
  <c r="F1" i="4"/>
  <c r="B557" i="12"/>
  <c r="B549" i="12"/>
  <c r="B541" i="12"/>
  <c r="B554" i="12"/>
  <c r="B540" i="12"/>
  <c r="B548" i="12"/>
  <c r="E1" i="12"/>
  <c r="I1" i="11"/>
  <c r="S47" i="10"/>
  <c r="L37" i="10"/>
  <c r="K1" i="11"/>
  <c r="S44" i="10"/>
  <c r="C37" i="10"/>
  <c r="F32" i="9"/>
  <c r="A35" i="8"/>
  <c r="J1" i="11"/>
  <c r="S42" i="10"/>
  <c r="B37" i="10"/>
  <c r="I32" i="9"/>
  <c r="H32" i="8"/>
  <c r="C1" i="11"/>
  <c r="Q37" i="10"/>
  <c r="D35" i="9"/>
  <c r="C35" i="8"/>
  <c r="G1" i="11"/>
  <c r="S40" i="10"/>
  <c r="H35" i="9"/>
  <c r="G35" i="8"/>
  <c r="N1" i="8"/>
  <c r="C179" i="4" l="1"/>
  <c r="C172" i="4"/>
  <c r="C165" i="4"/>
  <c r="C162" i="4"/>
  <c r="C157" i="4"/>
  <c r="C155" i="4"/>
  <c r="C152" i="4"/>
  <c r="C133" i="4"/>
  <c r="C177" i="4"/>
  <c r="C175" i="4"/>
  <c r="C171" i="4"/>
  <c r="C159" i="4"/>
  <c r="C148" i="4"/>
  <c r="C146" i="4"/>
  <c r="C144" i="4"/>
  <c r="C140" i="4"/>
  <c r="C137" i="4"/>
  <c r="C135" i="4"/>
  <c r="C120" i="4"/>
  <c r="C111" i="4"/>
  <c r="C93" i="4"/>
  <c r="C83" i="4"/>
  <c r="C80" i="4"/>
  <c r="C76" i="4"/>
  <c r="C72" i="4"/>
  <c r="C65" i="4"/>
  <c r="C61" i="4"/>
  <c r="C48" i="4"/>
  <c r="C25" i="4"/>
  <c r="C14" i="4"/>
  <c r="C12" i="4"/>
  <c r="C10" i="4"/>
  <c r="C176" i="4"/>
  <c r="C173" i="4"/>
  <c r="C126" i="4"/>
  <c r="C106" i="4"/>
  <c r="C103" i="4"/>
  <c r="C98" i="4"/>
  <c r="C92" i="4"/>
  <c r="C90" i="4"/>
  <c r="C75" i="4"/>
  <c r="C73" i="4"/>
  <c r="C62" i="4"/>
  <c r="C60" i="4"/>
  <c r="C170" i="4"/>
  <c r="C161" i="4"/>
  <c r="C154" i="4"/>
  <c r="C149" i="4"/>
  <c r="C145" i="4"/>
  <c r="C136" i="4"/>
  <c r="C115" i="4"/>
  <c r="C110" i="4"/>
  <c r="C108" i="4"/>
  <c r="C105" i="4"/>
  <c r="C100" i="4"/>
  <c r="C97" i="4"/>
  <c r="C95" i="4"/>
  <c r="C82" i="4"/>
  <c r="C78" i="4"/>
  <c r="C71" i="4"/>
  <c r="C58" i="4"/>
  <c r="C49" i="4"/>
  <c r="C11" i="4"/>
  <c r="C9" i="4"/>
  <c r="C151" i="4"/>
  <c r="C127" i="4"/>
  <c r="C119" i="4"/>
  <c r="C117" i="4"/>
  <c r="C114" i="4"/>
  <c r="C112" i="4"/>
  <c r="C107" i="4"/>
  <c r="C102" i="4"/>
  <c r="C99" i="4"/>
  <c r="C91" i="4"/>
  <c r="C87" i="4"/>
  <c r="C74" i="4"/>
  <c r="C63" i="4"/>
  <c r="C47" i="4"/>
  <c r="C15" i="4"/>
  <c r="C13" i="4"/>
  <c r="C7" i="4"/>
  <c r="C156" i="4"/>
  <c r="C147" i="4"/>
  <c r="C131" i="4"/>
  <c r="C116" i="4"/>
  <c r="C104" i="4"/>
  <c r="C101" i="4"/>
  <c r="C96" i="4"/>
  <c r="C94" i="4"/>
  <c r="C77" i="4"/>
  <c r="C70" i="4"/>
  <c r="C68" i="4"/>
  <c r="C66" i="4"/>
  <c r="C46" i="4"/>
  <c r="C35" i="4"/>
  <c r="C178" i="4"/>
  <c r="C130" i="4"/>
  <c r="C167" i="4"/>
  <c r="C132" i="4"/>
  <c r="C64" i="4"/>
  <c r="C55" i="4"/>
  <c r="C54" i="4"/>
  <c r="C53" i="4"/>
  <c r="C40" i="4"/>
  <c r="C134" i="4"/>
  <c r="C57" i="4"/>
  <c r="C51" i="4"/>
  <c r="C43" i="4"/>
  <c r="C36" i="4"/>
  <c r="C30" i="4"/>
  <c r="C23" i="4"/>
  <c r="C20" i="4"/>
  <c r="C16" i="4"/>
  <c r="C8" i="4"/>
  <c r="C6" i="4"/>
  <c r="C88" i="4"/>
  <c r="C69" i="4"/>
  <c r="C44" i="4"/>
  <c r="C37" i="4"/>
  <c r="C26" i="4"/>
  <c r="C24" i="4"/>
  <c r="C21" i="4"/>
  <c r="C17" i="4"/>
  <c r="C3" i="4"/>
  <c r="C169" i="4"/>
  <c r="C52" i="4"/>
  <c r="C45" i="4"/>
  <c r="C41" i="4"/>
  <c r="C34" i="4"/>
  <c r="C18" i="4"/>
  <c r="C4" i="4"/>
  <c r="C163" i="4"/>
  <c r="C85" i="4"/>
  <c r="C59" i="4"/>
  <c r="C56" i="4"/>
  <c r="C50" i="4"/>
  <c r="C42" i="4"/>
  <c r="C39" i="4"/>
  <c r="C32" i="4"/>
  <c r="C22" i="4"/>
  <c r="C19" i="4"/>
  <c r="C5" i="4"/>
  <c r="C168" i="4"/>
  <c r="C129" i="4"/>
  <c r="C113" i="4"/>
  <c r="C89" i="4"/>
  <c r="C86" i="4"/>
  <c r="C150" i="4"/>
  <c r="C124" i="4"/>
  <c r="C118" i="4"/>
  <c r="C33" i="4"/>
  <c r="C158" i="4"/>
  <c r="C128" i="4"/>
  <c r="C122" i="4"/>
  <c r="C84" i="4"/>
  <c r="C67" i="4"/>
  <c r="C160" i="4"/>
  <c r="C153" i="4"/>
  <c r="C142" i="4"/>
  <c r="C139" i="4"/>
  <c r="C38" i="4"/>
  <c r="C31" i="4"/>
  <c r="C27" i="4"/>
  <c r="C174" i="4"/>
  <c r="C166" i="4"/>
  <c r="C141" i="4"/>
  <c r="C138" i="4"/>
  <c r="C121" i="4"/>
  <c r="C109" i="4"/>
  <c r="C81" i="4"/>
  <c r="C79" i="4"/>
  <c r="C29" i="4"/>
  <c r="B153" i="12"/>
  <c r="B149" i="12"/>
  <c r="B145" i="12"/>
  <c r="B141" i="12"/>
  <c r="B137" i="12"/>
  <c r="B133" i="12"/>
  <c r="B129" i="12"/>
  <c r="B127" i="12"/>
  <c r="B148" i="12"/>
  <c r="B140" i="12"/>
  <c r="B132" i="12"/>
  <c r="B155" i="12"/>
  <c r="B151" i="12"/>
  <c r="B146" i="12"/>
  <c r="B143" i="12"/>
  <c r="B138" i="12"/>
  <c r="B135" i="12"/>
  <c r="B130" i="12"/>
  <c r="B128" i="12"/>
  <c r="B144" i="12"/>
  <c r="B136" i="12"/>
  <c r="B154" i="12"/>
  <c r="B152" i="12"/>
  <c r="B150" i="12"/>
  <c r="B147" i="12"/>
  <c r="B142" i="12"/>
  <c r="B139" i="12"/>
  <c r="B134" i="12"/>
  <c r="B131" i="12"/>
  <c r="H610" i="11"/>
  <c r="H335" i="11"/>
  <c r="H332" i="11"/>
  <c r="H262" i="11"/>
  <c r="H121" i="11"/>
  <c r="H117" i="11"/>
  <c r="H82" i="11"/>
  <c r="H73" i="11"/>
  <c r="H49" i="11"/>
  <c r="H595" i="11"/>
  <c r="H585" i="11"/>
  <c r="I467" i="11"/>
  <c r="I628" i="11"/>
  <c r="H526" i="11"/>
  <c r="I634" i="11"/>
  <c r="I478" i="11"/>
  <c r="H637" i="11"/>
  <c r="H596" i="11"/>
  <c r="H537" i="11"/>
  <c r="H451" i="11"/>
  <c r="H438" i="11"/>
  <c r="H412" i="11"/>
  <c r="H399" i="11"/>
  <c r="H395" i="11"/>
  <c r="H377" i="11"/>
  <c r="I256" i="11"/>
  <c r="H242" i="11"/>
  <c r="H185" i="11"/>
  <c r="H120" i="11"/>
  <c r="H101" i="11"/>
  <c r="H336" i="11"/>
  <c r="I301" i="11"/>
  <c r="I255" i="11"/>
  <c r="H241" i="11"/>
  <c r="H170" i="11"/>
  <c r="H167" i="11"/>
  <c r="H87" i="11"/>
  <c r="H81" i="11"/>
  <c r="H251" i="11"/>
  <c r="H80" i="11"/>
  <c r="H457" i="11"/>
  <c r="H427" i="11"/>
  <c r="H333" i="11"/>
  <c r="I296" i="11"/>
  <c r="H232" i="11"/>
  <c r="I78" i="11"/>
  <c r="H378" i="11"/>
  <c r="I316" i="11"/>
  <c r="H119" i="11"/>
  <c r="H67" i="11"/>
  <c r="H18" i="11"/>
  <c r="B144" i="4"/>
  <c r="B139" i="4"/>
  <c r="B141" i="4"/>
  <c r="B138" i="4"/>
  <c r="B81" i="4"/>
  <c r="B32" i="4"/>
  <c r="B157" i="4"/>
  <c r="B99" i="4"/>
  <c r="B535" i="12"/>
  <c r="B533" i="12"/>
  <c r="B531" i="12"/>
  <c r="B529" i="12"/>
  <c r="B527" i="12"/>
  <c r="B525" i="12"/>
  <c r="B523" i="12"/>
  <c r="B521" i="12"/>
  <c r="B519" i="12"/>
  <c r="B530" i="12"/>
  <c r="B522" i="12"/>
  <c r="B532" i="12"/>
  <c r="B524" i="12"/>
  <c r="B534" i="12"/>
  <c r="B526" i="12"/>
  <c r="B518" i="12"/>
  <c r="B528" i="12"/>
  <c r="B520" i="12"/>
  <c r="I659" i="11"/>
  <c r="I516" i="11"/>
  <c r="H362" i="11"/>
  <c r="H354" i="11"/>
  <c r="H282" i="11"/>
  <c r="I242" i="11"/>
  <c r="I173" i="11"/>
  <c r="H98" i="11"/>
  <c r="H561" i="11"/>
  <c r="H527" i="11"/>
  <c r="H464" i="11"/>
  <c r="I492" i="11"/>
  <c r="I445" i="11"/>
  <c r="I337" i="11"/>
  <c r="I321" i="11"/>
  <c r="I181" i="11"/>
  <c r="I171" i="11"/>
  <c r="H132" i="11"/>
  <c r="I47" i="11"/>
  <c r="H24" i="11"/>
  <c r="H8" i="11"/>
  <c r="I339" i="11"/>
  <c r="H284" i="11"/>
  <c r="I189" i="11"/>
  <c r="H57" i="11"/>
  <c r="H363" i="11"/>
  <c r="H283" i="11"/>
  <c r="I182" i="11"/>
  <c r="I169" i="11"/>
  <c r="H42" i="11"/>
  <c r="I338" i="11"/>
  <c r="I151" i="11"/>
  <c r="I416" i="11"/>
  <c r="H295" i="11"/>
  <c r="H266" i="11"/>
  <c r="I202" i="11"/>
  <c r="H58" i="11"/>
  <c r="I36" i="11"/>
  <c r="B6" i="4"/>
  <c r="B76" i="4"/>
  <c r="B4" i="4"/>
  <c r="B177" i="12"/>
  <c r="B176" i="12"/>
  <c r="B170" i="12"/>
  <c r="B166" i="12"/>
  <c r="B163" i="12"/>
  <c r="B159" i="12"/>
  <c r="B156" i="12"/>
  <c r="I665" i="11"/>
  <c r="B165" i="12"/>
  <c r="B161" i="12"/>
  <c r="B157" i="12"/>
  <c r="B174" i="12"/>
  <c r="B172" i="12"/>
  <c r="B168" i="12"/>
  <c r="B164" i="12"/>
  <c r="B171" i="12"/>
  <c r="B162" i="12"/>
  <c r="B160" i="12"/>
  <c r="B158" i="12"/>
  <c r="B175" i="12"/>
  <c r="B173" i="12"/>
  <c r="B169" i="12"/>
  <c r="B167" i="12"/>
  <c r="I654" i="11"/>
  <c r="I636" i="11"/>
  <c r="H598" i="11"/>
  <c r="I594" i="11"/>
  <c r="I589" i="11"/>
  <c r="I578" i="11"/>
  <c r="I574" i="11"/>
  <c r="I510" i="11"/>
  <c r="I426" i="11"/>
  <c r="I424" i="11"/>
  <c r="I387" i="11"/>
  <c r="I308" i="11"/>
  <c r="I253" i="11"/>
  <c r="I251" i="11"/>
  <c r="I236" i="11"/>
  <c r="I168" i="11"/>
  <c r="I135" i="11"/>
  <c r="I100" i="11"/>
  <c r="I55" i="11"/>
  <c r="I673" i="11"/>
  <c r="I664" i="11"/>
  <c r="I626" i="11"/>
  <c r="I602" i="11"/>
  <c r="I588" i="11"/>
  <c r="I577" i="11"/>
  <c r="I522" i="11"/>
  <c r="I482" i="11"/>
  <c r="I667" i="11"/>
  <c r="I662" i="11"/>
  <c r="I614" i="11"/>
  <c r="I605" i="11"/>
  <c r="I557" i="11"/>
  <c r="I484" i="11"/>
  <c r="I476" i="11"/>
  <c r="H597" i="11"/>
  <c r="I570" i="11"/>
  <c r="I556" i="11"/>
  <c r="I528" i="11"/>
  <c r="I652" i="11"/>
  <c r="I592" i="11"/>
  <c r="I575" i="11"/>
  <c r="I558" i="11"/>
  <c r="I548" i="11"/>
  <c r="I527" i="11"/>
  <c r="I496" i="11"/>
  <c r="I460" i="11"/>
  <c r="I423" i="11"/>
  <c r="I379" i="11"/>
  <c r="I347" i="11"/>
  <c r="I298" i="11"/>
  <c r="I250" i="11"/>
  <c r="I216" i="11"/>
  <c r="I177" i="11"/>
  <c r="I142" i="11"/>
  <c r="I139" i="11"/>
  <c r="I111" i="11"/>
  <c r="I80" i="11"/>
  <c r="I377" i="11"/>
  <c r="I323" i="11"/>
  <c r="I297" i="11"/>
  <c r="I269" i="11"/>
  <c r="I214" i="11"/>
  <c r="I143" i="11"/>
  <c r="I39" i="11"/>
  <c r="I417" i="11"/>
  <c r="I396" i="11"/>
  <c r="I353" i="11"/>
  <c r="I343" i="11"/>
  <c r="I213" i="11"/>
  <c r="I178" i="11"/>
  <c r="I147" i="11"/>
  <c r="I64" i="11"/>
  <c r="I25" i="11"/>
  <c r="I20" i="11"/>
  <c r="I12" i="11"/>
  <c r="I385" i="11"/>
  <c r="I307" i="11"/>
  <c r="I136" i="11"/>
  <c r="I125" i="11"/>
  <c r="I83" i="11"/>
  <c r="I7" i="11"/>
  <c r="I425" i="11"/>
  <c r="I397" i="11"/>
  <c r="I346" i="11"/>
  <c r="I252" i="11"/>
  <c r="I21" i="11"/>
  <c r="B122" i="4"/>
  <c r="B59" i="4"/>
  <c r="B152" i="4"/>
  <c r="B120" i="4"/>
  <c r="B118" i="4"/>
  <c r="B123" i="4"/>
  <c r="B87" i="4"/>
  <c r="B536" i="12"/>
  <c r="H559" i="11"/>
  <c r="H554" i="11"/>
  <c r="H513" i="11"/>
  <c r="H508" i="11"/>
  <c r="H502" i="11"/>
  <c r="I481" i="11"/>
  <c r="H452" i="11"/>
  <c r="H446" i="11"/>
  <c r="H436" i="11"/>
  <c r="H432" i="11"/>
  <c r="H410" i="11"/>
  <c r="H408" i="11"/>
  <c r="H381" i="11"/>
  <c r="H352" i="11"/>
  <c r="H346" i="11"/>
  <c r="H300" i="11"/>
  <c r="H286" i="11"/>
  <c r="H279" i="11"/>
  <c r="H264" i="11"/>
  <c r="H222" i="11"/>
  <c r="H217" i="11"/>
  <c r="H201" i="11"/>
  <c r="H183" i="11"/>
  <c r="H130" i="11"/>
  <c r="H103" i="11"/>
  <c r="H92" i="11"/>
  <c r="H89" i="11"/>
  <c r="H70" i="11"/>
  <c r="H652" i="11"/>
  <c r="I640" i="11"/>
  <c r="H621" i="11"/>
  <c r="H534" i="11"/>
  <c r="I499" i="11"/>
  <c r="H485" i="11"/>
  <c r="H655" i="11"/>
  <c r="H639" i="11"/>
  <c r="H591" i="11"/>
  <c r="H584" i="11"/>
  <c r="H574" i="11"/>
  <c r="H560" i="11"/>
  <c r="H536" i="11"/>
  <c r="H514" i="11"/>
  <c r="H498" i="11"/>
  <c r="H450" i="11"/>
  <c r="H649" i="11"/>
  <c r="H638" i="11"/>
  <c r="H566" i="11"/>
  <c r="I549" i="11"/>
  <c r="H535" i="11"/>
  <c r="H524" i="11"/>
  <c r="H501" i="11"/>
  <c r="H497" i="11"/>
  <c r="H641" i="11"/>
  <c r="H608" i="11"/>
  <c r="H600" i="11"/>
  <c r="H583" i="11"/>
  <c r="H573" i="11"/>
  <c r="I569" i="11"/>
  <c r="H465" i="11"/>
  <c r="H444" i="11"/>
  <c r="H434" i="11"/>
  <c r="I404" i="11"/>
  <c r="H324" i="11"/>
  <c r="H280" i="11"/>
  <c r="I272" i="11"/>
  <c r="H147" i="11"/>
  <c r="H108" i="11"/>
  <c r="H69" i="11"/>
  <c r="H11" i="11"/>
  <c r="H466" i="11"/>
  <c r="H435" i="11"/>
  <c r="H401" i="11"/>
  <c r="H370" i="11"/>
  <c r="H350" i="11"/>
  <c r="H236" i="11"/>
  <c r="H179" i="11"/>
  <c r="H112" i="11"/>
  <c r="H35" i="11"/>
  <c r="H409" i="11"/>
  <c r="H334" i="11"/>
  <c r="H319" i="11"/>
  <c r="H278" i="11"/>
  <c r="H218" i="11"/>
  <c r="H97" i="11"/>
  <c r="H60" i="11"/>
  <c r="I45" i="11"/>
  <c r="H417" i="11"/>
  <c r="I403" i="11"/>
  <c r="H347" i="11"/>
  <c r="H342" i="11"/>
  <c r="H326" i="11"/>
  <c r="H322" i="11"/>
  <c r="H317" i="11"/>
  <c r="I271" i="11"/>
  <c r="H254" i="11"/>
  <c r="H191" i="11"/>
  <c r="H169" i="11"/>
  <c r="H131" i="11"/>
  <c r="H74" i="11"/>
  <c r="H34" i="11"/>
  <c r="H29" i="11"/>
  <c r="H437" i="11"/>
  <c r="H421" i="11"/>
  <c r="H406" i="11"/>
  <c r="H299" i="11"/>
  <c r="H291" i="11"/>
  <c r="H257" i="11"/>
  <c r="H186" i="11"/>
  <c r="H180" i="11"/>
  <c r="H104" i="11"/>
  <c r="H48" i="11"/>
  <c r="B123" i="12"/>
  <c r="B119" i="12"/>
  <c r="B115" i="12"/>
  <c r="B111" i="12"/>
  <c r="B107" i="12"/>
  <c r="B103" i="12"/>
  <c r="B99" i="12"/>
  <c r="B95" i="12"/>
  <c r="B91" i="12"/>
  <c r="B121" i="12"/>
  <c r="B114" i="12"/>
  <c r="B112" i="12"/>
  <c r="B105" i="12"/>
  <c r="B98" i="12"/>
  <c r="B96" i="12"/>
  <c r="B89" i="12"/>
  <c r="B126" i="12"/>
  <c r="B124" i="12"/>
  <c r="B117" i="12"/>
  <c r="B110" i="12"/>
  <c r="B108" i="12"/>
  <c r="B101" i="12"/>
  <c r="B94" i="12"/>
  <c r="B92" i="12"/>
  <c r="B122" i="12"/>
  <c r="B120" i="12"/>
  <c r="B125" i="12"/>
  <c r="B118" i="12"/>
  <c r="B116" i="12"/>
  <c r="B109" i="12"/>
  <c r="B102" i="12"/>
  <c r="B100" i="12"/>
  <c r="B93" i="12"/>
  <c r="H587" i="11"/>
  <c r="H489" i="11"/>
  <c r="H443" i="11"/>
  <c r="I378" i="11"/>
  <c r="H368" i="11"/>
  <c r="H340" i="11"/>
  <c r="H249" i="11"/>
  <c r="B113" i="12"/>
  <c r="B106" i="12"/>
  <c r="I632" i="11"/>
  <c r="I495" i="11"/>
  <c r="I437" i="11"/>
  <c r="B104" i="12"/>
  <c r="B88" i="12"/>
  <c r="B97" i="12"/>
  <c r="I601" i="11"/>
  <c r="H590" i="11"/>
  <c r="I586" i="11"/>
  <c r="I494" i="11"/>
  <c r="B90" i="12"/>
  <c r="H612" i="11"/>
  <c r="H329" i="11"/>
  <c r="H238" i="11"/>
  <c r="I359" i="11"/>
  <c r="H355" i="11"/>
  <c r="H345" i="11"/>
  <c r="H330" i="11"/>
  <c r="I278" i="11"/>
  <c r="H247" i="11"/>
  <c r="H102" i="11"/>
  <c r="I98" i="11"/>
  <c r="I427" i="11"/>
  <c r="H235" i="11"/>
  <c r="I110" i="11"/>
  <c r="I101" i="11"/>
  <c r="I56" i="11"/>
  <c r="H472" i="11"/>
  <c r="H367" i="11"/>
  <c r="I243" i="11"/>
  <c r="I195" i="11"/>
  <c r="I49" i="11"/>
  <c r="H356" i="11"/>
  <c r="H331" i="11"/>
  <c r="H321" i="11"/>
  <c r="I262" i="11"/>
  <c r="H248" i="11"/>
  <c r="I167" i="11"/>
  <c r="B92" i="4"/>
  <c r="B39" i="4"/>
  <c r="B56" i="4"/>
  <c r="B42" i="4"/>
  <c r="B28" i="4"/>
  <c r="B19" i="4"/>
  <c r="B73" i="4"/>
  <c r="B43" i="4"/>
  <c r="B40" i="4"/>
  <c r="B33" i="4"/>
  <c r="B30" i="4"/>
  <c r="B20" i="4"/>
  <c r="B16" i="4"/>
  <c r="B44" i="4"/>
  <c r="B21" i="4"/>
  <c r="B17" i="4"/>
  <c r="B45" i="4"/>
  <c r="B27" i="4"/>
  <c r="B25" i="4"/>
  <c r="B261" i="12"/>
  <c r="B258" i="12"/>
  <c r="B256" i="12"/>
  <c r="B254" i="12"/>
  <c r="B252" i="12"/>
  <c r="B260" i="12"/>
  <c r="B253" i="12"/>
  <c r="B251" i="12"/>
  <c r="B248" i="12"/>
  <c r="B243" i="12"/>
  <c r="B255" i="12"/>
  <c r="B250" i="12"/>
  <c r="B245" i="12"/>
  <c r="B257" i="12"/>
  <c r="B247" i="12"/>
  <c r="B244" i="12"/>
  <c r="B262" i="12"/>
  <c r="B259" i="12"/>
  <c r="B249" i="12"/>
  <c r="B246" i="12"/>
  <c r="H640" i="11"/>
  <c r="H620" i="11"/>
  <c r="H549" i="11"/>
  <c r="I540" i="11"/>
  <c r="H499" i="11"/>
  <c r="I477" i="11"/>
  <c r="H429" i="11"/>
  <c r="I544" i="11"/>
  <c r="I643" i="11"/>
  <c r="H619" i="11"/>
  <c r="H543" i="11"/>
  <c r="H618" i="11"/>
  <c r="H576" i="11"/>
  <c r="H539" i="11"/>
  <c r="H341" i="11"/>
  <c r="H270" i="11"/>
  <c r="H210" i="11"/>
  <c r="H192" i="11"/>
  <c r="H115" i="11"/>
  <c r="I97" i="11"/>
  <c r="I294" i="11"/>
  <c r="H461" i="11"/>
  <c r="I300" i="11"/>
  <c r="I293" i="11"/>
  <c r="H75" i="11"/>
  <c r="H38" i="11"/>
  <c r="I292" i="11"/>
  <c r="H114" i="11"/>
  <c r="H25" i="11"/>
  <c r="I3" i="11"/>
  <c r="H211" i="11"/>
  <c r="I130" i="11"/>
  <c r="H125" i="11"/>
  <c r="B164" i="4"/>
  <c r="B163" i="4"/>
  <c r="B161" i="4"/>
  <c r="B102" i="4"/>
  <c r="B34" i="4"/>
  <c r="B162" i="4"/>
  <c r="B80" i="4"/>
  <c r="B160" i="4"/>
  <c r="B10" i="3"/>
  <c r="B11" i="3"/>
  <c r="B224" i="12"/>
  <c r="B220" i="12"/>
  <c r="B216" i="12"/>
  <c r="B212" i="12"/>
  <c r="B208" i="12"/>
  <c r="B204" i="12"/>
  <c r="B200" i="12"/>
  <c r="B197" i="12"/>
  <c r="B193" i="12"/>
  <c r="B222" i="12"/>
  <c r="B215" i="12"/>
  <c r="B213" i="12"/>
  <c r="B206" i="12"/>
  <c r="B201" i="12"/>
  <c r="B199" i="12"/>
  <c r="B225" i="12"/>
  <c r="B218" i="12"/>
  <c r="B211" i="12"/>
  <c r="B209" i="12"/>
  <c r="B195" i="12"/>
  <c r="B219" i="12"/>
  <c r="B217" i="12"/>
  <c r="B210" i="12"/>
  <c r="B203" i="12"/>
  <c r="B196" i="12"/>
  <c r="B194" i="12"/>
  <c r="B205" i="12"/>
  <c r="B202" i="12"/>
  <c r="B198" i="12"/>
  <c r="B223" i="12"/>
  <c r="B221" i="12"/>
  <c r="B214" i="12"/>
  <c r="B207" i="12"/>
  <c r="H645" i="11"/>
  <c r="H629" i="11"/>
  <c r="H625" i="11"/>
  <c r="H567" i="11"/>
  <c r="H544" i="11"/>
  <c r="H528" i="11"/>
  <c r="H525" i="11"/>
  <c r="H519" i="11"/>
  <c r="H505" i="11"/>
  <c r="I479" i="11"/>
  <c r="I413" i="11"/>
  <c r="H348" i="11"/>
  <c r="I322" i="11"/>
  <c r="I317" i="11"/>
  <c r="I306" i="11"/>
  <c r="H269" i="11"/>
  <c r="H229" i="11"/>
  <c r="H215" i="11"/>
  <c r="H181" i="11"/>
  <c r="H85" i="11"/>
  <c r="H65" i="11"/>
  <c r="H44" i="11"/>
  <c r="H647" i="11"/>
  <c r="H607" i="11"/>
  <c r="I571" i="11"/>
  <c r="I507" i="11"/>
  <c r="H632" i="11"/>
  <c r="H599" i="11"/>
  <c r="H580" i="11"/>
  <c r="H568" i="11"/>
  <c r="H510" i="11"/>
  <c r="H474" i="11"/>
  <c r="I657" i="11"/>
  <c r="H631" i="11"/>
  <c r="H605" i="11"/>
  <c r="H579" i="11"/>
  <c r="H517" i="11"/>
  <c r="H509" i="11"/>
  <c r="H491" i="11"/>
  <c r="I656" i="11"/>
  <c r="H604" i="11"/>
  <c r="H541" i="11"/>
  <c r="H504" i="11"/>
  <c r="H500" i="11"/>
  <c r="I490" i="11"/>
  <c r="H475" i="11"/>
  <c r="H419" i="11"/>
  <c r="H402" i="11"/>
  <c r="H253" i="11"/>
  <c r="H84" i="11"/>
  <c r="I77" i="11"/>
  <c r="H66" i="11"/>
  <c r="H56" i="11"/>
  <c r="H14" i="11"/>
  <c r="I414" i="11"/>
  <c r="I319" i="11"/>
  <c r="H305" i="11"/>
  <c r="H175" i="11"/>
  <c r="H61" i="11"/>
  <c r="H400" i="11"/>
  <c r="H313" i="11"/>
  <c r="H188" i="11"/>
  <c r="H174" i="11"/>
  <c r="I122" i="11"/>
  <c r="I106" i="11"/>
  <c r="H86" i="11"/>
  <c r="H357" i="11"/>
  <c r="I312" i="11"/>
  <c r="H263" i="11"/>
  <c r="H182" i="11"/>
  <c r="H105" i="11"/>
  <c r="H68" i="11"/>
  <c r="H59" i="11"/>
  <c r="H37" i="11"/>
  <c r="H411" i="11"/>
  <c r="H231" i="11"/>
  <c r="H43" i="11"/>
  <c r="H3" i="11"/>
  <c r="B170" i="4"/>
  <c r="B128" i="4"/>
  <c r="B126" i="4"/>
  <c r="B98" i="4"/>
  <c r="B173" i="4"/>
  <c r="B86" i="4"/>
  <c r="B65" i="4"/>
  <c r="B129" i="4"/>
  <c r="B127" i="4"/>
  <c r="B501" i="12"/>
  <c r="B499" i="12"/>
  <c r="B497" i="12"/>
  <c r="B495" i="12"/>
  <c r="B493" i="12"/>
  <c r="B491" i="12"/>
  <c r="B489" i="12"/>
  <c r="B487" i="12"/>
  <c r="B485" i="12"/>
  <c r="B483" i="12"/>
  <c r="B481" i="12"/>
  <c r="B479" i="12"/>
  <c r="B477" i="12"/>
  <c r="B475" i="12"/>
  <c r="B473" i="12"/>
  <c r="B471" i="12"/>
  <c r="B469" i="12"/>
  <c r="B467" i="12"/>
  <c r="B465" i="12"/>
  <c r="B463" i="12"/>
  <c r="B461" i="12"/>
  <c r="B459" i="12"/>
  <c r="B457" i="12"/>
  <c r="B455" i="12"/>
  <c r="B453" i="12"/>
  <c r="B451" i="12"/>
  <c r="B498" i="12"/>
  <c r="B490" i="12"/>
  <c r="B482" i="12"/>
  <c r="B474" i="12"/>
  <c r="B466" i="12"/>
  <c r="B458" i="12"/>
  <c r="B450" i="12"/>
  <c r="B500" i="12"/>
  <c r="B492" i="12"/>
  <c r="B484" i="12"/>
  <c r="B476" i="12"/>
  <c r="B468" i="12"/>
  <c r="B460" i="12"/>
  <c r="B502" i="12"/>
  <c r="B494" i="12"/>
  <c r="B486" i="12"/>
  <c r="B478" i="12"/>
  <c r="B470" i="12"/>
  <c r="B462" i="12"/>
  <c r="B454" i="12"/>
  <c r="B496" i="12"/>
  <c r="B488" i="12"/>
  <c r="B480" i="12"/>
  <c r="B472" i="12"/>
  <c r="B464" i="12"/>
  <c r="B456" i="12"/>
  <c r="B452" i="12"/>
  <c r="H654" i="11"/>
  <c r="I535" i="11"/>
  <c r="H522" i="11"/>
  <c r="H468" i="11"/>
  <c r="H455" i="11"/>
  <c r="H372" i="11"/>
  <c r="I356" i="11"/>
  <c r="H273" i="11"/>
  <c r="I266" i="11"/>
  <c r="H233" i="11"/>
  <c r="I207" i="11"/>
  <c r="I175" i="11"/>
  <c r="H166" i="11"/>
  <c r="H126" i="11"/>
  <c r="H77" i="11"/>
  <c r="I57" i="11"/>
  <c r="H615" i="11"/>
  <c r="I536" i="11"/>
  <c r="H577" i="11"/>
  <c r="H553" i="11"/>
  <c r="I547" i="11"/>
  <c r="I539" i="11"/>
  <c r="H662" i="11"/>
  <c r="H653" i="11"/>
  <c r="H628" i="11"/>
  <c r="I559" i="11"/>
  <c r="H546" i="11"/>
  <c r="H661" i="11"/>
  <c r="H617" i="11"/>
  <c r="I534" i="11"/>
  <c r="H384" i="11"/>
  <c r="H366" i="11"/>
  <c r="I362" i="11"/>
  <c r="I358" i="11"/>
  <c r="I355" i="11"/>
  <c r="I303" i="11"/>
  <c r="H224" i="11"/>
  <c r="H195" i="11"/>
  <c r="I174" i="11"/>
  <c r="H128" i="11"/>
  <c r="I93" i="11"/>
  <c r="I58" i="11"/>
  <c r="H41" i="11"/>
  <c r="H387" i="11"/>
  <c r="I363" i="11"/>
  <c r="H223" i="11"/>
  <c r="H129" i="11"/>
  <c r="I42" i="11"/>
  <c r="H386" i="11"/>
  <c r="H380" i="11"/>
  <c r="H323" i="11"/>
  <c r="I304" i="11"/>
  <c r="H259" i="11"/>
  <c r="H127" i="11"/>
  <c r="H4" i="11"/>
  <c r="H361" i="11"/>
  <c r="H281" i="11"/>
  <c r="H145" i="11"/>
  <c r="H90" i="11"/>
  <c r="H365" i="11"/>
  <c r="I325" i="11"/>
  <c r="I270" i="11"/>
  <c r="H225" i="11"/>
  <c r="H199" i="11"/>
  <c r="H172" i="11"/>
  <c r="H150" i="11"/>
  <c r="H109" i="11"/>
  <c r="H88" i="11"/>
  <c r="I32" i="11"/>
  <c r="H28" i="11"/>
  <c r="H10" i="11"/>
  <c r="B146" i="4"/>
  <c r="B158" i="4"/>
  <c r="B150" i="4"/>
  <c r="B117" i="4"/>
  <c r="B106" i="4"/>
  <c r="B75" i="4"/>
  <c r="B71" i="4"/>
  <c r="B35" i="4"/>
  <c r="B116" i="4"/>
  <c r="B111" i="4"/>
  <c r="B109" i="4"/>
  <c r="B113" i="4"/>
  <c r="B90" i="4"/>
  <c r="B60" i="4"/>
  <c r="B110" i="4"/>
  <c r="B105" i="4"/>
  <c r="B93" i="4"/>
  <c r="B114" i="4"/>
  <c r="B112" i="4"/>
  <c r="B107" i="4"/>
  <c r="B91" i="4"/>
  <c r="B74" i="4"/>
  <c r="B72" i="4"/>
  <c r="B87" i="12"/>
  <c r="B83" i="12"/>
  <c r="B79" i="12"/>
  <c r="B75" i="12"/>
  <c r="B71" i="12"/>
  <c r="B69" i="12"/>
  <c r="H668" i="11"/>
  <c r="B84" i="12"/>
  <c r="B81" i="12"/>
  <c r="B76" i="12"/>
  <c r="B73" i="12"/>
  <c r="B82" i="12"/>
  <c r="B74" i="12"/>
  <c r="B68" i="12"/>
  <c r="B86" i="12"/>
  <c r="B78" i="12"/>
  <c r="H667" i="11"/>
  <c r="H422" i="11"/>
  <c r="H338" i="11"/>
  <c r="H328" i="11"/>
  <c r="H162" i="11"/>
  <c r="H158" i="11"/>
  <c r="H518" i="11"/>
  <c r="H480" i="11"/>
  <c r="H477" i="11"/>
  <c r="H454" i="11"/>
  <c r="B80" i="12"/>
  <c r="B72" i="12"/>
  <c r="H635" i="11"/>
  <c r="H588" i="11"/>
  <c r="I563" i="11"/>
  <c r="H479" i="11"/>
  <c r="H453" i="11"/>
  <c r="B85" i="12"/>
  <c r="B77" i="12"/>
  <c r="H609" i="11"/>
  <c r="H481" i="11"/>
  <c r="H476" i="11"/>
  <c r="B70" i="12"/>
  <c r="I669" i="11"/>
  <c r="H589" i="11"/>
  <c r="H478" i="11"/>
  <c r="H344" i="11"/>
  <c r="H267" i="11"/>
  <c r="H168" i="11"/>
  <c r="H164" i="11"/>
  <c r="I89" i="11"/>
  <c r="H51" i="11"/>
  <c r="H428" i="11"/>
  <c r="H184" i="11"/>
  <c r="H433" i="11"/>
  <c r="H349" i="11"/>
  <c r="H339" i="11"/>
  <c r="H327" i="11"/>
  <c r="I268" i="11"/>
  <c r="I196" i="11"/>
  <c r="H165" i="11"/>
  <c r="H157" i="11"/>
  <c r="H407" i="11"/>
  <c r="H374" i="11"/>
  <c r="I299" i="11"/>
  <c r="H163" i="11"/>
  <c r="H15" i="11"/>
  <c r="H337" i="11"/>
  <c r="H161" i="11"/>
  <c r="B37" i="4"/>
  <c r="B121" i="4"/>
  <c r="B124" i="4"/>
  <c r="B125" i="4"/>
  <c r="B119" i="4"/>
  <c r="B89" i="4"/>
  <c r="B517" i="12"/>
  <c r="B515" i="12"/>
  <c r="B513" i="12"/>
  <c r="B511" i="12"/>
  <c r="B509" i="12"/>
  <c r="B507" i="12"/>
  <c r="B505" i="12"/>
  <c r="B503" i="12"/>
  <c r="B514" i="12"/>
  <c r="B506" i="12"/>
  <c r="B516" i="12"/>
  <c r="B508" i="12"/>
  <c r="B510" i="12"/>
  <c r="B512" i="12"/>
  <c r="B504" i="12"/>
  <c r="H547" i="11"/>
  <c r="H473" i="11"/>
  <c r="I470" i="11"/>
  <c r="I465" i="11"/>
  <c r="H405" i="11"/>
  <c r="H403" i="11"/>
  <c r="H398" i="11"/>
  <c r="H325" i="11"/>
  <c r="H312" i="11"/>
  <c r="H302" i="11"/>
  <c r="H271" i="11"/>
  <c r="I113" i="11"/>
  <c r="H106" i="11"/>
  <c r="H52" i="11"/>
  <c r="I591" i="11"/>
  <c r="H447" i="11"/>
  <c r="H611" i="11"/>
  <c r="H463" i="11"/>
  <c r="I520" i="11"/>
  <c r="H586" i="11"/>
  <c r="H565" i="11"/>
  <c r="H516" i="11"/>
  <c r="I471" i="11"/>
  <c r="H456" i="11"/>
  <c r="I333" i="11"/>
  <c r="I295" i="11"/>
  <c r="H204" i="11"/>
  <c r="I104" i="11"/>
  <c r="H36" i="11"/>
  <c r="H20" i="11"/>
  <c r="H219" i="11"/>
  <c r="H107" i="11"/>
  <c r="H53" i="11"/>
  <c r="H21" i="11"/>
  <c r="H445" i="11"/>
  <c r="H404" i="11"/>
  <c r="H272" i="11"/>
  <c r="I69" i="11"/>
  <c r="H23" i="11"/>
  <c r="H16" i="11"/>
  <c r="I8" i="11"/>
  <c r="H227" i="11"/>
  <c r="I156" i="11"/>
  <c r="I469" i="11"/>
  <c r="H206" i="11"/>
  <c r="I24" i="11"/>
  <c r="H7" i="11"/>
  <c r="B134" i="4"/>
  <c r="B131" i="4"/>
  <c r="B101" i="4"/>
  <c r="B46" i="4"/>
  <c r="B130" i="4"/>
  <c r="B54" i="12"/>
  <c r="B50" i="12"/>
  <c r="B46" i="12"/>
  <c r="B42" i="12"/>
  <c r="B38" i="12"/>
  <c r="B34" i="12"/>
  <c r="B30" i="12"/>
  <c r="H674" i="11"/>
  <c r="H671" i="11"/>
  <c r="B48" i="12"/>
  <c r="B43" i="12"/>
  <c r="B36" i="12"/>
  <c r="B29" i="12"/>
  <c r="B26" i="12"/>
  <c r="B49" i="12"/>
  <c r="B47" i="12"/>
  <c r="B44" i="12"/>
  <c r="B37" i="12"/>
  <c r="B35" i="12"/>
  <c r="H643" i="11"/>
  <c r="H613" i="11"/>
  <c r="H494" i="11"/>
  <c r="H439" i="11"/>
  <c r="H416" i="11"/>
  <c r="I400" i="11"/>
  <c r="H385" i="11"/>
  <c r="H343" i="11"/>
  <c r="I289" i="11"/>
  <c r="H256" i="11"/>
  <c r="I140" i="11"/>
  <c r="I108" i="11"/>
  <c r="B52" i="12"/>
  <c r="B41" i="12"/>
  <c r="B31" i="12"/>
  <c r="H636" i="11"/>
  <c r="I611" i="11"/>
  <c r="I564" i="11"/>
  <c r="H540" i="11"/>
  <c r="B40" i="12"/>
  <c r="B33" i="12"/>
  <c r="B28" i="12"/>
  <c r="I517" i="11"/>
  <c r="H495" i="11"/>
  <c r="B51" i="12"/>
  <c r="B45" i="12"/>
  <c r="B39" i="12"/>
  <c r="B32" i="12"/>
  <c r="B27" i="12"/>
  <c r="H672" i="11"/>
  <c r="I552" i="11"/>
  <c r="I531" i="11"/>
  <c r="B53" i="12"/>
  <c r="I508" i="11"/>
  <c r="I486" i="11"/>
  <c r="H483" i="11"/>
  <c r="H5" i="11"/>
  <c r="H448" i="11"/>
  <c r="I290" i="11"/>
  <c r="H123" i="11"/>
  <c r="H118" i="11"/>
  <c r="I70" i="11"/>
  <c r="I66" i="11"/>
  <c r="H47" i="11"/>
  <c r="H369" i="11"/>
  <c r="H255" i="11"/>
  <c r="H258" i="11"/>
  <c r="H250" i="11"/>
  <c r="H311" i="11"/>
  <c r="B151" i="4"/>
  <c r="B142" i="4"/>
  <c r="B47" i="4"/>
  <c r="B8" i="4"/>
  <c r="B77" i="4"/>
  <c r="B50" i="4"/>
  <c r="B29" i="4"/>
  <c r="B54" i="4"/>
  <c r="B55" i="4"/>
  <c r="B49" i="4"/>
  <c r="B3" i="4"/>
  <c r="B15" i="4"/>
  <c r="B449" i="12"/>
  <c r="B447" i="12"/>
  <c r="B445" i="12"/>
  <c r="B443" i="12"/>
  <c r="B441" i="12"/>
  <c r="B439" i="12"/>
  <c r="B437" i="12"/>
  <c r="B435" i="12"/>
  <c r="B433" i="12"/>
  <c r="B431" i="12"/>
  <c r="B429" i="12"/>
  <c r="B442" i="12"/>
  <c r="B434" i="12"/>
  <c r="B446" i="12"/>
  <c r="B438" i="12"/>
  <c r="B430" i="12"/>
  <c r="B448" i="12"/>
  <c r="B440" i="12"/>
  <c r="B432" i="12"/>
  <c r="B436" i="12"/>
  <c r="B444" i="12"/>
  <c r="I631" i="11"/>
  <c r="H606" i="11"/>
  <c r="H601" i="11"/>
  <c r="I584" i="11"/>
  <c r="H572" i="11"/>
  <c r="H564" i="11"/>
  <c r="I475" i="11"/>
  <c r="H393" i="11"/>
  <c r="I239" i="11"/>
  <c r="I155" i="11"/>
  <c r="H111" i="11"/>
  <c r="I59" i="11"/>
  <c r="I629" i="11"/>
  <c r="I550" i="11"/>
  <c r="H530" i="11"/>
  <c r="I474" i="11"/>
  <c r="H673" i="11"/>
  <c r="H646" i="11"/>
  <c r="I623" i="11"/>
  <c r="I645" i="11"/>
  <c r="I625" i="11"/>
  <c r="I622" i="11"/>
  <c r="I583" i="11"/>
  <c r="H506" i="11"/>
  <c r="I648" i="11"/>
  <c r="I644" i="11"/>
  <c r="I624" i="11"/>
  <c r="H531" i="11"/>
  <c r="I493" i="11"/>
  <c r="H391" i="11"/>
  <c r="H388" i="11"/>
  <c r="H285" i="11"/>
  <c r="I263" i="11"/>
  <c r="H234" i="11"/>
  <c r="H228" i="11"/>
  <c r="I188" i="11"/>
  <c r="I61" i="11"/>
  <c r="I44" i="11"/>
  <c r="H392" i="11"/>
  <c r="H382" i="11"/>
  <c r="H197" i="11"/>
  <c r="H160" i="11"/>
  <c r="H17" i="11"/>
  <c r="H390" i="11"/>
  <c r="I200" i="11"/>
  <c r="H389" i="11"/>
  <c r="H216" i="11"/>
  <c r="I203" i="11"/>
  <c r="H110" i="11"/>
  <c r="I40" i="11"/>
  <c r="I22" i="11"/>
  <c r="I452" i="11"/>
  <c r="I402" i="11"/>
  <c r="I274" i="11"/>
  <c r="I215" i="11"/>
  <c r="H140" i="11"/>
  <c r="I14" i="11"/>
  <c r="B154" i="4"/>
  <c r="B64" i="4"/>
  <c r="B62" i="4"/>
  <c r="B67" i="4"/>
  <c r="B58" i="4"/>
  <c r="B427" i="12"/>
  <c r="B425" i="12"/>
  <c r="B423" i="12"/>
  <c r="B421" i="12"/>
  <c r="B419" i="12"/>
  <c r="B417" i="12"/>
  <c r="B415" i="12"/>
  <c r="B413" i="12"/>
  <c r="B411" i="12"/>
  <c r="B409" i="12"/>
  <c r="B407" i="12"/>
  <c r="B405" i="12"/>
  <c r="B403" i="12"/>
  <c r="B401" i="12"/>
  <c r="B399" i="12"/>
  <c r="B397" i="12"/>
  <c r="B395" i="12"/>
  <c r="B393" i="12"/>
  <c r="B391" i="12"/>
  <c r="B389" i="12"/>
  <c r="B387" i="12"/>
  <c r="B385" i="12"/>
  <c r="B426" i="12"/>
  <c r="B418" i="12"/>
  <c r="B410" i="12"/>
  <c r="B402" i="12"/>
  <c r="B394" i="12"/>
  <c r="B386" i="12"/>
  <c r="B422" i="12"/>
  <c r="B414" i="12"/>
  <c r="B406" i="12"/>
  <c r="B398" i="12"/>
  <c r="B424" i="12"/>
  <c r="B416" i="12"/>
  <c r="B408" i="12"/>
  <c r="B400" i="12"/>
  <c r="B392" i="12"/>
  <c r="B384" i="12"/>
  <c r="B382" i="12"/>
  <c r="B380" i="12"/>
  <c r="B378" i="12"/>
  <c r="B376" i="12"/>
  <c r="B374" i="12"/>
  <c r="B372" i="12"/>
  <c r="B370" i="12"/>
  <c r="B368" i="12"/>
  <c r="B366" i="12"/>
  <c r="B364" i="12"/>
  <c r="B362" i="12"/>
  <c r="B360" i="12"/>
  <c r="B358" i="12"/>
  <c r="B356" i="12"/>
  <c r="B354" i="12"/>
  <c r="B352" i="12"/>
  <c r="B350" i="12"/>
  <c r="B348" i="12"/>
  <c r="B346" i="12"/>
  <c r="B344" i="12"/>
  <c r="B342" i="12"/>
  <c r="B340" i="12"/>
  <c r="B338" i="12"/>
  <c r="B336" i="12"/>
  <c r="B334" i="12"/>
  <c r="B332" i="12"/>
  <c r="B330" i="12"/>
  <c r="B328" i="12"/>
  <c r="B326" i="12"/>
  <c r="B324" i="12"/>
  <c r="B322" i="12"/>
  <c r="B320" i="12"/>
  <c r="B318" i="12"/>
  <c r="B316" i="12"/>
  <c r="B314" i="12"/>
  <c r="B312" i="12"/>
  <c r="B310" i="12"/>
  <c r="B308" i="12"/>
  <c r="B306" i="12"/>
  <c r="B304" i="12"/>
  <c r="B302" i="12"/>
  <c r="B300" i="12"/>
  <c r="B298" i="12"/>
  <c r="B296" i="12"/>
  <c r="B294" i="12"/>
  <c r="B292" i="12"/>
  <c r="B290" i="12"/>
  <c r="B288" i="12"/>
  <c r="B286" i="12"/>
  <c r="B284" i="12"/>
  <c r="B282" i="12"/>
  <c r="B280" i="12"/>
  <c r="B278" i="12"/>
  <c r="B276" i="12"/>
  <c r="B274" i="12"/>
  <c r="B272" i="12"/>
  <c r="B270" i="12"/>
  <c r="B268" i="12"/>
  <c r="B266" i="12"/>
  <c r="B264" i="12"/>
  <c r="B404" i="12"/>
  <c r="B388" i="12"/>
  <c r="B383" i="12"/>
  <c r="B379" i="12"/>
  <c r="B375" i="12"/>
  <c r="B371" i="12"/>
  <c r="B367" i="12"/>
  <c r="B363" i="12"/>
  <c r="B359" i="12"/>
  <c r="B355" i="12"/>
  <c r="B351" i="12"/>
  <c r="B347" i="12"/>
  <c r="B341" i="12"/>
  <c r="B333" i="12"/>
  <c r="B325" i="12"/>
  <c r="B317" i="12"/>
  <c r="B309" i="12"/>
  <c r="B301" i="12"/>
  <c r="B293" i="12"/>
  <c r="B285" i="12"/>
  <c r="B277" i="12"/>
  <c r="B269" i="12"/>
  <c r="B412" i="12"/>
  <c r="B343" i="12"/>
  <c r="B335" i="12"/>
  <c r="B327" i="12"/>
  <c r="B319" i="12"/>
  <c r="B311" i="12"/>
  <c r="B303" i="12"/>
  <c r="B295" i="12"/>
  <c r="B287" i="12"/>
  <c r="B279" i="12"/>
  <c r="B271" i="12"/>
  <c r="B263" i="12"/>
  <c r="B420" i="12"/>
  <c r="B381" i="12"/>
  <c r="B377" i="12"/>
  <c r="B373" i="12"/>
  <c r="B369" i="12"/>
  <c r="B365" i="12"/>
  <c r="B361" i="12"/>
  <c r="B357" i="12"/>
  <c r="B353" i="12"/>
  <c r="B349" i="12"/>
  <c r="B345" i="12"/>
  <c r="B337" i="12"/>
  <c r="B329" i="12"/>
  <c r="B321" i="12"/>
  <c r="B313" i="12"/>
  <c r="B305" i="12"/>
  <c r="B297" i="12"/>
  <c r="B289" i="12"/>
  <c r="B281" i="12"/>
  <c r="B273" i="12"/>
  <c r="B265" i="12"/>
  <c r="B428" i="12"/>
  <c r="B396" i="12"/>
  <c r="B390" i="12"/>
  <c r="B339" i="12"/>
  <c r="B331" i="12"/>
  <c r="B323" i="12"/>
  <c r="B315" i="12"/>
  <c r="B307" i="12"/>
  <c r="B299" i="12"/>
  <c r="B291" i="12"/>
  <c r="B283" i="12"/>
  <c r="B275" i="12"/>
  <c r="B267" i="12"/>
  <c r="H651" i="11"/>
  <c r="H670" i="11"/>
  <c r="H650" i="11"/>
  <c r="H616" i="11"/>
  <c r="H592" i="11"/>
  <c r="H582" i="11"/>
  <c r="H570" i="11"/>
  <c r="H557" i="11"/>
  <c r="H551" i="11"/>
  <c r="H538" i="11"/>
  <c r="H533" i="11"/>
  <c r="H462" i="11"/>
  <c r="H459" i="11"/>
  <c r="H449" i="11"/>
  <c r="H418" i="11"/>
  <c r="H359" i="11"/>
  <c r="H320" i="11"/>
  <c r="H315" i="11"/>
  <c r="H226" i="11"/>
  <c r="H178" i="11"/>
  <c r="H149" i="11"/>
  <c r="H95" i="11"/>
  <c r="H79" i="11"/>
  <c r="H62" i="11"/>
  <c r="H46" i="11"/>
  <c r="H581" i="11"/>
  <c r="H575" i="11"/>
  <c r="H558" i="11"/>
  <c r="H555" i="11"/>
  <c r="H548" i="11"/>
  <c r="H503" i="11"/>
  <c r="H490" i="11"/>
  <c r="H442" i="11"/>
  <c r="H602" i="11"/>
  <c r="H594" i="11"/>
  <c r="H532" i="11"/>
  <c r="H529" i="11"/>
  <c r="H482" i="11"/>
  <c r="H458" i="11"/>
  <c r="H441" i="11"/>
  <c r="H666" i="11"/>
  <c r="H642" i="11"/>
  <c r="H614" i="11"/>
  <c r="H593" i="11"/>
  <c r="H542" i="11"/>
  <c r="H630" i="11"/>
  <c r="H578" i="11"/>
  <c r="H562" i="11"/>
  <c r="H556" i="11"/>
  <c r="H545" i="11"/>
  <c r="H426" i="11"/>
  <c r="H415" i="11"/>
  <c r="H371" i="11"/>
  <c r="H318" i="11"/>
  <c r="H314" i="11"/>
  <c r="H310" i="11"/>
  <c r="H277" i="11"/>
  <c r="H260" i="11"/>
  <c r="H207" i="11"/>
  <c r="H159" i="11"/>
  <c r="H136" i="11"/>
  <c r="H124" i="11"/>
  <c r="H72" i="11"/>
  <c r="H30" i="11"/>
  <c r="H26" i="11"/>
  <c r="H425" i="11"/>
  <c r="H397" i="11"/>
  <c r="H309" i="11"/>
  <c r="H265" i="11"/>
  <c r="H252" i="11"/>
  <c r="H193" i="11"/>
  <c r="H134" i="11"/>
  <c r="H13" i="11"/>
  <c r="H9" i="11"/>
  <c r="H424" i="11"/>
  <c r="H358" i="11"/>
  <c r="H244" i="11"/>
  <c r="H91" i="11"/>
  <c r="H50" i="11"/>
  <c r="H440" i="11"/>
  <c r="H423" i="11"/>
  <c r="H275" i="11"/>
  <c r="H212" i="11"/>
  <c r="H177" i="11"/>
  <c r="H122" i="11"/>
  <c r="H96" i="11"/>
  <c r="H55" i="11"/>
  <c r="H45" i="11"/>
  <c r="H19" i="11"/>
  <c r="H383" i="11"/>
  <c r="H373" i="11"/>
  <c r="H360" i="11"/>
  <c r="H237" i="11"/>
  <c r="H176" i="11"/>
  <c r="H135" i="11"/>
  <c r="H94" i="11"/>
  <c r="H83" i="11"/>
  <c r="H54" i="11"/>
  <c r="B177" i="4"/>
  <c r="B175" i="4"/>
  <c r="B171" i="4"/>
  <c r="B140" i="4"/>
  <c r="B137" i="4"/>
  <c r="B135" i="4"/>
  <c r="B174" i="4"/>
  <c r="B156" i="4"/>
  <c r="B115" i="4"/>
  <c r="B108" i="4"/>
  <c r="B104" i="4"/>
  <c r="B96" i="4"/>
  <c r="B82" i="4"/>
  <c r="B79" i="4"/>
  <c r="B68" i="4"/>
  <c r="B52" i="4"/>
  <c r="B24" i="4"/>
  <c r="B23" i="4"/>
  <c r="B22" i="4"/>
  <c r="B9" i="4"/>
  <c r="B179" i="4"/>
  <c r="B155" i="4"/>
  <c r="B147" i="4"/>
  <c r="B94" i="4"/>
  <c r="B70" i="4"/>
  <c r="B66" i="4"/>
  <c r="B53" i="4"/>
  <c r="B48" i="4"/>
  <c r="B12" i="4"/>
  <c r="B176" i="4"/>
  <c r="B103" i="4"/>
  <c r="B57" i="4"/>
  <c r="B51" i="4"/>
  <c r="B14" i="4"/>
  <c r="B178" i="4"/>
  <c r="B145" i="4"/>
  <c r="B136" i="4"/>
  <c r="B97" i="4"/>
  <c r="B95" i="4"/>
  <c r="B84" i="4"/>
  <c r="B78" i="4"/>
  <c r="B26" i="4"/>
  <c r="B11" i="4"/>
  <c r="B169" i="4"/>
  <c r="B83" i="4"/>
  <c r="B63" i="4"/>
  <c r="B41" i="4"/>
  <c r="B18" i="4"/>
  <c r="B13" i="4"/>
  <c r="B10" i="4"/>
  <c r="B7" i="4"/>
  <c r="B241" i="12"/>
  <c r="B237" i="12"/>
  <c r="B238" i="12"/>
  <c r="B234" i="12"/>
  <c r="B231" i="12"/>
  <c r="B226" i="12"/>
  <c r="B236" i="12"/>
  <c r="B233" i="12"/>
  <c r="B228" i="12"/>
  <c r="B242" i="12"/>
  <c r="B240" i="12"/>
  <c r="B232" i="12"/>
  <c r="B229" i="12"/>
  <c r="B230" i="12"/>
  <c r="B239" i="12"/>
  <c r="B227" i="12"/>
  <c r="B235" i="12"/>
  <c r="H627" i="11"/>
  <c r="H603" i="11"/>
  <c r="I576" i="11"/>
  <c r="I561" i="11"/>
  <c r="H486" i="11"/>
  <c r="I389" i="11"/>
  <c r="H298" i="11"/>
  <c r="H245" i="11"/>
  <c r="H220" i="11"/>
  <c r="H213" i="11"/>
  <c r="I198" i="11"/>
  <c r="H187" i="11"/>
  <c r="I67" i="11"/>
  <c r="I655" i="11"/>
  <c r="I599" i="11"/>
  <c r="H471" i="11"/>
  <c r="I450" i="11"/>
  <c r="I658" i="11"/>
  <c r="I649" i="11"/>
  <c r="I502" i="11"/>
  <c r="H488" i="11"/>
  <c r="H470" i="11"/>
  <c r="I573" i="11"/>
  <c r="H563" i="11"/>
  <c r="H487" i="11"/>
  <c r="H469" i="11"/>
  <c r="I447" i="11"/>
  <c r="I429" i="11"/>
  <c r="I352" i="11"/>
  <c r="H290" i="11"/>
  <c r="H246" i="11"/>
  <c r="H214" i="11"/>
  <c r="I201" i="11"/>
  <c r="H420" i="11"/>
  <c r="I409" i="11"/>
  <c r="I405" i="11"/>
  <c r="H230" i="11"/>
  <c r="I205" i="11"/>
  <c r="H148" i="11"/>
  <c r="H93" i="11"/>
  <c r="H32" i="11"/>
  <c r="H297" i="11"/>
  <c r="H289" i="11"/>
  <c r="I227" i="11"/>
  <c r="I204" i="11"/>
  <c r="H137" i="11"/>
  <c r="H133" i="11"/>
  <c r="H116" i="11"/>
  <c r="I34" i="11"/>
  <c r="I399" i="11"/>
  <c r="I394" i="11"/>
  <c r="H221" i="11"/>
  <c r="H173" i="11"/>
  <c r="I388" i="11"/>
  <c r="H351" i="11"/>
  <c r="I341" i="11"/>
  <c r="I302" i="11"/>
  <c r="I219" i="11"/>
  <c r="I194" i="11"/>
  <c r="H144" i="11"/>
  <c r="B132" i="4"/>
  <c r="B88" i="4"/>
  <c r="B5" i="4"/>
  <c r="B133" i="4"/>
  <c r="B69" i="4"/>
  <c r="B61" i="4"/>
  <c r="B189" i="12"/>
  <c r="B186" i="12"/>
  <c r="B184" i="12"/>
  <c r="B192" i="12"/>
  <c r="B185" i="12"/>
  <c r="B190" i="12"/>
  <c r="B191" i="12"/>
  <c r="B183" i="12"/>
  <c r="B181" i="12"/>
  <c r="B179" i="12"/>
  <c r="H663" i="11"/>
  <c r="B187" i="12"/>
  <c r="B182" i="12"/>
  <c r="B178" i="12"/>
  <c r="B188" i="12"/>
  <c r="B180" i="12"/>
  <c r="B25" i="12"/>
  <c r="I483" i="11"/>
  <c r="H376" i="11"/>
  <c r="H296" i="11"/>
  <c r="H203" i="11"/>
  <c r="I191" i="11"/>
  <c r="H152" i="11"/>
  <c r="H143" i="11"/>
  <c r="B24" i="12"/>
  <c r="H521" i="11"/>
  <c r="H552" i="11"/>
  <c r="I511" i="11"/>
  <c r="I480" i="11"/>
  <c r="I220" i="11"/>
  <c r="H33" i="11"/>
  <c r="H316" i="11"/>
  <c r="H209" i="11"/>
  <c r="H154" i="11"/>
  <c r="H375" i="11"/>
  <c r="I264" i="11"/>
  <c r="I221" i="11"/>
  <c r="I192" i="11"/>
  <c r="H153" i="11"/>
  <c r="H142" i="11"/>
  <c r="H239" i="11"/>
  <c r="H208" i="11"/>
  <c r="H200" i="11"/>
  <c r="H99" i="11"/>
  <c r="H78" i="11"/>
  <c r="B159" i="4"/>
  <c r="B148" i="4"/>
  <c r="B143" i="4"/>
  <c r="B36" i="4"/>
  <c r="B149" i="4"/>
  <c r="B153" i="4"/>
  <c r="B66" i="12"/>
  <c r="B62" i="12"/>
  <c r="B59" i="12"/>
  <c r="B63" i="12"/>
  <c r="B60" i="12"/>
  <c r="B58" i="12"/>
  <c r="B55" i="12"/>
  <c r="B67" i="12"/>
  <c r="B64" i="12"/>
  <c r="I674" i="11"/>
  <c r="H304" i="11"/>
  <c r="H294" i="11"/>
  <c r="H292" i="11"/>
  <c r="I258" i="11"/>
  <c r="I209" i="11"/>
  <c r="H205" i="11"/>
  <c r="H194" i="11"/>
  <c r="H146" i="11"/>
  <c r="H138" i="11"/>
  <c r="I132" i="11"/>
  <c r="I123" i="11"/>
  <c r="B56" i="12"/>
  <c r="H669" i="11"/>
  <c r="H460" i="11"/>
  <c r="B61" i="12"/>
  <c r="H467" i="11"/>
  <c r="H512" i="11"/>
  <c r="H484" i="11"/>
  <c r="B65" i="12"/>
  <c r="B57" i="12"/>
  <c r="I627" i="11"/>
  <c r="I408" i="11"/>
  <c r="H293" i="11"/>
  <c r="H198" i="11"/>
  <c r="H139" i="11"/>
  <c r="H27" i="11"/>
  <c r="H240" i="11"/>
  <c r="I208" i="11"/>
  <c r="H31" i="11"/>
  <c r="H303" i="11"/>
  <c r="I187" i="11"/>
  <c r="H141" i="11"/>
  <c r="H12" i="11"/>
  <c r="I279" i="11"/>
  <c r="H190" i="11"/>
  <c r="H660" i="11"/>
  <c r="H658" i="11"/>
  <c r="H656" i="11"/>
  <c r="B21" i="12"/>
  <c r="B18" i="12"/>
  <c r="B22" i="12"/>
  <c r="B17" i="12"/>
  <c r="B14" i="12"/>
  <c r="B9" i="12"/>
  <c r="B6" i="12"/>
  <c r="H664" i="11"/>
  <c r="H657" i="11"/>
  <c r="H648" i="11"/>
  <c r="H634" i="11"/>
  <c r="H623" i="11"/>
  <c r="I530" i="11"/>
  <c r="H496" i="11"/>
  <c r="H492" i="11"/>
  <c r="H396" i="11"/>
  <c r="H364" i="11"/>
  <c r="H276" i="11"/>
  <c r="H196" i="11"/>
  <c r="H189" i="11"/>
  <c r="H171" i="11"/>
  <c r="B19" i="12"/>
  <c r="B15" i="12"/>
  <c r="B11" i="12"/>
  <c r="B4" i="12"/>
  <c r="H659" i="11"/>
  <c r="H644" i="11"/>
  <c r="H624" i="11"/>
  <c r="H569" i="11"/>
  <c r="H515" i="11"/>
  <c r="H511" i="11"/>
  <c r="H493" i="11"/>
  <c r="B23" i="12"/>
  <c r="B10" i="12"/>
  <c r="B7" i="12"/>
  <c r="B3" i="12"/>
  <c r="H626" i="11"/>
  <c r="H571" i="11"/>
  <c r="H550" i="11"/>
  <c r="H507" i="11"/>
  <c r="B16" i="12"/>
  <c r="B13" i="12"/>
  <c r="B20" i="12"/>
  <c r="B12" i="12"/>
  <c r="B8" i="12"/>
  <c r="B5" i="12"/>
  <c r="H665" i="11"/>
  <c r="H633" i="11"/>
  <c r="H622" i="11"/>
  <c r="H523" i="11"/>
  <c r="H520" i="11"/>
  <c r="H307" i="11"/>
  <c r="H301" i="11"/>
  <c r="H155" i="11"/>
  <c r="H151" i="11"/>
  <c r="H39" i="11"/>
  <c r="H22" i="11"/>
  <c r="I16" i="11"/>
  <c r="H274" i="11"/>
  <c r="H261" i="11"/>
  <c r="H202" i="11"/>
  <c r="H76" i="11"/>
  <c r="I23" i="11"/>
  <c r="H6" i="11"/>
  <c r="H414" i="11"/>
  <c r="H308" i="11"/>
  <c r="H431" i="11"/>
  <c r="H413" i="11"/>
  <c r="H379" i="11"/>
  <c r="H353" i="11"/>
  <c r="H288" i="11"/>
  <c r="H268" i="11"/>
  <c r="H100" i="11"/>
  <c r="H64" i="11"/>
  <c r="H430" i="11"/>
  <c r="H394" i="11"/>
  <c r="H306" i="11"/>
  <c r="H287" i="11"/>
  <c r="H243" i="11"/>
  <c r="H156" i="11"/>
  <c r="H113" i="11"/>
  <c r="H71" i="11"/>
  <c r="H63" i="11"/>
  <c r="H40" i="11"/>
  <c r="B172" i="4"/>
  <c r="C550" i="12"/>
  <c r="C543" i="12"/>
  <c r="C535" i="12"/>
  <c r="C532" i="12"/>
  <c r="C527" i="12"/>
  <c r="C524" i="12"/>
  <c r="C519" i="12"/>
  <c r="C516" i="12"/>
  <c r="C511" i="12"/>
  <c r="C508" i="12"/>
  <c r="C439" i="12"/>
  <c r="C436" i="12"/>
  <c r="C415" i="12"/>
  <c r="C412" i="12"/>
  <c r="C399" i="12"/>
  <c r="C375" i="12"/>
  <c r="C371" i="12"/>
  <c r="C369" i="12"/>
  <c r="C361" i="12"/>
  <c r="C359" i="12"/>
  <c r="C355" i="12"/>
  <c r="C353" i="12"/>
  <c r="C542" i="12"/>
  <c r="C529" i="12"/>
  <c r="C526" i="12"/>
  <c r="C510" i="12"/>
  <c r="C502" i="12"/>
  <c r="C486" i="12"/>
  <c r="C544" i="12"/>
  <c r="C536" i="12"/>
  <c r="C528" i="12"/>
  <c r="C523" i="12"/>
  <c r="C512" i="12"/>
  <c r="C504" i="12"/>
  <c r="C440" i="12"/>
  <c r="C427" i="12"/>
  <c r="C559" i="12"/>
  <c r="C538" i="12"/>
  <c r="C530" i="12"/>
  <c r="C522" i="12"/>
  <c r="C514" i="12"/>
  <c r="C509" i="12"/>
  <c r="C506" i="12"/>
  <c r="C466" i="12"/>
  <c r="C437" i="12"/>
  <c r="C434" i="12"/>
  <c r="C426" i="12"/>
  <c r="C421" i="12"/>
  <c r="C410" i="12"/>
  <c r="C394" i="12"/>
  <c r="C389" i="12"/>
  <c r="C386" i="12"/>
  <c r="C246" i="12"/>
  <c r="C244" i="12"/>
  <c r="C235" i="12"/>
  <c r="C233" i="12"/>
  <c r="C231" i="12"/>
  <c r="C229" i="12"/>
  <c r="C227" i="12"/>
  <c r="C330" i="12"/>
  <c r="C322" i="12"/>
  <c r="C314" i="12"/>
  <c r="C306" i="12"/>
  <c r="C303" i="12"/>
  <c r="C290" i="12"/>
  <c r="C287" i="12"/>
  <c r="C279" i="12"/>
  <c r="C274" i="12"/>
  <c r="C258" i="12"/>
  <c r="C255" i="12"/>
  <c r="C228" i="12"/>
  <c r="C204" i="12"/>
  <c r="C178" i="12"/>
  <c r="C387" i="12"/>
  <c r="C378" i="12"/>
  <c r="C340" i="12"/>
  <c r="C321" i="12"/>
  <c r="C313" i="12"/>
  <c r="C305" i="12"/>
  <c r="C284" i="12"/>
  <c r="C257" i="12"/>
  <c r="C230" i="12"/>
  <c r="C223" i="12"/>
  <c r="C216" i="12"/>
  <c r="C441" i="12"/>
  <c r="C409" i="12"/>
  <c r="C398" i="12"/>
  <c r="C326" i="12"/>
  <c r="C315" i="12"/>
  <c r="C307" i="12"/>
  <c r="C302" i="12"/>
  <c r="C294" i="12"/>
  <c r="C291" i="12"/>
  <c r="C286" i="12"/>
  <c r="C278" i="12"/>
  <c r="C267" i="12"/>
  <c r="C254" i="12"/>
  <c r="C384" i="12"/>
  <c r="C368" i="12"/>
  <c r="C360" i="12"/>
  <c r="C356" i="12"/>
  <c r="C341" i="12"/>
  <c r="C333" i="12"/>
  <c r="C312" i="12"/>
  <c r="C304" i="12"/>
  <c r="C301" i="12"/>
  <c r="C296" i="12"/>
  <c r="C293" i="12"/>
  <c r="C285" i="12"/>
  <c r="C280" i="12"/>
  <c r="C272" i="12"/>
  <c r="C256" i="12"/>
  <c r="C226" i="12"/>
  <c r="C171" i="12"/>
  <c r="C28" i="12"/>
  <c r="C26" i="12"/>
  <c r="C22" i="12"/>
  <c r="C10" i="12"/>
  <c r="C4" i="12"/>
  <c r="C240" i="12"/>
  <c r="C183" i="12"/>
  <c r="C172" i="12"/>
  <c r="C128" i="12"/>
  <c r="C82" i="12"/>
  <c r="C79" i="12"/>
  <c r="C74" i="12"/>
  <c r="C68" i="12"/>
  <c r="C85" i="12"/>
  <c r="C77" i="12"/>
  <c r="C23" i="12"/>
  <c r="C191" i="12"/>
  <c r="C188" i="12"/>
  <c r="C139" i="12"/>
  <c r="C56" i="12"/>
  <c r="C27" i="12"/>
  <c r="C11" i="12"/>
  <c r="C3" i="12"/>
  <c r="C93" i="12"/>
  <c r="C86" i="12"/>
  <c r="C50" i="12"/>
  <c r="C44" i="12"/>
  <c r="C29" i="12"/>
  <c r="C7" i="12"/>
  <c r="C64" i="12"/>
  <c r="C17" i="12"/>
  <c r="C21" i="12"/>
  <c r="C9" i="12"/>
  <c r="C60" i="12"/>
  <c r="C11" i="3"/>
  <c r="C10" i="3"/>
  <c r="C560" i="12"/>
  <c r="C558" i="12"/>
  <c r="C556" i="12"/>
  <c r="C554" i="12"/>
  <c r="C548" i="12"/>
  <c r="C546" i="12"/>
  <c r="C540" i="12"/>
  <c r="C503" i="12"/>
  <c r="C495" i="12"/>
  <c r="C484" i="12"/>
  <c r="C479" i="12"/>
  <c r="C455" i="12"/>
  <c r="C444" i="12"/>
  <c r="C431" i="12"/>
  <c r="C420" i="12"/>
  <c r="C407" i="12"/>
  <c r="C391" i="12"/>
  <c r="C377" i="12"/>
  <c r="C367" i="12"/>
  <c r="C349" i="12"/>
  <c r="C553" i="12"/>
  <c r="C545" i="12"/>
  <c r="C521" i="12"/>
  <c r="C505" i="12"/>
  <c r="C489" i="12"/>
  <c r="C473" i="12"/>
  <c r="C457" i="12"/>
  <c r="C539" i="12"/>
  <c r="C520" i="12"/>
  <c r="C496" i="12"/>
  <c r="C488" i="12"/>
  <c r="C483" i="12"/>
  <c r="C459" i="12"/>
  <c r="C443" i="12"/>
  <c r="C432" i="12"/>
  <c r="C419" i="12"/>
  <c r="C395" i="12"/>
  <c r="C555" i="12"/>
  <c r="C551" i="12"/>
  <c r="C547" i="12"/>
  <c r="C541" i="12"/>
  <c r="C533" i="12"/>
  <c r="C485" i="12"/>
  <c r="C458" i="12"/>
  <c r="C445" i="12"/>
  <c r="C429" i="12"/>
  <c r="C418" i="12"/>
  <c r="C413" i="12"/>
  <c r="C248" i="12"/>
  <c r="C446" i="12"/>
  <c r="C295" i="12"/>
  <c r="C245" i="12"/>
  <c r="C236" i="12"/>
  <c r="C187" i="12"/>
  <c r="C182" i="12"/>
  <c r="C422" i="12"/>
  <c r="C362" i="12"/>
  <c r="C332" i="12"/>
  <c r="C329" i="12"/>
  <c r="C261" i="12"/>
  <c r="C252" i="12"/>
  <c r="C247" i="12"/>
  <c r="C239" i="12"/>
  <c r="C202" i="12"/>
  <c r="C193" i="12"/>
  <c r="C331" i="12"/>
  <c r="C259" i="12"/>
  <c r="C449" i="12"/>
  <c r="C372" i="12"/>
  <c r="C325" i="12"/>
  <c r="C253" i="12"/>
  <c r="C243" i="12"/>
  <c r="C199" i="12"/>
  <c r="C55" i="12"/>
  <c r="C14" i="12"/>
  <c r="C232" i="12"/>
  <c r="C168" i="12"/>
  <c r="C159" i="12"/>
  <c r="C143" i="12"/>
  <c r="C135" i="12"/>
  <c r="C101" i="12"/>
  <c r="C87" i="12"/>
  <c r="C71" i="12"/>
  <c r="C237" i="12"/>
  <c r="C210" i="12"/>
  <c r="C158" i="12"/>
  <c r="C70" i="12"/>
  <c r="C200" i="12"/>
  <c r="C186" i="12"/>
  <c r="C169" i="12"/>
  <c r="C152" i="12"/>
  <c r="C147" i="12"/>
  <c r="C131" i="12"/>
  <c r="C127" i="12"/>
  <c r="C184" i="12"/>
  <c r="C81" i="12"/>
  <c r="C73" i="12"/>
  <c r="C19" i="12"/>
  <c r="C78" i="12"/>
  <c r="C83" i="12"/>
  <c r="C58" i="12"/>
  <c r="C48" i="12"/>
  <c r="C30" i="12"/>
  <c r="C5" i="12"/>
  <c r="C15" i="12"/>
  <c r="C552" i="12"/>
  <c r="C561" i="12"/>
  <c r="C500" i="12"/>
  <c r="C492" i="12"/>
  <c r="C487" i="12"/>
  <c r="C476" i="12"/>
  <c r="C471" i="12"/>
  <c r="C468" i="12"/>
  <c r="C463" i="12"/>
  <c r="C460" i="12"/>
  <c r="C452" i="12"/>
  <c r="C447" i="12"/>
  <c r="C428" i="12"/>
  <c r="C423" i="12"/>
  <c r="C404" i="12"/>
  <c r="C396" i="12"/>
  <c r="C388" i="12"/>
  <c r="C383" i="12"/>
  <c r="C381" i="12"/>
  <c r="C379" i="12"/>
  <c r="C373" i="12"/>
  <c r="C365" i="12"/>
  <c r="C363" i="12"/>
  <c r="C357" i="12"/>
  <c r="C351" i="12"/>
  <c r="C347" i="12"/>
  <c r="C345" i="12"/>
  <c r="C557" i="12"/>
  <c r="C549" i="12"/>
  <c r="C537" i="12"/>
  <c r="C534" i="12"/>
  <c r="C518" i="12"/>
  <c r="C513" i="12"/>
  <c r="C497" i="12"/>
  <c r="C494" i="12"/>
  <c r="C481" i="12"/>
  <c r="C478" i="12"/>
  <c r="C470" i="12"/>
  <c r="C465" i="12"/>
  <c r="C462" i="12"/>
  <c r="C454" i="12"/>
  <c r="C531" i="12"/>
  <c r="C515" i="12"/>
  <c r="C507" i="12"/>
  <c r="C499" i="12"/>
  <c r="C491" i="12"/>
  <c r="C480" i="12"/>
  <c r="C475" i="12"/>
  <c r="C472" i="12"/>
  <c r="C467" i="12"/>
  <c r="C464" i="12"/>
  <c r="C456" i="12"/>
  <c r="C451" i="12"/>
  <c r="C448" i="12"/>
  <c r="C435" i="12"/>
  <c r="C424" i="12"/>
  <c r="C416" i="12"/>
  <c r="C411" i="12"/>
  <c r="C408" i="12"/>
  <c r="C403" i="12"/>
  <c r="C400" i="12"/>
  <c r="C525" i="12"/>
  <c r="C517" i="12"/>
  <c r="C501" i="12"/>
  <c r="C498" i="12"/>
  <c r="C493" i="12"/>
  <c r="C490" i="12"/>
  <c r="C482" i="12"/>
  <c r="C477" i="12"/>
  <c r="C474" i="12"/>
  <c r="C469" i="12"/>
  <c r="C461" i="12"/>
  <c r="C453" i="12"/>
  <c r="C450" i="12"/>
  <c r="C442" i="12"/>
  <c r="C405" i="12"/>
  <c r="C402" i="12"/>
  <c r="C397" i="12"/>
  <c r="C250" i="12"/>
  <c r="C225" i="12"/>
  <c r="C425" i="12"/>
  <c r="C414" i="12"/>
  <c r="C393" i="12"/>
  <c r="C343" i="12"/>
  <c r="C338" i="12"/>
  <c r="C335" i="12"/>
  <c r="C327" i="12"/>
  <c r="C319" i="12"/>
  <c r="C311" i="12"/>
  <c r="C298" i="12"/>
  <c r="C282" i="12"/>
  <c r="C271" i="12"/>
  <c r="C266" i="12"/>
  <c r="C263" i="12"/>
  <c r="C241" i="12"/>
  <c r="C180" i="12"/>
  <c r="C433" i="12"/>
  <c r="C401" i="12"/>
  <c r="C392" i="12"/>
  <c r="C382" i="12"/>
  <c r="C374" i="12"/>
  <c r="C370" i="12"/>
  <c r="C366" i="12"/>
  <c r="C358" i="12"/>
  <c r="C354" i="12"/>
  <c r="C350" i="12"/>
  <c r="C346" i="12"/>
  <c r="C337" i="12"/>
  <c r="C324" i="12"/>
  <c r="C316" i="12"/>
  <c r="C308" i="12"/>
  <c r="C300" i="12"/>
  <c r="C297" i="12"/>
  <c r="C292" i="12"/>
  <c r="C289" i="12"/>
  <c r="C281" i="12"/>
  <c r="C276" i="12"/>
  <c r="C273" i="12"/>
  <c r="C268" i="12"/>
  <c r="C265" i="12"/>
  <c r="C430" i="12"/>
  <c r="C390" i="12"/>
  <c r="C385" i="12"/>
  <c r="C342" i="12"/>
  <c r="C339" i="12"/>
  <c r="C334" i="12"/>
  <c r="C323" i="12"/>
  <c r="C318" i="12"/>
  <c r="C310" i="12"/>
  <c r="C299" i="12"/>
  <c r="C283" i="12"/>
  <c r="C275" i="12"/>
  <c r="C270" i="12"/>
  <c r="C249" i="12"/>
  <c r="C242" i="12"/>
  <c r="C438" i="12"/>
  <c r="C417" i="12"/>
  <c r="C406" i="12"/>
  <c r="C380" i="12"/>
  <c r="C376" i="12"/>
  <c r="C364" i="12"/>
  <c r="C352" i="12"/>
  <c r="C348" i="12"/>
  <c r="C344" i="12"/>
  <c r="C336" i="12"/>
  <c r="C328" i="12"/>
  <c r="C320" i="12"/>
  <c r="C317" i="12"/>
  <c r="C309" i="12"/>
  <c r="C288" i="12"/>
  <c r="C277" i="12"/>
  <c r="C269" i="12"/>
  <c r="C264" i="12"/>
  <c r="C234" i="12"/>
  <c r="C185" i="12"/>
  <c r="C164" i="12"/>
  <c r="C57" i="12"/>
  <c r="C24" i="12"/>
  <c r="C20" i="12"/>
  <c r="C18" i="12"/>
  <c r="C16" i="12"/>
  <c r="C12" i="12"/>
  <c r="C8" i="12"/>
  <c r="C6" i="12"/>
  <c r="C179" i="12"/>
  <c r="C170" i="12"/>
  <c r="C155" i="12"/>
  <c r="C153" i="12"/>
  <c r="C181" i="12"/>
  <c r="C69" i="12"/>
  <c r="C59" i="12"/>
  <c r="C75" i="12"/>
  <c r="C13" i="12"/>
  <c r="C25" i="12"/>
  <c r="C28" i="4"/>
  <c r="H5" i="5"/>
  <c r="C5" i="5"/>
  <c r="D5" i="5"/>
  <c r="F5" i="5"/>
  <c r="G5" i="5"/>
  <c r="C125" i="4"/>
  <c r="C5" i="2"/>
  <c r="B5" i="3"/>
  <c r="C5" i="3" s="1"/>
  <c r="E5" i="3" s="1"/>
  <c r="C143" i="4"/>
  <c r="D2" i="5"/>
  <c r="F2" i="5"/>
  <c r="D8" i="5"/>
  <c r="F9" i="5"/>
  <c r="G12" i="5"/>
  <c r="B12" i="5"/>
  <c r="H12" i="5"/>
  <c r="C12" i="5"/>
  <c r="H17" i="5"/>
  <c r="C17" i="5"/>
  <c r="D17" i="5"/>
  <c r="F25" i="5"/>
  <c r="H33" i="5"/>
  <c r="C33" i="5"/>
  <c r="G33" i="5"/>
  <c r="B33" i="5"/>
  <c r="D33" i="5"/>
  <c r="C6" i="2"/>
  <c r="C8" i="2"/>
  <c r="C123" i="4"/>
  <c r="G4" i="5"/>
  <c r="H4" i="5"/>
  <c r="C4" i="5"/>
  <c r="D6" i="5"/>
  <c r="F6" i="5"/>
  <c r="G16" i="5"/>
  <c r="B16" i="5"/>
  <c r="H16" i="5"/>
  <c r="C16" i="5"/>
  <c r="H21" i="5"/>
  <c r="C21" i="5"/>
  <c r="D21" i="5"/>
  <c r="E34" i="3"/>
  <c r="C164" i="4"/>
  <c r="G8" i="5"/>
  <c r="H8" i="5"/>
  <c r="C8" i="5"/>
  <c r="H9" i="5"/>
  <c r="C9" i="5"/>
  <c r="D9" i="5"/>
  <c r="G20" i="5"/>
  <c r="B20" i="5"/>
  <c r="H20" i="5"/>
  <c r="C20" i="5"/>
  <c r="H25" i="5"/>
  <c r="C25" i="5"/>
  <c r="D25" i="5"/>
  <c r="H29" i="5"/>
  <c r="C29" i="5"/>
  <c r="G29" i="5"/>
  <c r="B29" i="5"/>
  <c r="D29" i="5"/>
  <c r="C4" i="2"/>
  <c r="F8" i="2"/>
  <c r="C9" i="2" s="1"/>
  <c r="H2" i="5"/>
  <c r="D4" i="5"/>
  <c r="G6" i="5"/>
  <c r="H13" i="5"/>
  <c r="C13" i="5"/>
  <c r="D13" i="5"/>
  <c r="F16" i="5"/>
  <c r="G17" i="5"/>
  <c r="D20" i="5"/>
  <c r="F21" i="5"/>
  <c r="G24" i="5"/>
  <c r="B24" i="5"/>
  <c r="H24" i="5"/>
  <c r="C24" i="5"/>
  <c r="B25" i="5"/>
  <c r="F29" i="5"/>
  <c r="G3" i="5"/>
  <c r="G7" i="5"/>
  <c r="B11" i="5"/>
  <c r="G11" i="5"/>
  <c r="B15" i="5"/>
  <c r="G15" i="5"/>
  <c r="B19" i="5"/>
  <c r="G19" i="5"/>
  <c r="B23" i="5"/>
  <c r="G23" i="5"/>
  <c r="B27" i="5"/>
  <c r="G27" i="5"/>
  <c r="C28" i="5"/>
  <c r="H28" i="5"/>
  <c r="B31" i="5"/>
  <c r="G31" i="5"/>
  <c r="C32" i="5"/>
  <c r="H32" i="5"/>
  <c r="B35" i="5"/>
  <c r="G35" i="5"/>
  <c r="C36" i="5"/>
  <c r="H36" i="5"/>
  <c r="D37" i="5"/>
  <c r="B39" i="5"/>
  <c r="G39" i="5"/>
  <c r="C40" i="5"/>
  <c r="H40" i="5"/>
  <c r="D41" i="5"/>
  <c r="B43" i="5"/>
  <c r="G43" i="5"/>
  <c r="C44" i="5"/>
  <c r="H44" i="5"/>
  <c r="D45" i="5"/>
  <c r="B2" i="7"/>
  <c r="D5" i="7" s="1"/>
  <c r="E2" i="2" s="1"/>
  <c r="K10" i="8"/>
  <c r="I8" i="8"/>
  <c r="I36" i="8"/>
  <c r="F37" i="5"/>
  <c r="F41" i="5"/>
  <c r="F45" i="5"/>
  <c r="K11" i="9"/>
  <c r="I10" i="9"/>
  <c r="F28" i="5"/>
  <c r="F32" i="5"/>
  <c r="F36" i="5"/>
  <c r="B37" i="5"/>
  <c r="G37" i="5"/>
  <c r="F40" i="5"/>
  <c r="B41" i="5"/>
  <c r="G41" i="5"/>
  <c r="F44" i="5"/>
  <c r="B45" i="5"/>
  <c r="G45" i="5"/>
  <c r="I10" i="8"/>
  <c r="K11" i="8"/>
  <c r="B28" i="5"/>
  <c r="B32" i="5"/>
  <c r="B36" i="5"/>
  <c r="C37" i="5"/>
  <c r="B40" i="5"/>
  <c r="C41" i="5"/>
  <c r="B44" i="5"/>
  <c r="C45" i="5"/>
  <c r="I11" i="8"/>
  <c r="K12" i="8"/>
  <c r="J36" i="8"/>
  <c r="K10" i="9"/>
  <c r="I8" i="9"/>
  <c r="I11" i="9"/>
  <c r="K12" i="9"/>
  <c r="C38" i="8"/>
  <c r="H38" i="8"/>
  <c r="A39" i="8"/>
  <c r="A36" i="8" s="1"/>
  <c r="F39" i="8"/>
  <c r="F36" i="8" s="1"/>
  <c r="C40" i="8"/>
  <c r="H40" i="8"/>
  <c r="B41" i="8"/>
  <c r="G41" i="8"/>
  <c r="G39" i="9"/>
  <c r="G36" i="9" s="1"/>
  <c r="B39" i="9"/>
  <c r="I38" i="9"/>
  <c r="D38" i="9"/>
  <c r="F38" i="9"/>
  <c r="F39" i="9"/>
  <c r="F40" i="9"/>
  <c r="A41" i="9"/>
  <c r="D38" i="8"/>
  <c r="I38" i="8"/>
  <c r="B39" i="8"/>
  <c r="B36" i="8" s="1"/>
  <c r="G39" i="8"/>
  <c r="G36" i="8" s="1"/>
  <c r="D40" i="8"/>
  <c r="I40" i="8"/>
  <c r="C41" i="8"/>
  <c r="C36" i="8" s="1"/>
  <c r="H41" i="8"/>
  <c r="H36" i="8" s="1"/>
  <c r="H41" i="9"/>
  <c r="C41" i="9"/>
  <c r="I40" i="9"/>
  <c r="D40" i="9"/>
  <c r="A38" i="9"/>
  <c r="G38" i="9"/>
  <c r="A39" i="9"/>
  <c r="A36" i="9" s="1"/>
  <c r="H39" i="9"/>
  <c r="A40" i="9"/>
  <c r="G40" i="9"/>
  <c r="B41" i="9"/>
  <c r="I41" i="9"/>
  <c r="C53" i="12"/>
  <c r="A40" i="8"/>
  <c r="F40" i="8"/>
  <c r="F33" i="8" s="1"/>
  <c r="J40" i="8"/>
  <c r="J33" i="8" s="1"/>
  <c r="D41" i="8"/>
  <c r="I41" i="8"/>
  <c r="B38" i="9"/>
  <c r="H38" i="9"/>
  <c r="C39" i="9"/>
  <c r="C36" i="9" s="1"/>
  <c r="I39" i="9"/>
  <c r="B40" i="9"/>
  <c r="H40" i="9"/>
  <c r="D41" i="9"/>
  <c r="J123" i="12"/>
  <c r="C123" i="12" s="1"/>
  <c r="C107" i="12"/>
  <c r="B38" i="8"/>
  <c r="G38" i="8"/>
  <c r="G33" i="8" s="1"/>
  <c r="D39" i="8"/>
  <c r="B40" i="8"/>
  <c r="G40" i="8"/>
  <c r="A41" i="8"/>
  <c r="C38" i="9"/>
  <c r="J38" i="9"/>
  <c r="J33" i="9" s="1"/>
  <c r="D39" i="9"/>
  <c r="C40" i="9"/>
  <c r="J40" i="9"/>
  <c r="F41" i="9"/>
  <c r="C41" i="12"/>
  <c r="C62" i="12"/>
  <c r="C89" i="12"/>
  <c r="J117" i="12"/>
  <c r="C100" i="12"/>
  <c r="C132" i="12"/>
  <c r="C136" i="12"/>
  <c r="C140" i="12"/>
  <c r="C144" i="12"/>
  <c r="C148" i="12"/>
  <c r="C63" i="12"/>
  <c r="C65" i="12"/>
  <c r="C104" i="12"/>
  <c r="J115" i="12"/>
  <c r="J120" i="12"/>
  <c r="C120" i="12" s="1"/>
  <c r="C150" i="12"/>
  <c r="C133" i="12"/>
  <c r="C137" i="12"/>
  <c r="C141" i="12"/>
  <c r="C145" i="12"/>
  <c r="C163" i="12"/>
  <c r="C43" i="12"/>
  <c r="C45" i="12"/>
  <c r="C66" i="12"/>
  <c r="J94" i="12"/>
  <c r="C91" i="12"/>
  <c r="J110" i="12"/>
  <c r="C110" i="12" s="1"/>
  <c r="C98" i="12"/>
  <c r="C176" i="12"/>
  <c r="C166" i="12"/>
  <c r="J36" i="12"/>
  <c r="J39" i="12"/>
  <c r="C33" i="12"/>
  <c r="C46" i="12"/>
  <c r="C61" i="12"/>
  <c r="C67" i="12"/>
  <c r="C108" i="12"/>
  <c r="J52" i="12"/>
  <c r="C52" i="12" s="1"/>
  <c r="J40" i="12"/>
  <c r="J32" i="12"/>
  <c r="C31" i="12"/>
  <c r="C76" i="12"/>
  <c r="C84" i="12"/>
  <c r="C129" i="12"/>
  <c r="C213" i="12"/>
  <c r="C224" i="12"/>
  <c r="C262" i="12"/>
  <c r="J151" i="12"/>
  <c r="C151" i="12" s="1"/>
  <c r="C134" i="12"/>
  <c r="J154" i="12"/>
  <c r="C142" i="12"/>
  <c r="C173" i="12"/>
  <c r="C194" i="12"/>
  <c r="J196" i="12"/>
  <c r="J197" i="12"/>
  <c r="C208" i="12"/>
  <c r="C215" i="12"/>
  <c r="C51" i="12"/>
  <c r="C72" i="12"/>
  <c r="C80" i="12"/>
  <c r="J97" i="12"/>
  <c r="C88" i="12"/>
  <c r="C90" i="12"/>
  <c r="J95" i="12"/>
  <c r="C99" i="12"/>
  <c r="J102" i="12"/>
  <c r="C160" i="12"/>
  <c r="C201" i="12"/>
  <c r="C251" i="12"/>
  <c r="J92" i="12"/>
  <c r="C130" i="12"/>
  <c r="C138" i="12"/>
  <c r="C146" i="12"/>
  <c r="J149" i="12"/>
  <c r="C149" i="12" s="1"/>
  <c r="C189" i="12"/>
  <c r="C192" i="12"/>
  <c r="C217" i="12"/>
  <c r="J211" i="12"/>
  <c r="C211" i="12" s="1"/>
  <c r="C238" i="12"/>
  <c r="C260" i="12"/>
  <c r="J214" i="12"/>
  <c r="C214" i="12" s="1"/>
  <c r="J206" i="12"/>
  <c r="C206" i="12" s="1"/>
  <c r="C198" i="12"/>
  <c r="J212" i="12"/>
  <c r="C212" i="12" s="1"/>
  <c r="J219" i="12"/>
  <c r="C219" i="12" s="1"/>
  <c r="C190" i="12"/>
  <c r="C195" i="12"/>
  <c r="J207" i="12"/>
  <c r="C207" i="12" s="1"/>
  <c r="B7" i="3" l="1"/>
  <c r="C7" i="3" s="1"/>
  <c r="E7" i="3" s="1"/>
  <c r="D9" i="2"/>
  <c r="J105" i="12"/>
  <c r="C95" i="12"/>
  <c r="J49" i="12"/>
  <c r="C49" i="12" s="1"/>
  <c r="C32" i="12"/>
  <c r="J34" i="12"/>
  <c r="C39" i="12"/>
  <c r="J42" i="12"/>
  <c r="C42" i="12" s="1"/>
  <c r="J124" i="12"/>
  <c r="C124" i="12" s="1"/>
  <c r="C117" i="12"/>
  <c r="B33" i="9"/>
  <c r="I33" i="9"/>
  <c r="B6" i="3"/>
  <c r="C6" i="3" s="1"/>
  <c r="E6" i="3" s="1"/>
  <c r="D8" i="2"/>
  <c r="J209" i="12"/>
  <c r="C209" i="12" s="1"/>
  <c r="C197" i="12"/>
  <c r="J221" i="12"/>
  <c r="C221" i="12" s="1"/>
  <c r="J205" i="12"/>
  <c r="C205" i="12" s="1"/>
  <c r="J203" i="12"/>
  <c r="J220" i="12"/>
  <c r="C220" i="12" s="1"/>
  <c r="C40" i="12"/>
  <c r="J47" i="12"/>
  <c r="C47" i="12" s="1"/>
  <c r="J37" i="12"/>
  <c r="C37" i="12" s="1"/>
  <c r="C36" i="12"/>
  <c r="C33" i="9"/>
  <c r="D36" i="8"/>
  <c r="I36" i="9"/>
  <c r="G33" i="9"/>
  <c r="I33" i="8"/>
  <c r="F36" i="9"/>
  <c r="B36" i="9"/>
  <c r="H33" i="8"/>
  <c r="D6" i="2"/>
  <c r="B4" i="3"/>
  <c r="F2" i="2"/>
  <c r="C92" i="12"/>
  <c r="J103" i="12"/>
  <c r="J113" i="12"/>
  <c r="C113" i="12" s="1"/>
  <c r="J118" i="12"/>
  <c r="C118" i="12" s="1"/>
  <c r="C102" i="12"/>
  <c r="J218" i="12"/>
  <c r="C218" i="12" s="1"/>
  <c r="C196" i="12"/>
  <c r="J156" i="12"/>
  <c r="C154" i="12"/>
  <c r="J157" i="12"/>
  <c r="C115" i="12"/>
  <c r="J116" i="12"/>
  <c r="C116" i="12" s="1"/>
  <c r="J36" i="9"/>
  <c r="D33" i="8"/>
  <c r="F33" i="9"/>
  <c r="C33" i="8"/>
  <c r="B2" i="3"/>
  <c r="C2" i="3" s="1"/>
  <c r="E2" i="3" s="1"/>
  <c r="D4" i="2"/>
  <c r="J109" i="12"/>
  <c r="C109" i="12" s="1"/>
  <c r="J106" i="12"/>
  <c r="C97" i="12"/>
  <c r="J112" i="12"/>
  <c r="C112" i="12" s="1"/>
  <c r="C94" i="12"/>
  <c r="J96" i="12"/>
  <c r="D36" i="9"/>
  <c r="B33" i="8"/>
  <c r="H33" i="9"/>
  <c r="H36" i="9"/>
  <c r="D33" i="9"/>
  <c r="D986" i="6"/>
  <c r="D980" i="6"/>
  <c r="D973" i="6"/>
  <c r="D968" i="6"/>
  <c r="D964" i="6"/>
  <c r="D955" i="6"/>
  <c r="D951" i="6"/>
  <c r="D945" i="6"/>
  <c r="D940" i="6"/>
  <c r="D930" i="6"/>
  <c r="D924" i="6"/>
  <c r="D906" i="6"/>
  <c r="D892" i="6"/>
  <c r="D885" i="6"/>
  <c r="D880" i="6"/>
  <c r="D874" i="6"/>
  <c r="D868" i="6"/>
  <c r="D858" i="6"/>
  <c r="D985" i="6"/>
  <c r="D978" i="6"/>
  <c r="D972" i="6"/>
  <c r="D967" i="6"/>
  <c r="D963" i="6"/>
  <c r="D954" i="6"/>
  <c r="D950" i="6"/>
  <c r="D944" i="6"/>
  <c r="D937" i="6"/>
  <c r="D928" i="6"/>
  <c r="D922" i="6"/>
  <c r="D899" i="6"/>
  <c r="D889" i="6"/>
  <c r="D883" i="6"/>
  <c r="D879" i="6"/>
  <c r="D873" i="6"/>
  <c r="D867" i="6"/>
  <c r="D851" i="6"/>
  <c r="D844" i="6"/>
  <c r="D831" i="6"/>
  <c r="D817" i="6"/>
  <c r="D810" i="6"/>
  <c r="D805" i="6"/>
  <c r="D799" i="6"/>
  <c r="D795" i="6"/>
  <c r="D790" i="6"/>
  <c r="D746" i="6"/>
  <c r="D718" i="6"/>
  <c r="D695" i="6"/>
  <c r="D687" i="6"/>
  <c r="D621" i="6"/>
  <c r="D615" i="6"/>
  <c r="D610" i="6"/>
  <c r="D603" i="6"/>
  <c r="D586" i="6"/>
  <c r="D582" i="6"/>
  <c r="D575" i="6"/>
  <c r="D544" i="6"/>
  <c r="D537" i="6"/>
  <c r="D527" i="6"/>
  <c r="D519" i="6"/>
  <c r="D513" i="6"/>
  <c r="D509" i="6"/>
  <c r="D502" i="6"/>
  <c r="D493" i="6"/>
  <c r="D484" i="6"/>
  <c r="D982" i="6"/>
  <c r="D969" i="6"/>
  <c r="D959" i="6"/>
  <c r="D946" i="6"/>
  <c r="D935" i="6"/>
  <c r="D916" i="6"/>
  <c r="D887" i="6"/>
  <c r="D877" i="6"/>
  <c r="D859" i="6"/>
  <c r="D842" i="6"/>
  <c r="D825" i="6"/>
  <c r="D813" i="6"/>
  <c r="D804" i="6"/>
  <c r="D797" i="6"/>
  <c r="D792" i="6"/>
  <c r="D745" i="6"/>
  <c r="D716" i="6"/>
  <c r="D690" i="6"/>
  <c r="D620" i="6"/>
  <c r="D612" i="6"/>
  <c r="D604" i="6"/>
  <c r="D585" i="6"/>
  <c r="D578" i="6"/>
  <c r="D545" i="6"/>
  <c r="D531" i="6"/>
  <c r="D522" i="6"/>
  <c r="D515" i="6"/>
  <c r="D508" i="6"/>
  <c r="D496" i="6"/>
  <c r="D486" i="6"/>
  <c r="D475" i="6"/>
  <c r="D470" i="6"/>
  <c r="D465" i="6"/>
  <c r="D455" i="6"/>
  <c r="D449" i="6"/>
  <c r="D442" i="6"/>
  <c r="D436" i="6"/>
  <c r="D431" i="6"/>
  <c r="D424" i="6"/>
  <c r="D419" i="6"/>
  <c r="D397" i="6"/>
  <c r="D393" i="6"/>
  <c r="D385" i="6"/>
  <c r="D381" i="6"/>
  <c r="D370" i="6"/>
  <c r="D362" i="6"/>
  <c r="D358" i="6"/>
  <c r="D352" i="6"/>
  <c r="D348" i="6"/>
  <c r="D335" i="6"/>
  <c r="D312" i="6"/>
  <c r="D304" i="6"/>
  <c r="D296" i="6"/>
  <c r="D282" i="6"/>
  <c r="D272" i="6"/>
  <c r="D268" i="6"/>
  <c r="D242" i="6"/>
  <c r="D233" i="6"/>
  <c r="D223" i="6"/>
  <c r="D218" i="6"/>
  <c r="D206" i="6"/>
  <c r="D199" i="6"/>
  <c r="D193" i="6"/>
  <c r="D174" i="6"/>
  <c r="D166" i="6"/>
  <c r="D158" i="6"/>
  <c r="D151" i="6"/>
  <c r="D140" i="6"/>
  <c r="D122" i="6"/>
  <c r="D106" i="6"/>
  <c r="D95" i="6"/>
  <c r="D86" i="6"/>
  <c r="D82" i="6"/>
  <c r="D69" i="6"/>
  <c r="D57" i="6"/>
  <c r="D49" i="6"/>
  <c r="D41" i="6"/>
  <c r="D23" i="6"/>
  <c r="D17" i="6"/>
  <c r="D6" i="6"/>
  <c r="E173" i="4"/>
  <c r="E149" i="4"/>
  <c r="D975" i="6"/>
  <c r="D966" i="6"/>
  <c r="D953" i="6"/>
  <c r="D943" i="6"/>
  <c r="D927" i="6"/>
  <c r="D898" i="6"/>
  <c r="D882" i="6"/>
  <c r="D870" i="6"/>
  <c r="D849" i="6"/>
  <c r="D835" i="6"/>
  <c r="D819" i="6"/>
  <c r="D809" i="6"/>
  <c r="D801" i="6"/>
  <c r="D796" i="6"/>
  <c r="D789" i="6"/>
  <c r="D721" i="6"/>
  <c r="D712" i="6"/>
  <c r="D638" i="6"/>
  <c r="D619" i="6"/>
  <c r="D611" i="6"/>
  <c r="D594" i="6"/>
  <c r="D584" i="6"/>
  <c r="D577" i="6"/>
  <c r="D542" i="6"/>
  <c r="D530" i="6"/>
  <c r="D521" i="6"/>
  <c r="D512" i="6"/>
  <c r="D504" i="6"/>
  <c r="D494" i="6"/>
  <c r="D482" i="6"/>
  <c r="D474" i="6"/>
  <c r="D468" i="6"/>
  <c r="D462" i="6"/>
  <c r="D453" i="6"/>
  <c r="D447" i="6"/>
  <c r="D441" i="6"/>
  <c r="D435" i="6"/>
  <c r="D429" i="6"/>
  <c r="D423" i="6"/>
  <c r="D400" i="6"/>
  <c r="D396" i="6"/>
  <c r="D390" i="6"/>
  <c r="D384" i="6"/>
  <c r="D375" i="6"/>
  <c r="D369" i="6"/>
  <c r="D361" i="6"/>
  <c r="D357" i="6"/>
  <c r="D351" i="6"/>
  <c r="D342" i="6"/>
  <c r="D334" i="6"/>
  <c r="D311" i="6"/>
  <c r="D301" i="6"/>
  <c r="D294" i="6"/>
  <c r="D281" i="6"/>
  <c r="D271" i="6"/>
  <c r="D267" i="6"/>
  <c r="D241" i="6"/>
  <c r="D232" i="6"/>
  <c r="D222" i="6"/>
  <c r="D216" i="6"/>
  <c r="D205" i="6"/>
  <c r="D198" i="6"/>
  <c r="D192" i="6"/>
  <c r="D172" i="6"/>
  <c r="D165" i="6"/>
  <c r="D157" i="6"/>
  <c r="D150" i="6"/>
  <c r="D128" i="6"/>
  <c r="D121" i="6"/>
  <c r="D103" i="6"/>
  <c r="D91" i="6"/>
  <c r="D85" i="6"/>
  <c r="D78" i="6"/>
  <c r="D68" i="6"/>
  <c r="D53" i="6"/>
  <c r="D46" i="6"/>
  <c r="D40" i="6"/>
  <c r="D20" i="6"/>
  <c r="D14" i="6"/>
  <c r="D4" i="6"/>
  <c r="D987" i="6"/>
  <c r="D974" i="6"/>
  <c r="D965" i="6"/>
  <c r="D952" i="6"/>
  <c r="D942" i="6"/>
  <c r="D925" i="6"/>
  <c r="D896" i="6"/>
  <c r="D881" i="6"/>
  <c r="D869" i="6"/>
  <c r="D847" i="6"/>
  <c r="D833" i="6"/>
  <c r="D816" i="6"/>
  <c r="D807" i="6"/>
  <c r="D800" i="6"/>
  <c r="D794" i="6"/>
  <c r="D786" i="6"/>
  <c r="D719" i="6"/>
  <c r="D693" i="6"/>
  <c r="D634" i="6"/>
  <c r="D616" i="6"/>
  <c r="D607" i="6"/>
  <c r="D591" i="6"/>
  <c r="D583" i="6"/>
  <c r="D564" i="6"/>
  <c r="D541" i="6"/>
  <c r="D529" i="6"/>
  <c r="D518" i="6"/>
  <c r="D511" i="6"/>
  <c r="D503" i="6"/>
  <c r="D489" i="6"/>
  <c r="D478" i="6"/>
  <c r="D473" i="6"/>
  <c r="D467" i="6"/>
  <c r="D458" i="6"/>
  <c r="D452" i="6"/>
  <c r="D444" i="6"/>
  <c r="D438" i="6"/>
  <c r="D434" i="6"/>
  <c r="D426" i="6"/>
  <c r="D422" i="6"/>
  <c r="D399" i="6"/>
  <c r="D395" i="6"/>
  <c r="D387" i="6"/>
  <c r="D383" i="6"/>
  <c r="D374" i="6"/>
  <c r="D366" i="6"/>
  <c r="D360" i="6"/>
  <c r="D354" i="6"/>
  <c r="D350" i="6"/>
  <c r="D338" i="6"/>
  <c r="D332" i="6"/>
  <c r="D306" i="6"/>
  <c r="D298" i="6"/>
  <c r="D291" i="6"/>
  <c r="D278" i="6"/>
  <c r="D270" i="6"/>
  <c r="D250" i="6"/>
  <c r="D240" i="6"/>
  <c r="D231" i="6"/>
  <c r="D221" i="6"/>
  <c r="D215" i="6"/>
  <c r="D204" i="6"/>
  <c r="D195" i="6"/>
  <c r="D191" i="6"/>
  <c r="D170" i="6"/>
  <c r="D161" i="6"/>
  <c r="D156" i="6"/>
  <c r="D148" i="6"/>
  <c r="D126" i="6"/>
  <c r="D113" i="6"/>
  <c r="D102" i="6"/>
  <c r="D88" i="6"/>
  <c r="D84" i="6"/>
  <c r="D76" i="6"/>
  <c r="D67" i="6"/>
  <c r="D52" i="6"/>
  <c r="D45" i="6"/>
  <c r="D39" i="6"/>
  <c r="D19" i="6"/>
  <c r="D11" i="6"/>
  <c r="D3" i="6"/>
  <c r="D984" i="6"/>
  <c r="D971" i="6"/>
  <c r="D960" i="6"/>
  <c r="D947" i="6"/>
  <c r="D936" i="6"/>
  <c r="D921" i="6"/>
  <c r="D888" i="6"/>
  <c r="D878" i="6"/>
  <c r="D860" i="6"/>
  <c r="D845" i="6"/>
  <c r="D828" i="6"/>
  <c r="D814" i="6"/>
  <c r="D806" i="6"/>
  <c r="D798" i="6"/>
  <c r="D793" i="6"/>
  <c r="D755" i="6"/>
  <c r="D717" i="6"/>
  <c r="D692" i="6"/>
  <c r="D628" i="6"/>
  <c r="D613" i="6"/>
  <c r="D606" i="6"/>
  <c r="D587" i="6"/>
  <c r="D581" i="6"/>
  <c r="D546" i="6"/>
  <c r="D538" i="6"/>
  <c r="D526" i="6"/>
  <c r="D516" i="6"/>
  <c r="D510" i="6"/>
  <c r="D501" i="6"/>
  <c r="D487" i="6"/>
  <c r="D477" i="6"/>
  <c r="D471" i="6"/>
  <c r="D466" i="6"/>
  <c r="D457" i="6"/>
  <c r="D450" i="6"/>
  <c r="D443" i="6"/>
  <c r="D437" i="6"/>
  <c r="D433" i="6"/>
  <c r="D425" i="6"/>
  <c r="D421" i="6"/>
  <c r="D398" i="6"/>
  <c r="D394" i="6"/>
  <c r="D386" i="6"/>
  <c r="D382" i="6"/>
  <c r="D371" i="6"/>
  <c r="D364" i="6"/>
  <c r="D359" i="6"/>
  <c r="D353" i="6"/>
  <c r="D349" i="6"/>
  <c r="D337" i="6"/>
  <c r="D313" i="6"/>
  <c r="D305" i="6"/>
  <c r="D297" i="6"/>
  <c r="D286" i="6"/>
  <c r="D275" i="6"/>
  <c r="D269" i="6"/>
  <c r="D246" i="6"/>
  <c r="D236" i="6"/>
  <c r="D227" i="6"/>
  <c r="D220" i="6"/>
  <c r="D214" i="6"/>
  <c r="D203" i="6"/>
  <c r="D194" i="6"/>
  <c r="D189" i="6"/>
  <c r="D169" i="6"/>
  <c r="D160" i="6"/>
  <c r="D155" i="6"/>
  <c r="D142" i="6"/>
  <c r="D123" i="6"/>
  <c r="D110" i="6"/>
  <c r="D100" i="6"/>
  <c r="D87" i="6"/>
  <c r="D83" i="6"/>
  <c r="D70" i="6"/>
  <c r="D64" i="6"/>
  <c r="D50" i="6"/>
  <c r="D44" i="6"/>
  <c r="D24" i="6"/>
  <c r="D18" i="6"/>
  <c r="D7" i="6"/>
  <c r="D2" i="6"/>
  <c r="E178" i="4"/>
  <c r="E172" i="4"/>
  <c r="E94" i="4"/>
  <c r="E90" i="4"/>
  <c r="E77" i="4"/>
  <c r="E73" i="4"/>
  <c r="E66" i="4"/>
  <c r="E62" i="4"/>
  <c r="E58" i="4"/>
  <c r="E57" i="4"/>
  <c r="E56" i="4"/>
  <c r="E49" i="4"/>
  <c r="E45" i="4"/>
  <c r="E44" i="4"/>
  <c r="E43" i="4"/>
  <c r="E42" i="4"/>
  <c r="E41" i="4"/>
  <c r="E29" i="4"/>
  <c r="E15" i="4"/>
  <c r="E5" i="4"/>
  <c r="E4" i="4"/>
  <c r="E3" i="4"/>
  <c r="I10" i="3"/>
  <c r="K10" i="3" s="1"/>
  <c r="B11" i="2"/>
  <c r="B12" i="2" s="1"/>
  <c r="H8" i="2"/>
  <c r="H9" i="2" s="1"/>
  <c r="E170" i="4"/>
  <c r="E95" i="4"/>
  <c r="E82" i="4"/>
  <c r="E78" i="4"/>
  <c r="E71" i="4"/>
  <c r="E64" i="4"/>
  <c r="E54" i="4"/>
  <c r="E37" i="4"/>
  <c r="E26" i="4"/>
  <c r="E17" i="4"/>
  <c r="E14" i="4"/>
  <c r="E9" i="4"/>
  <c r="E93" i="4"/>
  <c r="E91" i="4"/>
  <c r="E76" i="4"/>
  <c r="E74" i="4"/>
  <c r="E65" i="4"/>
  <c r="E47" i="4"/>
  <c r="E38" i="4"/>
  <c r="E34" i="4"/>
  <c r="E31" i="4"/>
  <c r="E27" i="4"/>
  <c r="E18" i="4"/>
  <c r="E7" i="4"/>
  <c r="E72" i="4"/>
  <c r="E70" i="4"/>
  <c r="E61" i="4"/>
  <c r="E59" i="4"/>
  <c r="E50" i="4"/>
  <c r="E35" i="4"/>
  <c r="E32" i="4"/>
  <c r="E28" i="4"/>
  <c r="E22" i="4"/>
  <c r="E19" i="4"/>
  <c r="K2" i="3"/>
  <c r="E177" i="4"/>
  <c r="E171" i="4"/>
  <c r="E150" i="4"/>
  <c r="E92" i="4"/>
  <c r="E75" i="4"/>
  <c r="E53" i="4"/>
  <c r="E48" i="4"/>
  <c r="E36" i="4"/>
  <c r="E23" i="4"/>
  <c r="E20" i="4"/>
  <c r="E16" i="4"/>
  <c r="E8" i="4"/>
  <c r="I11" i="3"/>
  <c r="K11" i="3" s="1"/>
  <c r="B3" i="3"/>
  <c r="C3" i="3" s="1"/>
  <c r="E3" i="3" s="1"/>
  <c r="I4" i="4" s="1"/>
  <c r="D5" i="2"/>
  <c r="I69" i="4" l="1"/>
  <c r="I32" i="4"/>
  <c r="I31" i="4"/>
  <c r="I30" i="4"/>
  <c r="I28" i="4"/>
  <c r="I27" i="4"/>
  <c r="I26" i="4"/>
  <c r="I20" i="4"/>
  <c r="I19" i="4"/>
  <c r="I18" i="4"/>
  <c r="I17" i="4"/>
  <c r="I16" i="4"/>
  <c r="I88" i="4"/>
  <c r="I86" i="4"/>
  <c r="I84" i="4"/>
  <c r="I44" i="4"/>
  <c r="I40" i="4"/>
  <c r="I38" i="4"/>
  <c r="I34" i="4"/>
  <c r="I24" i="4"/>
  <c r="I21" i="4"/>
  <c r="I3" i="4"/>
  <c r="I45" i="4"/>
  <c r="I41" i="4"/>
  <c r="I35" i="4"/>
  <c r="I22" i="4"/>
  <c r="I89" i="4"/>
  <c r="I85" i="4"/>
  <c r="I81" i="4"/>
  <c r="I79" i="4"/>
  <c r="I42" i="4"/>
  <c r="I39" i="4"/>
  <c r="I36" i="4"/>
  <c r="I29" i="4"/>
  <c r="I23" i="4"/>
  <c r="I43" i="4"/>
  <c r="I37" i="4"/>
  <c r="I33" i="4"/>
  <c r="J222" i="12"/>
  <c r="C222" i="12" s="1"/>
  <c r="C203" i="12"/>
  <c r="C96" i="12"/>
  <c r="J111" i="12"/>
  <c r="C111" i="12" s="1"/>
  <c r="J122" i="12"/>
  <c r="C122" i="12" s="1"/>
  <c r="C106" i="12"/>
  <c r="J126" i="12"/>
  <c r="C126" i="12" s="1"/>
  <c r="J174" i="12"/>
  <c r="C174" i="12" s="1"/>
  <c r="J161" i="12"/>
  <c r="C161" i="12" s="1"/>
  <c r="J177" i="12"/>
  <c r="C177" i="12" s="1"/>
  <c r="C156" i="12"/>
  <c r="I5" i="4"/>
  <c r="I160" i="4"/>
  <c r="I153" i="4"/>
  <c r="I150" i="4"/>
  <c r="I141" i="4"/>
  <c r="I138" i="4"/>
  <c r="I168" i="4"/>
  <c r="I130" i="4"/>
  <c r="I124" i="4"/>
  <c r="I118" i="4"/>
  <c r="I109" i="4"/>
  <c r="I158" i="4"/>
  <c r="I143" i="4"/>
  <c r="I128" i="4"/>
  <c r="I122" i="4"/>
  <c r="I113" i="4"/>
  <c r="I167" i="4"/>
  <c r="I142" i="4"/>
  <c r="I139" i="4"/>
  <c r="C4" i="3"/>
  <c r="E4" i="3" s="1"/>
  <c r="M11" i="3" s="1"/>
  <c r="I166" i="4"/>
  <c r="I163" i="4"/>
  <c r="I132" i="4"/>
  <c r="I129" i="4"/>
  <c r="I121" i="4"/>
  <c r="I134" i="4"/>
  <c r="C34" i="12"/>
  <c r="J54" i="12"/>
  <c r="C54" i="12" s="1"/>
  <c r="J35" i="12"/>
  <c r="J125" i="12"/>
  <c r="C125" i="12" s="1"/>
  <c r="J121" i="12"/>
  <c r="C121" i="12" s="1"/>
  <c r="C105" i="12"/>
  <c r="I169" i="4"/>
  <c r="I59" i="4"/>
  <c r="I50" i="4"/>
  <c r="I67" i="4"/>
  <c r="I178" i="4"/>
  <c r="I55" i="4"/>
  <c r="I52" i="4"/>
  <c r="I174" i="4"/>
  <c r="I56" i="4"/>
  <c r="I53" i="4"/>
  <c r="I8" i="4"/>
  <c r="I64" i="4"/>
  <c r="I57" i="4"/>
  <c r="I54" i="4"/>
  <c r="I51" i="4"/>
  <c r="C157" i="12"/>
  <c r="J162" i="12"/>
  <c r="C162" i="12" s="1"/>
  <c r="J175" i="12"/>
  <c r="C175" i="12" s="1"/>
  <c r="J165" i="12"/>
  <c r="C103" i="12"/>
  <c r="J119" i="12"/>
  <c r="C119" i="12" s="1"/>
  <c r="J114" i="12"/>
  <c r="C114" i="12" s="1"/>
  <c r="I6" i="4"/>
  <c r="C35" i="12" l="1"/>
  <c r="J38" i="12"/>
  <c r="C38" i="12" s="1"/>
  <c r="M10" i="3"/>
  <c r="J167" i="12"/>
  <c r="C167" i="12" s="1"/>
  <c r="C165" i="12"/>
</calcChain>
</file>

<file path=xl/sharedStrings.xml><?xml version="1.0" encoding="utf-8"?>
<sst xmlns="http://schemas.openxmlformats.org/spreadsheetml/2006/main" count="23904" uniqueCount="4875">
  <si>
    <t>Pokemon Tabletop Adventures: the Ultimate Sheet</t>
  </si>
  <si>
    <t>Name</t>
  </si>
  <si>
    <t>Stat</t>
  </si>
  <si>
    <t>You are looking at the PTA character sheet created by the collaboration of Planswalker, Arcran, Mesi, Kairose and many others. It is a powerful and versatile spreadsheet designed to do as many calculations for the player as possible. We hope you find it as powerful and easy-to-use as we do.</t>
  </si>
  <si>
    <t>Please note that gray cells contain fomulas and should not be overwritten</t>
  </si>
  <si>
    <t>Yellow cells need to have a number in them or be left blank or errors occur.</t>
  </si>
  <si>
    <t>Cells this color are used by formulas. Any text in them will be counted for the formula.</t>
  </si>
  <si>
    <t>Any other colors used in the document are purely cosmetic</t>
  </si>
  <si>
    <t>Some useful tips from the creator of this sheet:</t>
  </si>
  <si>
    <t>Do NOT overwrite gray cells to give them data. Especially the trainer level and pokemon level cells.</t>
  </si>
  <si>
    <t>To get correct values for gray cells, be sure that all yellow cells contain a proper input</t>
  </si>
  <si>
    <t>Be sure to mark cross-class advanced classes as such.</t>
  </si>
  <si>
    <t>All levels are calculated on the "Pokedex" page. Check the block of cells along the top of that page.</t>
  </si>
  <si>
    <t>If your game starts at higher than TL0 and they're not derived from milestones, treat them as story awards</t>
  </si>
  <si>
    <t>Go to File-&gt;Save a Copy... from the Google Docs menu to get a copy for your own use. Be sure to make it public view so your GM can see it. You will need a Google Docs account to use this sheet.</t>
  </si>
  <si>
    <t>To have the sprites for the Kami Trio's and Kyurem's alternate forms, find their hidden tab.</t>
  </si>
  <si>
    <t>Feel free to modify the basic sheet to work better with your game and playstyle. All I ask is that you link people back to this sheet if you share it with others. You don't want them to miss out on all the updates this sheet gets!</t>
  </si>
  <si>
    <t>If you think one of your tweaks would be an improvement, feel free to email me at planswalker@att.net with your idea. If I decide to incorporate it, your name will be added to the illustrious list of those who have contributed.</t>
  </si>
  <si>
    <t>We hope you have fun and find this sheet useful in your PTA games!</t>
  </si>
  <si>
    <t>info gathered from PTA wiki</t>
  </si>
  <si>
    <t>Type</t>
  </si>
  <si>
    <t>Category</t>
  </si>
  <si>
    <t>Damage</t>
  </si>
  <si>
    <t>Frequency</t>
  </si>
  <si>
    <t>AC</t>
  </si>
  <si>
    <t>Range</t>
  </si>
  <si>
    <t>Effects</t>
  </si>
  <si>
    <t>Pursuit</t>
  </si>
  <si>
    <t>1d12+6</t>
  </si>
  <si>
    <t>Melee, 1 Target, Interrupt</t>
  </si>
  <si>
    <t>If the foe is fleeing or being switched out, Pursuit may be used as an Interrupt. While being used as an Interrupt, Pursuit may shift the user adjacent to the fleeing foe, up to 25 meters, ignoring Speed Capabilities, and attack them before they escape or are switched out dealing 3d10+12 instead for Damage Dice Roll.</t>
  </si>
  <si>
    <t>physical</t>
  </si>
  <si>
    <t>Dark</t>
  </si>
  <si>
    <t>Played By</t>
  </si>
  <si>
    <t>Age / Sex</t>
  </si>
  <si>
    <t>Height / Weight</t>
  </si>
  <si>
    <t>Level</t>
  </si>
  <si>
    <t>HP</t>
  </si>
  <si>
    <t>Current</t>
  </si>
  <si>
    <t>Money</t>
  </si>
  <si>
    <t>Trainer Title</t>
  </si>
  <si>
    <t>Value</t>
  </si>
  <si>
    <t>Modifier</t>
  </si>
  <si>
    <t>Buffs</t>
  </si>
  <si>
    <t>Adjusted</t>
  </si>
  <si>
    <t>Inventory</t>
  </si>
  <si>
    <t>Description</t>
  </si>
  <si>
    <t>QTY</t>
  </si>
  <si>
    <t>Arms Attack</t>
  </si>
  <si>
    <t>Bullet Punch</t>
  </si>
  <si>
    <t>Strength</t>
  </si>
  <si>
    <t>AIf a foe wants to declare a Move, you may instead use Bullet Punch on their turn before they can use their Move.</t>
  </si>
  <si>
    <t>Physical</t>
  </si>
  <si>
    <t>Steel</t>
  </si>
  <si>
    <t>Drill Run</t>
  </si>
  <si>
    <t>3d10+12</t>
  </si>
  <si>
    <t>Melee, 1 Target</t>
  </si>
  <si>
    <t>Drill Run is a Critical Hit on 18-20 during Accuracy Check.</t>
  </si>
  <si>
    <t>Ground</t>
  </si>
  <si>
    <t>Meteor Mash</t>
  </si>
  <si>
    <t>4d12+16</t>
  </si>
  <si>
    <t>Melee, 1 Target, Dash, Spirit Surge</t>
  </si>
  <si>
    <t>Raise the user’s Attack 1 Combat Stage on 15-20 during Accuracy Check.</t>
  </si>
  <si>
    <t>Flash</t>
  </si>
  <si>
    <t>-</t>
  </si>
  <si>
    <t>Ranged (4), No Target, Burst</t>
  </si>
  <si>
    <t>Flash creates a 4-meter Burst. Flash makes all Legal Targets need +1 to hit during Accuracy Checks. *Grants: Glow</t>
  </si>
  <si>
    <t>Effect</t>
  </si>
  <si>
    <t>Normal</t>
  </si>
  <si>
    <t>Fling</t>
  </si>
  <si>
    <t>2d12+5</t>
  </si>
  <si>
    <t>Ranged (12), 1 Target</t>
  </si>
  <si>
    <t>The user may throw its held item when using Fling, changing its Damage Dice Roll. If a berry is thrown, the target receives the berry’s benefits as if the target, instead of taking any damage, consuming the berry. If an item that causes an effect is thrown, the item’s effect is activated. If any other item is thrown the user deals an additional 2d6 during Damage Dice Roll. All berries or other consumable held items are destroyed when used with Fling. Items that are not destroyed by Fling may be retrieved after an encounter.</t>
  </si>
  <si>
    <t>Baton Pass</t>
  </si>
  <si>
    <t>Self, No Target</t>
  </si>
  <si>
    <t>The user is replaced with another pokemon from their trainer’s roster. All Combat Stages and Coats on Baton Pass’ user are transferred to the replacement. Baton Pass can ignore Traps, but the replacement is then Trapped.</t>
  </si>
  <si>
    <t>Sweet Scent</t>
  </si>
  <si>
    <t>Ranged (5), No Target, Burst</t>
  </si>
  <si>
    <t>Sweet Scent creates a 5-meter Burst. For the remainder of the encounter, when targeting any Legal Targets that were hit by Sweet Scent, you need -2 to hit that target during Accuracy Check. *Grants: Alluring</t>
  </si>
  <si>
    <t>Yawn</t>
  </si>
  <si>
    <t>At-Will</t>
  </si>
  <si>
    <t>Yawn creates a 4-meter Burst. All targets fall Asleep at the end of their next turn. Yawn cannot miss.</t>
  </si>
  <si>
    <t>Helping Hand</t>
  </si>
  <si>
    <t>The ally targeted with Helping Hand will have their next Move deal an additional 1d20 if the Move has a Damage Dice Roll. Helping Hand cannot miss.</t>
  </si>
  <si>
    <t>Raw Stats</t>
  </si>
  <si>
    <t>Class Adjusted</t>
  </si>
  <si>
    <t>Encore</t>
  </si>
  <si>
    <t>Trainer Class</t>
  </si>
  <si>
    <t>Stat 1</t>
  </si>
  <si>
    <t>Stat 2</t>
  </si>
  <si>
    <t>Weak Stat</t>
  </si>
  <si>
    <t>CC?</t>
  </si>
  <si>
    <t>Ranged (10), 1 Target</t>
  </si>
  <si>
    <t>The target must use the same Move that it most recently used for the next 1d4+2 turns. If the Frequency of the move doesn’t allow the Move to be used so often, the target instead cannot use a Move.</t>
  </si>
  <si>
    <t>After you</t>
  </si>
  <si>
    <t>Damage Base</t>
  </si>
  <si>
    <t>Self , 1 Target</t>
  </si>
  <si>
    <t>The target goes first during the next round of combat, ignoring Speed stats. They may not be Interrupted by any Moves that round.</t>
  </si>
  <si>
    <t>Quash</t>
  </si>
  <si>
    <t>Use Penalties?</t>
  </si>
  <si>
    <t>Str</t>
  </si>
  <si>
    <t>Ranged (10), 1 Target, Intercept</t>
  </si>
  <si>
    <t>Quash will not affect a Legal Target if it has already acted that round. Quash causes the target to act as if their Speed is 0, meaning their action is last for that turn.</t>
  </si>
  <si>
    <t>Brick Break</t>
  </si>
  <si>
    <t>Brick Break can destroy Walls.</t>
  </si>
  <si>
    <t>Fighting</t>
  </si>
  <si>
    <t>Double Kick</t>
  </si>
  <si>
    <t>1d10+4</t>
  </si>
  <si>
    <t>Melee, 1 Target, Scatter</t>
  </si>
  <si>
    <t>Double Kick can hit up to 2 times. If Double Kick misses its first target, you may still use it a second time.</t>
  </si>
  <si>
    <t>Facade</t>
  </si>
  <si>
    <t>3d8+10</t>
  </si>
  <si>
    <t>Melee , 1 Target</t>
  </si>
  <si>
    <t>If the user is afflicted with a Status effect, use 5d12+22 instead for Damage Dice Roll. If the user is afflicted with a Status effect, Façade’s Frequency drops (EOT to Battle or At-Will to EOT).</t>
  </si>
  <si>
    <t>Focus Punch</t>
  </si>
  <si>
    <t>7d10+28</t>
  </si>
  <si>
    <t>Melee, 1 Target, Push</t>
  </si>
  <si>
    <t>Once you declare the use of Focus Punch the user’s turn ends. If you are not hit by a damaging Move until your next turn you may use Focus Punch’s damage and effects. The target is Pushed 10-meters and it takes an additional 2d12 if it is Pushed into Blocking Terrain. If the target is pushed into another Legal Target, instead, both take 1d12. If the user is hit by a damaging Move before it’s next turn, it may not use a Move on that turn.</t>
  </si>
  <si>
    <t>Jump Kick</t>
  </si>
  <si>
    <t>2d10+8</t>
  </si>
  <si>
    <t>Melee, 1 Target, Pass</t>
  </si>
  <si>
    <t>If Jump Kick misses, roll 2d10 and subtract the result from the user’s HP. Do not apply weakness, resistance or stats.</t>
  </si>
  <si>
    <t>Karate Chop</t>
  </si>
  <si>
    <t>2d8+6</t>
  </si>
  <si>
    <t>Karate Chop is a Critical Hit on 17-20 during Accuracy Check.</t>
  </si>
  <si>
    <t>None</t>
  </si>
  <si>
    <t>Mega Punch</t>
  </si>
  <si>
    <t>Slam</t>
  </si>
  <si>
    <t>Melee, 1 Target, Dash</t>
  </si>
  <si>
    <t>Retailiate</t>
  </si>
  <si>
    <t>Dexterity</t>
  </si>
  <si>
    <t>Retaliate deals 6d12+22 instead for Damage Dice Roll if an ally has been lowered to 0 HP or less by the target’s Moves (or Features) during the current round of combat or during the last round of combat.</t>
  </si>
  <si>
    <t>Detect</t>
  </si>
  <si>
    <t>Combat Focus</t>
  </si>
  <si>
    <t>Self, No Target, Intercept</t>
  </si>
  <si>
    <t>If the user is hit by a Move, instead you are not hit by the Move. You do not take any damage nor are you affected by any of the Move’s effects. *Grants: Aura</t>
  </si>
  <si>
    <t>No</t>
  </si>
  <si>
    <t>Extremspeed</t>
  </si>
  <si>
    <t>Dex</t>
  </si>
  <si>
    <t>Melee, 1 Target, Dash, Interrupt</t>
  </si>
  <si>
    <t>If a foe wants to declare a Move, you may instead use Extremespeed on their turn before they can use their Move. Extremespeed may not be Interrupted. After the user finishes the damage step of their turn, they may shift again.</t>
  </si>
  <si>
    <t>Vacuum Wave</t>
  </si>
  <si>
    <t>Ranged (6), 1 Target, Interrupt</t>
  </si>
  <si>
    <t>If a foe wants to declare a Move, you may instead use Vacuum Wave on their turn before they can use their Move. *Grants: Aura</t>
  </si>
  <si>
    <t>Special</t>
  </si>
  <si>
    <t>Aura Sphere</t>
  </si>
  <si>
    <t>3d12+14</t>
  </si>
  <si>
    <t>Constitution</t>
  </si>
  <si>
    <t>Aura Sphere cannot miss. *Grants: Aura</t>
  </si>
  <si>
    <t>Dark Pulse</t>
  </si>
  <si>
    <t>Improved Combat Focus</t>
  </si>
  <si>
    <t>Ranged (3), No Target, Burst</t>
  </si>
  <si>
    <t>Dark Pulse creates a 3-meter Burst. Dark Pulse Flinches all Legal Targets on 17-20 during Accuracy Check. *Grants: Aura</t>
  </si>
  <si>
    <t>Con</t>
  </si>
  <si>
    <t>Drain Punch</t>
  </si>
  <si>
    <t>After the target takes damage, the user gains HP equal to half of the damage they dealt to the target.</t>
  </si>
  <si>
    <t>Dragon Pulse</t>
  </si>
  <si>
    <t>Dragon Pulse creates a 3-meter Burst. *Grants: Aura</t>
  </si>
  <si>
    <t>Dragon</t>
  </si>
  <si>
    <t>Fire Punch</t>
  </si>
  <si>
    <t>Fire Punch Burns the target on 19-20 during Accuracy Check.</t>
  </si>
  <si>
    <t>Fire</t>
  </si>
  <si>
    <t>Focus Blast</t>
  </si>
  <si>
    <t>Int</t>
  </si>
  <si>
    <t>5d12+18</t>
  </si>
  <si>
    <t>Focus Blast lower the target’s Special Defense 1 Combat Stage on 18-20 during Accuracy Check. *Grants: Aura</t>
  </si>
  <si>
    <t>Ice Punch</t>
  </si>
  <si>
    <t>Ice Punch Freezes the target on 19-20 during Accuracy Check.</t>
  </si>
  <si>
    <t>Intelligence</t>
  </si>
  <si>
    <t>Ice</t>
  </si>
  <si>
    <t>Light Screen</t>
  </si>
  <si>
    <t>Weapon Arm</t>
  </si>
  <si>
    <t>Melee, No Target, Wall</t>
  </si>
  <si>
    <t>The user may shift while placing Light Screen Walls if their Speed allows for the extra movement. Place 5-meters of Wall that cannot be passed through but may be attacked through. If a Move tries to attack through Light Screen Walls, treat the target as if their Special Defense is raised 2 Combat Stages. This bonus cannot be awarded more then once. The walls sustain for 1d4+1 turns.</t>
  </si>
  <si>
    <t>Psychic</t>
  </si>
  <si>
    <t>Shadow Punch</t>
  </si>
  <si>
    <t>Wis</t>
  </si>
  <si>
    <t>Ranged (6), 1 Target</t>
  </si>
  <si>
    <t>Shadow Punch cannot miss.</t>
  </si>
  <si>
    <t>Ghost</t>
  </si>
  <si>
    <t>Thunderpunch</t>
  </si>
  <si>
    <t>Thunderpunch Paralyzes the target on 19-20 during Accuracy Check.</t>
  </si>
  <si>
    <t>adv classes:</t>
  </si>
  <si>
    <t>Electric</t>
  </si>
  <si>
    <t>Water Pulse</t>
  </si>
  <si>
    <t>2d8+8</t>
  </si>
  <si>
    <t>Water Pulse creates a 3-meter Burst. Water Pulse Confuses all Legal Targets on 17-20 during Accuracy Check. *Grants: Fountain</t>
  </si>
  <si>
    <t>Water</t>
  </si>
  <si>
    <t>Close Combat</t>
  </si>
  <si>
    <t>max allowed</t>
  </si>
  <si>
    <t>The user’s Defense is lowered 1 Combat Stage and the user’s Special Defense is lowered 1 Combat Stage.</t>
  </si>
  <si>
    <t>Earned Feats</t>
  </si>
  <si>
    <t>Wisdom</t>
  </si>
  <si>
    <t>Circle Throw</t>
  </si>
  <si>
    <t>The target is Pushed 40-meters expelling them from the encounter if the terrain allows. They may still rejoin the encounter if they want to. During a trainer battle, the target’s owner must recall the Pushed target and replace them.</t>
  </si>
  <si>
    <t>Cha</t>
  </si>
  <si>
    <t>Double-Edge</t>
  </si>
  <si>
    <t>WoC</t>
  </si>
  <si>
    <t>Melee, 1 Target, Dash, Push, Recoil 1/3</t>
  </si>
  <si>
    <t>The target is pushed back 5-meters. The target takes an additional 1d6 if it is Pushed into Blocking Terrain. If the target is pushed into another Legal Target, instead, both take 1d6. After Double-Edge deals damage, Recoil.</t>
  </si>
  <si>
    <t>Hi Jump Kick</t>
  </si>
  <si>
    <t>5d12+22</t>
  </si>
  <si>
    <t>total classes</t>
  </si>
  <si>
    <t>If Hi Jump Kick misses, roll 4d10 and subtract the result from the user’s HP. Do not apply weakness, resistance or stats.</t>
  </si>
  <si>
    <t>Weapon</t>
  </si>
  <si>
    <t>current available</t>
  </si>
  <si>
    <t>Low Sweep</t>
  </si>
  <si>
    <t>Charisma</t>
  </si>
  <si>
    <t>Lowers the target’s Speed 1 Combat Stage.</t>
  </si>
  <si>
    <t>Mach Punch</t>
  </si>
  <si>
    <t>Total Features</t>
  </si>
  <si>
    <t>Damage Reduction</t>
  </si>
  <si>
    <t>If a foe wants to declare a Move, you may instead use Mach Punch on their turn before they can use their Move.</t>
  </si>
  <si>
    <t>Rolling Kick</t>
  </si>
  <si>
    <t>Rolling Kick Flinches the target on 15-20 during Accuracy Check.</t>
  </si>
  <si>
    <t>Wide Guard</t>
  </si>
  <si>
    <t>If a foe uses Move that hits multiple targets and Wide Guard’s user is one of the targets you may use Wide Guard as an Interrupt. If a Move would hit the user and one of the user’s allies, the Move only hits Wide Guard’s user. If the user is hit by a Move this way, the user does not take any damage and is not affected by any other effects the Move has. This Effect lasts for one turn.</t>
  </si>
  <si>
    <t>Rock</t>
  </si>
  <si>
    <t>Taunt</t>
  </si>
  <si>
    <t>Total Stats</t>
  </si>
  <si>
    <t>Taunt’s target can only use Moves that have Damage Dice Rolls for the next 1d4+1 turns.</t>
  </si>
  <si>
    <t>Swagger</t>
  </si>
  <si>
    <t>Ranged (8), 1 Target</t>
  </si>
  <si>
    <t>The target’s Attack is raised 2 Combat Stages. Swagger Confuses the target.</t>
  </si>
  <si>
    <t>Flatter</t>
  </si>
  <si>
    <t>Additional Feats</t>
  </si>
  <si>
    <t>Flatter Confuses the target and raises the target’s Special Attack 1 Combat Stage.</t>
  </si>
  <si>
    <t>Sucker Punch</t>
  </si>
  <si>
    <t>If something is targeting the user with a damaging Attack - Melee Move, you may use Sucker Punch on the offender as an Interrupt.</t>
  </si>
  <si>
    <t>Features Left</t>
  </si>
  <si>
    <t>Mega Kick</t>
  </si>
  <si>
    <t>Melee, 1 Target, Dash, Push</t>
  </si>
  <si>
    <t>The target is Pushed 6-meters. The target takes an additional 1d6 if it is Pushed into Blocking Terrain. If the target is pushed into another Legal Target, instead, both take 1d6.</t>
  </si>
  <si>
    <t>Earned Stats</t>
  </si>
  <si>
    <t>Last Resort</t>
  </si>
  <si>
    <t>WoC?</t>
  </si>
  <si>
    <t>6d12+22</t>
  </si>
  <si>
    <t>Last Resort can only be used after the user has performed 6 other different Moves during the same encounter.</t>
  </si>
  <si>
    <t>Headbutt</t>
  </si>
  <si>
    <t>Headbutt Flinches the target on 15-20 during Accuracy Check.</t>
  </si>
  <si>
    <t>Thief</t>
  </si>
  <si>
    <t>Power Atk?</t>
  </si>
  <si>
    <t>LVL</t>
  </si>
  <si>
    <t>DB</t>
  </si>
  <si>
    <t>Elemental Arm</t>
  </si>
  <si>
    <t>Thief takes the target’s held item and attaches it to Thief’s user, if the user is not holding anything.</t>
  </si>
  <si>
    <t>Payback</t>
  </si>
  <si>
    <t>If the target damaged Payback’s user on their last turn, during the same round of combat, deal 4d12+16 instead for Damage Dice Roll.</t>
  </si>
  <si>
    <t>Arm Thrust</t>
  </si>
  <si>
    <t>Other Notes</t>
  </si>
  <si>
    <t>Points Left</t>
  </si>
  <si>
    <t>1d6+1</t>
  </si>
  <si>
    <t>Arm Thrust can hit up to 5 times. Once the user misses, they cannot attempt to make another Arm Thrust attack on that turn.</t>
  </si>
  <si>
    <t>Smellingsalts</t>
  </si>
  <si>
    <t>If the target is Paralyzed, SmellingSalt does 4d12+16 instead for Damage Dice Roll and cures the target of Paralysis.</t>
  </si>
  <si>
    <t>Stat Boosters</t>
  </si>
  <si>
    <t>Poisonpowder</t>
  </si>
  <si>
    <t>Ranged (4), 1 Target, Blast</t>
  </si>
  <si>
    <t>Poisonpowder creates a 1-meter Blast. Poisonpowder Poisons all Legal Targets.</t>
  </si>
  <si>
    <t>Poison</t>
  </si>
  <si>
    <t>Aerial Ace</t>
  </si>
  <si>
    <t>Aerial Ace cannot miss.</t>
  </si>
  <si>
    <t>Flying</t>
  </si>
  <si>
    <t>Ally Switch</t>
  </si>
  <si>
    <t>Self, 1 Target, Intercept</t>
  </si>
  <si>
    <t>Choose one willing ally, shift the user’s position to the ally’s position and shift the ally’s position to the user’s position, trading places. If the ally was a target of a Move, the user is now the target. If the user was a target of a Move, the ally is now the target.</t>
  </si>
  <si>
    <t>Spikes</t>
  </si>
  <si>
    <t>Ranged (6), No Target, Hazard</t>
  </si>
  <si>
    <t>Set 10 square meters of Spikes, all 10 meters must be adjacent with at least one other space of Spikes next to each other. Spikes cause all foes to lose 1/8th of their full HP when joining the encounter or getting sent out. If there are 2 Layers of Spikes, the foes lose 1/6th of their full HP. If there are 3 Layers of Spikes, the foes lose 1/4th of their full HP.</t>
  </si>
  <si>
    <t>Toxic Spikes</t>
  </si>
  <si>
    <t>Field, Target Area, Hazard</t>
  </si>
  <si>
    <t>Set 10 square meters of Toxic Spikes, all 10 meters must be adjacent with at least one other space of Toxic Spikes next to each other. Toxic Spikes Poisons a foe when joining the encounter or getting sent out. If there are 2 Layers of Toxic Spikes, it Deadly Poisons the foes instead.</t>
  </si>
  <si>
    <t>Double Team</t>
  </si>
  <si>
    <t>The user makes three copies of themselves and places them into the encounter adjacent to the user. The user must place some sign under the token of the original copy to mark it as the original. If a copy is hit by a damaging Move, it is destroyed. If the original is hit by a damaging Move, all copies are destroyed. Any copy can perform a Move but the user is still only allowed one Move per turn. All copies may shift each turn. When the user and its copies are targeted by a Move, foes must roll +2 during Accuracy Check to hit for the remainder of the encounter. When a copy disappears, the user loses 1d6 HP. Do not apply weakness or resistance to HP lost. Do not apply stats to HP lost.</t>
  </si>
  <si>
    <t>For use with Pokemon: Tabletop Adventures fan-created rpg system version 1.34</t>
  </si>
  <si>
    <t>Poison Jab</t>
  </si>
  <si>
    <t>Poison Jab Poisons the target on 15-20 during Accuracy Check.</t>
  </si>
  <si>
    <t>Sleep Powder</t>
  </si>
  <si>
    <t>The target is put to sleep</t>
  </si>
  <si>
    <t>Grass</t>
  </si>
  <si>
    <t>Smokescreen</t>
  </si>
  <si>
    <t>Ranged (3), No Target, Wall</t>
  </si>
  <si>
    <t>Place 5-meters of Wall that can be passed through and attacked through. Smokescreen’s Walls must be placed within 3-meters of the user. If anyone’s Move tries to target through a Smokescreen wall, they must roll +3 during Accuracy Check to hit. The walls remain for 10 rounds. Brick Break cannot break Smokescreen’s Walls.</t>
  </si>
  <si>
    <t>Venoshock</t>
  </si>
  <si>
    <t>Ranged (4), 1 Target</t>
  </si>
  <si>
    <t>If the target is Poisoned, Venoshock has a Damage Dice Roll of 5d12+22 instead.</t>
  </si>
  <si>
    <t>Focus Energy</t>
  </si>
  <si>
    <t>+</t>
  </si>
  <si>
    <t>Self, No Target, Coat</t>
  </si>
  <si>
    <t>The user’s Moves are Critical Hits on 17-20. If a Move already has an extended Critical Hit range, Focus energy extends that range by -3. Focus Energy’s effect cannot be used more then once per encounter unless the user somehow loses the benefit of Focus Energy.</t>
  </si>
  <si>
    <t>Earthquake</t>
  </si>
  <si>
    <t>Earthquake creates a 5-meter Burst. Earthquake can hit targets using the Move Dig. *Grants: Groundshaper</t>
  </si>
  <si>
    <t>Acupressure</t>
  </si>
  <si>
    <t>Melee, 1 Target or Target Self</t>
  </si>
  <si>
    <t>Roll 1d6. On a result of 1, raise the target’s Attack 2 Combat Stages. On a result of 2, raise the target’s Defense 2 Combat Stages. On a result of 3, raise the target’s Special Attack 2 Combat Stages. On a result of 4, raise the target’s Special Defense 2 Combat Stages. On a result of 5, raise the target’s Speed 2 Combat Stages. On a result of 6, the target needs -2 to hit during Accuracy Checks.</t>
  </si>
  <si>
    <t>Agility</t>
  </si>
  <si>
    <t>Melee</t>
  </si>
  <si>
    <t>Raise the user’s Speed 2 Combat Stages.</t>
  </si>
  <si>
    <t>Amnesia</t>
  </si>
  <si>
    <t>Raise the user’s Special Defense 2 Combat Stages.</t>
  </si>
  <si>
    <t>Bulk Up</t>
  </si>
  <si>
    <t>Raise the user’s Attack 1 Combat Stage and raise the user’s Defense 1 Combat Stage.</t>
  </si>
  <si>
    <t>Calm Mind</t>
  </si>
  <si>
    <t>This is the place to put a physical description/personality</t>
  </si>
  <si>
    <t>Raise the user’s Special Attack 1 Combat Stage and raise the user’s Special Defense 1 Combat Stage.</t>
  </si>
  <si>
    <t>Cosmic Power</t>
  </si>
  <si>
    <t>Raise the user’s Defense 1 Combat Stage and raise the user’s Special Defense 1 Combat Stage.</t>
  </si>
  <si>
    <t>Iron Defense</t>
  </si>
  <si>
    <t>This is a place to put where you grew up/ how you lived</t>
  </si>
  <si>
    <t>Raise the user’s Defense 2 Combat Stages.</t>
  </si>
  <si>
    <t>Nasty Plot</t>
  </si>
  <si>
    <t>Raise the user’s Special Attack 2 Combat Stages.</t>
  </si>
  <si>
    <t>Sword Dance</t>
  </si>
  <si>
    <t>The user’s Attack is raised 2 Combat Stages.</t>
  </si>
  <si>
    <t>Hyper Voice</t>
  </si>
  <si>
    <t>Ranged (4), 1 Target, Column, Push</t>
  </si>
  <si>
    <t>Hyper Voice creates a Column 4-meters wide. All Legal Targets are Pushed back 3-meters.</t>
  </si>
  <si>
    <t>Trainer Moves</t>
  </si>
  <si>
    <t>This is a place to put your goals/dreams</t>
  </si>
  <si>
    <t>Sheer Cold</t>
  </si>
  <si>
    <t>Sheer Cold creates 3-meter Blast. All Legal Targets have their HP set to 0. *Grants: Freezer</t>
  </si>
  <si>
    <t>Overheat</t>
  </si>
  <si>
    <t>Ranged (2), No Target, Burst</t>
  </si>
  <si>
    <t>Overheat creates a 2-meter Burst. Lower the user’s Special Attack 2 Combat Stages after damage.</t>
  </si>
  <si>
    <t>Used</t>
  </si>
  <si>
    <t>Protect</t>
  </si>
  <si>
    <t>This is a place to put any other bit of fluff you want.</t>
  </si>
  <si>
    <t>If the user is hit by a Move, instead you are not hit by the Move. You do not take any damage nor are you affected by any of the Move’s effects.</t>
  </si>
  <si>
    <t>Mean Look</t>
  </si>
  <si>
    <t>The target may not flee or be switched until it is knocked out, for the remainder of the encounter.</t>
  </si>
  <si>
    <t>Hyper Beam</t>
  </si>
  <si>
    <t>Ranged (15), 1 Target, Column, Exhaust</t>
  </si>
  <si>
    <t>Hyper Beam creates a Column 1 meter wide. On Miss, Hyper Beam deals the user’s Special Attack instead to all possible targets.</t>
  </si>
  <si>
    <t>Outrage</t>
  </si>
  <si>
    <t>Outrage’s user must make another Melee attack for 1d2 more turns. The attack is identical to Outrage except for Outrage’s effect. After the first target is declared, Outrage targets the nearest Legal Target for its second or third round of use if the original target is unconscious. If potential targets are an equal distance from the user, you may choose the target. After Outrage’s additional use(s) end(s), the user becomes Confused. For Pokemon users, the additional 1d2 are their Trainer’s Command Actions, unless the Trainer is unconscious, in which case the Pokemon acts on its own until finished.</t>
  </si>
  <si>
    <t>Giga Drain</t>
  </si>
  <si>
    <t>Mirror Move</t>
  </si>
  <si>
    <t>See Effect</t>
  </si>
  <si>
    <t>Ranged (15), 1 Target</t>
  </si>
  <si>
    <t>Use the Move the target has used on their last turn. You may choose new targets for the Move. Mirror Move cannot miss.</t>
  </si>
  <si>
    <t>Zap Cannon</t>
  </si>
  <si>
    <t>Overall design and functionality by Nathan Rike, except as noted below. Inspired by the PTA forum admins' trainer, pokemon, and pokedex sheets for 1.29.  Features tab format by BluesEclipse. Data for features compiled by the joint efforts of GrayGriffon, Mesidoomstalker, and Lockdown.  Thanks to Kairose for showing me how to get the sprites to automatically show themselves. Pokemon data compiled by Elemental Knight. Pokemon data was adapted by Arcran to GDocs, reformatted to work better online, and alternate forms added. Also thanks to Arcran for: Status, Item, STAB boxes on pokemon pages, and several tips on formulas to improve functionality. Thanks to both Mesi and Kairose for doing all the legwork in getting the pokemon pages to automatically add STAB and ATK/SATK as appropriate. IrnBruAddict for compiling data for the trainer battle tab. BrimconSako for pokemon page formatting suggestions. HelgaHufflepuff and Snowbear22 for bug-hunting. Numerous people collaborated ideas for visual and functional improvement. Thanks to each and every one of you!</t>
  </si>
  <si>
    <t>Ranged (10), 1 Target, Blast</t>
  </si>
  <si>
    <t>A 2-meter Blast surrounds the target, Paralyzing all Legal Targets in the Blast.</t>
  </si>
  <si>
    <t>Light Screen (G)</t>
  </si>
  <si>
    <t>Reflect</t>
  </si>
  <si>
    <t>The user may shift while placing Reflect Walls if their Speed allows for the extra movement. Place 5-meters of Wall that cannot be passed through but may be attacked through. If a Move tries to attack through Reflect Walls, treat the target as if their Defense is raised 2 Combat Stages. This bonus cannot be awarded more then once. The walls remain for 1d4+1 turns.</t>
  </si>
  <si>
    <t>Counter</t>
  </si>
  <si>
    <t>Ranged, 1 Target, Intercept</t>
  </si>
  <si>
    <t>If the user is being hit by a Move that consults Attack for damage, you may use Counter. If the user survives the hit, the target is dealt damage equal to twice the amount of damage the user received. Do not apply weakness, resistance or immunity. Do not apply stats.</t>
  </si>
  <si>
    <t>Mirror Coat</t>
  </si>
  <si>
    <t>Ranged (20), 1 Target, Intercept</t>
  </si>
  <si>
    <t>If the user is being hit by a Move that consults Special Attack for damage, you may use Mirror Coat. If the user survives the hit, the target is dealt damage equal to twice the amount of damage the user received. Do not apply weakness, resistance or immunity. Do not apply stats.</t>
  </si>
  <si>
    <t>Safeguard</t>
  </si>
  <si>
    <t>Thands to Mesi for: story rewards levels, combat stages calculator, bughunting on the features data sheet, fixing formatting on that sheet, developing every frequency formula in that sheet, Trainer Battle and Trainer Moves sheets, and suggestions on combining the levels, milestones, and pokedex pages into one. For all your work, Mesi, thank you!</t>
  </si>
  <si>
    <t>Ranged (2), No Target, Wall</t>
  </si>
  <si>
    <t>Place 10-meters of Wall that can be passed through and attacked through. If the effect of a Move that targets through any Walls of Safeguard cause a Status Affliction, they cannot cause a Status Affliction. The Walls sustain for 5 rounds.</t>
  </si>
  <si>
    <t>Substitute</t>
  </si>
  <si>
    <t>The user loses ¼ of their full HP. A Coat is made which has HP equal to the HP lost when using this Move +1. If the user would be hit by a Move, instead the Coat gets hit. Apply weakness, resistance and stats to the Coat. The Coat is immune to Status Afflictions. Substitute cannot be used if the user has less then ¼ of their full HP.</t>
  </si>
  <si>
    <t>Sing</t>
  </si>
  <si>
    <t>Sing creates a 4-meter Burst. All Legal Targets fall Asleep.</t>
  </si>
  <si>
    <t>Whirlwind</t>
  </si>
  <si>
    <t>Ranged (6), 1 Target, Push</t>
  </si>
  <si>
    <t>Aromatherapy</t>
  </si>
  <si>
    <t>The target has 1 status effect of their choice removed. Aromatherapy cannot miss.</t>
  </si>
  <si>
    <t>Sunny Day</t>
  </si>
  <si>
    <t>No Damage, Target Area, Weather</t>
  </si>
  <si>
    <t>For 2 minutes (12 rounds), the area is considered Sunny. While Sunny, Fire-Type attacks deal 1.5x damage. Water-Type attacks deal ½ the damage they normally would.</t>
  </si>
  <si>
    <t>Rain Dance</t>
  </si>
  <si>
    <t>Field, Target Area, Weather</t>
  </si>
  <si>
    <t>For 2 minutes (12 rounds), the area is considered Rainy. While Rainy, Water-Type attacks deal 1.5x damage. Fire-Type attacks deal ½ the damage they normally would.</t>
  </si>
  <si>
    <t>Sandstorm</t>
  </si>
  <si>
    <t>For 2 minutes (12 rounds), the area is considered Sandstorming. At the beginning of each round, all non-Ground, Rock, or Steel Type Pokemon lose 1/16th of their full HP. Rock Type Pokemon are treated as if their Special Defense is raised 2 Combat Stages while Sandstorming.</t>
  </si>
  <si>
    <t>Hail</t>
  </si>
  <si>
    <t>For 2 minutes (12 rounds), the area is considered Hailing. At the beginning of each round, all non-Ice Type Pokemon lose 1/16th of their full HP. Ice Type Pokemon are treated as if their Defense is raised 2 Combat Stages while Hailing.</t>
  </si>
  <si>
    <t>Teeter Dance</t>
  </si>
  <si>
    <t>Ranged (7), No target, Burst</t>
  </si>
  <si>
    <t>Teeter Dance creates a 7-meter Burst. Teeter Dance Confuses all Legal Targets.</t>
  </si>
  <si>
    <t>Trick Room</t>
  </si>
  <si>
    <t>For 1d4+1 rounds, the area is considered Rewinding. While Rewinding, the order in which combatants go during a round of Combat isn’t ordered from highest Speed to lowest Speed; instead it is order from lowest Speed to Highest Speed. Rewinding does not replace other Weather effects.</t>
  </si>
  <si>
    <t>Magic Room</t>
  </si>
  <si>
    <t>For 1d4+1 rounds, the area is considered Useless. While Useless, Pokemon may not use the effects of any Held items or activate any Held items. Useless does not replace other Weather effects.</t>
  </si>
  <si>
    <t>Gravity</t>
  </si>
  <si>
    <t>For 1d4+1 rounds, the area is considered Warped. While Warped, Moves that involve the user being airborne may not be used. Flying-Types and Pokemon with the Ability Levitate are no longer immune to Ground-Type Moves. All Accuracy Checks are lowered by -2. Warped does not replace other Weather effects.</t>
  </si>
  <si>
    <t>Perish Song</t>
  </si>
  <si>
    <t>Ranged (15), No Target, Burst</t>
  </si>
  <si>
    <t>Perish Song creates a 15-meter Burst. Perish Song cannot miss. Perish Song can affect only pokemon. All targets, including the user, receive a Perish Count of 3. At the beginning of each of the target’s turns, their Perish count is lowered by 1. Once a Perish Count reaches 0, set the pokemon’s HP to 0. A Perish Count disspears if a Pokemon returns to their Poke Ball or is knocked out.</t>
  </si>
  <si>
    <t>Extrasensory</t>
  </si>
  <si>
    <t>Ranged (5), 1 Target</t>
  </si>
  <si>
    <t>Extrasensory Flinches the target on 19-20 during Accuracy Check.</t>
  </si>
  <si>
    <t>Gravity (P)</t>
  </si>
  <si>
    <t>Light Screen (P)</t>
  </si>
  <si>
    <t>Magic Room (P)</t>
  </si>
  <si>
    <t>Ranged (10), 1 Target, Push</t>
  </si>
  <si>
    <t>The target is Pushed 5-meters in any direction. Psychic lowers the target’s Special Defense 1 Combat Stage on 17-20 during Accuracy Check. *Grants: Telekinetic</t>
  </si>
  <si>
    <t>Reflect (P)</t>
  </si>
  <si>
    <t>Reflect Type</t>
  </si>
  <si>
    <t>Reflect Type changes one of the user’s Types into one Type of your choice that the target has for 1d4+1 turns.</t>
  </si>
  <si>
    <t>Teleport</t>
  </si>
  <si>
    <t>Teleport can be used as an Intercept at any time. If used as an Intercept, roll 1d20 and if you don’t roll 7 or higher, Teleport fails to activate. The user can shift 1d10+10 meters. They can move through blocking terrain and hindering terrain as if it is regular terrain. Moves that targeted Teleport’s user continues through the desired target’s space if the Move allows for it. If Teleport fails when used as an Intercept, treat it as if you did not use it for purposes of Frequency.</t>
  </si>
  <si>
    <t>Trick Room (P)</t>
  </si>
  <si>
    <t>Air Slash</t>
  </si>
  <si>
    <t>Air Slash Flinches the target on 15-20 during Accuracy Check.</t>
  </si>
  <si>
    <t>Charge</t>
  </si>
  <si>
    <t>If the user performs an Electric Move on their next turn that deals damage, add its Damage Dice Roll an extra time to the damage. Raise the user’s Special Defense 1 Combat Stage. *Grants: Zapper</t>
  </si>
  <si>
    <t>Defog</t>
  </si>
  <si>
    <t>For 1 minute (6 rounds), the area is considered Clear. While Clear, all hindering terrain is no longer hindering terrain and all bonuses or penalties to Accuracy Checks are ignored. All Walls, Coats and Hazards are destroyed.</t>
  </si>
  <si>
    <t>Discharge</t>
  </si>
  <si>
    <t>Discharge creates a 3-meter Burst. Discharge Paralyzes all legal targets on 15-20 during Accuracy Check. *Grants: Zapper</t>
  </si>
  <si>
    <t>special</t>
  </si>
  <si>
    <t>Hurricane</t>
  </si>
  <si>
    <t>Ranged (8), 1 Target, Blast</t>
  </si>
  <si>
    <t>Hurricane creates a 4-meter Blast. Hurricane Confuses all Legal Targets on 13-20 during Accuracy Check. All Legal Targets within the Blast’s radius are Pushed outward, away from the target, 3-meters. If it is Sunny, Hurricane’s Accuracy Check is 11. If it is Rainy, Hurricane cannot miss. If the target is airborne as a result of Fly or Sky Drop, Hurricane cannot miss them.</t>
  </si>
  <si>
    <t>Tailwind</t>
  </si>
  <si>
    <t>No Damage, Target Area, Column</t>
  </si>
  <si>
    <t>Tailwind creates a Column 5-meters wide. For 1d6+1 turns, Tailwind’s user and all of the user’s allies in the Column have their Speed raised 1 Combat Stage. When the user or the user’s allies leave the Column or when the Column dissapears, their Speed is lowered 1 Combat Stage. Whenever you make a new Tailwind Cloumn, the last one the user made disappears. *Grants: Guster</t>
  </si>
  <si>
    <t>Thunderbolt</t>
  </si>
  <si>
    <t>Ranged (7), 1 Target, Column</t>
  </si>
  <si>
    <t>Thunderbolt creates a Column 1 meter wide. Thunderbolt Paralyzes all Legal Targets on 19-20 during Accuracy Check. *Grants: Zapper</t>
  </si>
  <si>
    <t>Thunder Wave</t>
  </si>
  <si>
    <t>Thunder Wave cannot miss. Thunder Wave Paralyzes the target.</t>
  </si>
  <si>
    <t>Aromatherapy (E)</t>
  </si>
  <si>
    <t>Cotton Spore</t>
  </si>
  <si>
    <t>Cotton Spore creates a 2-meter Blast. All Legal Targets have their Speed lowered 2 Combat Stages.</t>
  </si>
  <si>
    <t>Leaf Storm</t>
  </si>
  <si>
    <t>Ranged (3), Target Area, Column</t>
  </si>
  <si>
    <t>Leaf Storm creates a 2-meter Column. Lower the user’s Special Attack 2 Combat Stages after damage.</t>
  </si>
  <si>
    <t>Rock Slide</t>
  </si>
  <si>
    <t>Ranged (4), 1 Target, Column</t>
  </si>
  <si>
    <t>Rock Slide creates a Column 4-meters wide. Rock Slide Flinches all Legal Targets on 17-20 during Accuracy Check.</t>
  </si>
  <si>
    <t>Sand Tomb</t>
  </si>
  <si>
    <t>Feature Name</t>
  </si>
  <si>
    <t>Ranged (6), 1 Target, Trap</t>
  </si>
  <si>
    <t>Sand Tomb Traps the target for 1d4+1 turns. At the beginning of the target’s turn, if the target is Trapped, roll 1d12 and the target loses that much HP. Do not apply weakness or resistance to the HP lost. Do not apply stats to the HP lost. Sand Tomb may not trap more then one target at a time.</t>
  </si>
  <si>
    <t>Sand-Attack</t>
  </si>
  <si>
    <t>Ranged (2), 1 Target, Column</t>
  </si>
  <si>
    <t>Sand-Attack creates a Column 1 meter wide. All Legal Targets must roll +1 during Accuracy Checks for the remainder of the encounter.</t>
  </si>
  <si>
    <t>Stone Edge</t>
  </si>
  <si>
    <t>Class</t>
  </si>
  <si>
    <t>Action</t>
  </si>
  <si>
    <t>Uses/Day</t>
  </si>
  <si>
    <t>Trigger</t>
  </si>
  <si>
    <t>Target</t>
  </si>
  <si>
    <t>Stone Edge is a Critical Hit on 17-20 during Accuracy Check.</t>
  </si>
  <si>
    <t>Wish</t>
  </si>
  <si>
    <t>At the end of the target’s next turn, the target regains HP equal to half of its full HP. If the user targets themselves and are replaced in battle, the replacement is healed.</t>
  </si>
  <si>
    <t>Pain Split</t>
  </si>
  <si>
    <t>Add the user’s and the target’s current HP together and divide the value by 2, calling the result X. The user and target’s HP are set to X. If X exceeds a target’s or user’s full HP, the excess is ignored and they are set to full HP.</t>
  </si>
  <si>
    <t>Double Team (F)</t>
  </si>
  <si>
    <t>Fire Blast</t>
  </si>
  <si>
    <t>Fire Blast creates a 2-meter Blast. Fire Blast burns all Legal Targets on 19-20 during Accuracy Check. *Grants: Firestarter</t>
  </si>
  <si>
    <t>Fire Spin</t>
  </si>
  <si>
    <t>Ranged (10), 1 Target, Trap</t>
  </si>
  <si>
    <t>Fire Spin Traps the target for 1d4+1 turns. At the beginning of the target’s turn, if the target is Trapped, roll 1d12 and the target loses that much HP. Do not apply weakness or resistance to the HP lost. Do not apply stats to the HP lost. Fire Spin may not trap more then one target at a time. *Grants: Firestarter</t>
  </si>
  <si>
    <t>Flash (F)</t>
  </si>
  <si>
    <t>Lava Plume</t>
  </si>
  <si>
    <t>Lava Plume Burns the target on 16-20 during Accuracy Check.</t>
  </si>
  <si>
    <t>Night Daze</t>
  </si>
  <si>
    <t>The Target must roll +1 during Accuracy Checks for the remainder of the encounter on 13-20 during Accuracy Check.</t>
  </si>
  <si>
    <t>Shadow Ball</t>
  </si>
  <si>
    <t>Shadow Ball lowers the foe’s Special Defense 1 Combat Stage on 17-20 during Accuracy Check.</t>
  </si>
  <si>
    <t>Sunny Day (F)</t>
  </si>
  <si>
    <t>Glare</t>
  </si>
  <si>
    <t>Glare Paralyzes the target. Glare’s user may not successfully use Glare more then three times per encounter.</t>
  </si>
  <si>
    <t>Hypnosis</t>
  </si>
  <si>
    <t>The target falls Asleep.</t>
  </si>
  <si>
    <t>Captivate</t>
  </si>
  <si>
    <t>Captivate lowers the target’s Special Attack 2 Combat Stages. Captivate may not affect something that is the same gender as the user or something that is genderless.</t>
  </si>
  <si>
    <t>Confuse Ray</t>
  </si>
  <si>
    <t>Ranged (10), 1 Target, Column</t>
  </si>
  <si>
    <t>Confuse Ray creates a Column 1 meter wide. Confuse Ray cannot miss. All targets are Confused.</t>
  </si>
  <si>
    <t>Curse</t>
  </si>
  <si>
    <t>Only use if the user is a Ghost type. The user loses ½ of their full HP and the target Pokemon is Cursed. A Cursed Pokemon loses 1/8th of their full HP at the beginning of each of their turns. Do not apply weakness, resistance or stats to the lost HP.</t>
  </si>
  <si>
    <t>Dream Eater</t>
  </si>
  <si>
    <t>Dream Eater can only target a Pokemon who is Asleep. After the target takes damage, the user gains HP equal to half of the damage they dealt to the target. *Grants: Dream Smoke</t>
  </si>
  <si>
    <t>Fake Tears</t>
  </si>
  <si>
    <t>Lower the target’s Special Defense 2 Combat Stages.</t>
  </si>
  <si>
    <t>Featherdance</t>
  </si>
  <si>
    <t>Feather Dance creates a 1-meter Blast. All Legal Targets in the Blast have their Attack lowered 2 Combat Stages.</t>
  </si>
  <si>
    <t>Hex</t>
  </si>
  <si>
    <t>If the target has a status affliction, Hex deals 4d12+16 instead for Damage Dice Roll.</t>
  </si>
  <si>
    <t>Poison Gas</t>
  </si>
  <si>
    <t>Poison Gas makes a 4-meter Burst. Poison Gas Poisons all Legal Targets.</t>
  </si>
  <si>
    <t>Scary Face</t>
  </si>
  <si>
    <t>The target’s Speed is lowered 2 Combat Stages.</t>
  </si>
  <si>
    <t>Screech</t>
  </si>
  <si>
    <t>Screech creates a 4-meter Burst. All Legal Targets have their Defense lowered 2 Combat Stages.</t>
  </si>
  <si>
    <t>Will-O-Wisp</t>
  </si>
  <si>
    <t>The target is Burned.</t>
  </si>
  <si>
    <t>Dream Eater (I)</t>
  </si>
  <si>
    <t>Nightmare</t>
  </si>
  <si>
    <t>Nightmare can only hit Legal Targets that are Asleep. Nightmare gives a special affliction, Bad Sleep. Bad Sleep makes a target lose ¼ of its full HP per turn while it is Badly Sleeping. When the target wakes up, they are cured of Bad Sleep.</t>
  </si>
  <si>
    <t>Blizzard</t>
  </si>
  <si>
    <t>Ranged (6), 1 Target, Column</t>
  </si>
  <si>
    <t>Blizzard creates a Column that is 3-meters wide. Blizzard Freezes all legal targets on 16-20 during accuracy Check. If it is Hailing, Blizzard cannot miss. *Grants: Freezer</t>
  </si>
  <si>
    <t>Hail (R)</t>
  </si>
  <si>
    <t>Haze</t>
  </si>
  <si>
    <t>For 30 seconds, the area is considered Hazy. Hazy does not replace other Weather Statuses. In Hazy Weather, all Combat Stages get set to 0.</t>
  </si>
  <si>
    <t>Icicle Crash</t>
  </si>
  <si>
    <t>Icicle Crash Flinches the target on 15-20 during Accuracy Check.</t>
  </si>
  <si>
    <t>Mist</t>
  </si>
  <si>
    <t>Ranged (5), 1 Target, Coat</t>
  </si>
  <si>
    <t>The target with Mist’s Coat may not have their Combat Stages lowered. Mist users can Target Self.</t>
  </si>
  <si>
    <t>Rain Dance (R)</t>
  </si>
  <si>
    <t>Surf</t>
  </si>
  <si>
    <t>Surf makes a Column 4-meters wide. *Grants: Surface +3; Eliminates: Sinker</t>
  </si>
  <si>
    <t>Waterfall</t>
  </si>
  <si>
    <t>--</t>
  </si>
  <si>
    <t>The target is Pushed 2-meters. If the target is airborne, Waterfall deals an additional 1d12 during Damage Dice Roll. Waterfall Flinches the target on 17-20 during Accuracy Check.</t>
  </si>
  <si>
    <t>Whirlpool</t>
  </si>
  <si>
    <t>Ranged(5), 1 Target, Trap</t>
  </si>
  <si>
    <t>Whirlpool Traps the target for 1d4+1 turns. At the beginning of the target’s turn, if the target is Trapped, roll 1d12 and the target loses that much HP. Do not apply weakness or resistance to the HP lost. Do not apply stats to the HP lost. Whirlpool may not trap more then one target at a time.</t>
  </si>
  <si>
    <t>Wrap</t>
  </si>
  <si>
    <t>1d6+3</t>
  </si>
  <si>
    <t>Melee, 1 Target, Trap</t>
  </si>
  <si>
    <t>Wrap Traps the target and the user for 1d4+1 turns. At the beginning of the target’s turn, if the target is Trapped, roll 1d12 and the target loses that much HP. Do not apply weakness or resistance to the HP lost. Do not apply stats to the HP lost. Wrap may not trap more then one target at a time unless the user is Huge or Gigantic.</t>
  </si>
  <si>
    <t>Sleep Powder (S)</t>
  </si>
  <si>
    <t>Smokescreen (S)</t>
  </si>
  <si>
    <t>Spider Web</t>
  </si>
  <si>
    <t>Ranged (5), 1 Target, Trap</t>
  </si>
  <si>
    <t>Spider Web cannot miss. *Grants: Threaded</t>
  </si>
  <si>
    <t>Bug</t>
  </si>
  <si>
    <t>Stun Spore</t>
  </si>
  <si>
    <t>Ranged (6), 1 Target, Blast</t>
  </si>
  <si>
    <t>Stun Spore creates a 1-meter Blast. Stun Spore paralyzes al Legal Targets.</t>
  </si>
  <si>
    <t>Lock-On</t>
  </si>
  <si>
    <t>Ranged (25), 1 Target</t>
  </si>
  <si>
    <t>The target is Locked-On. The next Move that the User uses against the Target that requires an Accuracy Check cannot miss. Lock-On's effect, on both the User and Target, can be affected by Baton Pass.</t>
  </si>
  <si>
    <t>Endure</t>
  </si>
  <si>
    <t>If the user is being hit by a damaging Move, you may use Endure. If the Move would bring Endure’s user down to 0 HP or less, Endure’s user instead is set to 1 HP.</t>
  </si>
  <si>
    <t>Protect (S)</t>
  </si>
  <si>
    <t>Take Down</t>
  </si>
  <si>
    <t>Melee, 1 Target, Dash, Recoil 1/4</t>
  </si>
  <si>
    <t>After Take Down deals damage, Recoil.</t>
  </si>
  <si>
    <t>Flash (P)</t>
  </si>
  <si>
    <t>Base Damage</t>
  </si>
  <si>
    <t>Aim For the Horn!</t>
  </si>
  <si>
    <t>Trainer</t>
  </si>
  <si>
    <t>Your Pokemon targeting with a Move</t>
  </si>
  <si>
    <t>On a roll of 19 or 20 during Accuracy Check, your Pokemon’s attack will deal Neutral damage regardless of Immunities or Resistances.</t>
  </si>
  <si>
    <t>Aim For the Horn! +</t>
  </si>
  <si>
    <t>Free</t>
  </si>
  <si>
    <t>On a roll of 16-20 during Accuracy Check, your Pokemon’s attack will deal Neutral damage regardless of immunities or resistances. This Feature replaces Aim For the Horn!</t>
  </si>
  <si>
    <t>Back Off</t>
  </si>
  <si>
    <t>A Trainer, not involved in a Gym or Competition battle, challenges you.</t>
  </si>
  <si>
    <t>Roll 1d20 and add your CHA modifier. If the result is higher then 10, the Trainer is intimidated and withdraws their challenge.</t>
  </si>
  <si>
    <t>Chosen One</t>
  </si>
  <si>
    <t>You fail to roll high enough for any type of check.</t>
  </si>
  <si>
    <t>You don't fail the check. You may not apply this to a Pokemon's check.</t>
  </si>
  <si>
    <t>Close Your Eyes!</t>
  </si>
  <si>
    <t>Your Pokemon is targeted by a Move listed below.</t>
  </si>
  <si>
    <t>Use when one of your Pokemon is targeted by one of these Moves: Attract, Astonish, Captivate, Charm, Encore, Follow Me, Flash, Glare, Hypnosis, Leer, Mean Look, Sand-Attack, Scary Face, Sleep Powder, Spore, Tail Whip, Taunt, Teeter Dance. The foe must roll +2 during Accuracy Check to hit your Pokemon.</t>
  </si>
  <si>
    <t>Cover Your Ears!</t>
  </si>
  <si>
    <t>Use when one of you pokemon is targeted by one of these Moves: Bug Buzz, Chatter, Grasswhistle, Growl, Hyper Voice, Metal Sound, Perish Song, Roar, Screech, Sing, Snore, Supersonic, Uproar, Yawn. The foe must roll +2 during Accuracy Check to hit your Pokemon.</t>
  </si>
  <si>
    <t>Dual Wielding</t>
  </si>
  <si>
    <t>Static</t>
  </si>
  <si>
    <t>You may control 2 Pokemon at the same time. During a round of battle, they are each included in the battle queue. You are still only allotted 1 Trainer Action. During a round in which you use Dual Wielding, you may not use the effects of Multitasking.</t>
  </si>
  <si>
    <t>Give it Your All</t>
  </si>
  <si>
    <t>One Time Use Only-Extra use every 10 levels</t>
  </si>
  <si>
    <t>Target one of your Pokemon’s Moves. For one use, it is a Critical Hit that cannot miss.</t>
  </si>
  <si>
    <t>Hey Guys, Watch This</t>
  </si>
  <si>
    <t>From now on, instead of gaining a new Feature when you level up during levels that you would gain a Feature, you gain 1 Feat Point. A Feat Point can be spent at anytime you can use a Trainer Action, and does not take a Trainer Action to use. When you spend a Feat Point, you may add any Feature to your Features whose prerequisites you meet. You may not regain any Feat Points you spend. You do not gain a Feat Point on the same level you take Hey Guys, Watch This.</t>
  </si>
  <si>
    <t>Hold Your Breath!</t>
  </si>
  <si>
    <t>Use when one of you Pokemon is targeted by one of these Moves: Muddy Water, Poison Gas, Poisonpowder, Smog, Stun Spore, Surf, Sweet Scent, Whirlpool. The foe must roll +2 during Accuracy Check to hit your Pokemon.</t>
  </si>
  <si>
    <t>I Can Take a Hit</t>
  </si>
  <si>
    <t>When taking damage from anything reduce that damage by 5. This does not reduce the cost of activating Features that require HP loss.</t>
  </si>
  <si>
    <t>I Can Take a Hit +</t>
  </si>
  <si>
    <t>When taking damage from anything reduce that damage by 10. This does not reduce the cost of activating Features that require HP loss. This Feature replaces I Can Take a Hit.</t>
  </si>
  <si>
    <t>I Believe In You!</t>
  </si>
  <si>
    <t>Your Pokemon that just hit a target with a Move.</t>
  </si>
  <si>
    <t>Your Pokemon deals an additional 1d6 during the Move’s damage for each point you have in CHA modifier. You may not use I Believe In You! With Moves that ignore weakness, resistances and stats. This may only be used once per Move.</t>
  </si>
  <si>
    <t>I've Heard About This Place Before</t>
  </si>
  <si>
    <t>A Town or City</t>
  </si>
  <si>
    <t>Roll 1d20 and add your WIS and INT modifiers. If you roll higher than 12, you know local lore, Gym specialties, major sights, and the names of important persons related to the town or city.</t>
  </si>
  <si>
    <t>League Member</t>
  </si>
  <si>
    <t>You take on the responsibilities of either a Frontier Brain or a Gym Leader, and you must accept challenges at least once a week. If you lose, you must give the victor a Frontier Medal if you are a brain, or a Gym badge if you are a leader. If you have 10 Badges you may become a Gym Leader, but you do not need to choose an elemental type. If you have 10 medals you may become a Frontier Brain. You don’t need to remain in your facility’s location to accept challenges, but you do need to let those at your facilities know where you are to forward challengers. Each week you are issued 2000 (for Leaders) or 4500 (for Brains) for your services as a League Member and to create Medals/Badges, which can only be done at your facilities for 1050 (for Leaders) or 2050 (for Brains). You are only paid weekly if you accept at least 3 challenges. You may not take League Member more then once, even if you have qualified for multiple positions. Add 2 to your CHA stat.</t>
  </si>
  <si>
    <t>Let Me Help You With That</t>
  </si>
  <si>
    <t>An allied Trainer making a check.</t>
  </si>
  <si>
    <t>The ally has +2 added to their check. A check is made while using a Feature.</t>
  </si>
  <si>
    <t>Let Me Help You With That+</t>
  </si>
  <si>
    <t>The ally has +5 added to their check. A check is made while using a Feature.</t>
  </si>
  <si>
    <t>Let's Get That Lock Open</t>
  </si>
  <si>
    <t>A non-computerized lock.</t>
  </si>
  <si>
    <t>Roll 1d20 and add your INT modifier. If the result is higher then 15, the lock is unlocked and is undamaged and doesn’t appear tampered with.</t>
  </si>
  <si>
    <t>Look Out!</t>
  </si>
  <si>
    <t>Your Pokemon that was targeted by a Move.</t>
  </si>
  <si>
    <t>Flip a coin until you flip tails. The foe must roll 1 higher during Accuracy Check to hit your Pokemon for each heads during the coin flips.</t>
  </si>
  <si>
    <t>Multitasking</t>
  </si>
  <si>
    <t>During encounters, you may perform 2 Trainer Actions per round. During a round in which you use Multitasking, you may not use the effects of Dual Wielding.</t>
  </si>
  <si>
    <t>Not Yet!</t>
  </si>
  <si>
    <t>Your Pokemon is lowered to 0 HP or less, but not greater than -100% HP.</t>
  </si>
  <si>
    <t>Before fainting, the targeted Pokemon can make one last shift and Move and then immediately faints afterwards. This cannot be used with the Move Endeavor, Explosion, Flail, Pain Split, Reversal or Selfdestruct.</t>
  </si>
  <si>
    <t>Random Knowledge</t>
  </si>
  <si>
    <t>Anything you have line of sight to, or an idea or phrase you heard about from any source.</t>
  </si>
  <si>
    <t>Roll d20 and add your INT and WIS modifiers to the roll. If you roll higher then 13, you know about the thing you targeted. If you are targeting a Pokemon, you must have targeted the Poke- mon with a Pokedex.</t>
  </si>
  <si>
    <t>Remedial First Aid</t>
  </si>
  <si>
    <t>A Trainer</t>
  </si>
  <si>
    <t>Roll 1d20 and Add your WIS or INT Modifier. Heal the target this much HP.</t>
  </si>
  <si>
    <t>Staoshi's Karma</t>
  </si>
  <si>
    <t>A roll.</t>
  </si>
  <si>
    <t>You may re-roll any single die. This Feature replaces Satoshi’s Luck.</t>
  </si>
  <si>
    <t>Satoshi's Luck</t>
  </si>
  <si>
    <t>At the cost of 15 HP, you may re-roll any single die. The 15 HP may not be reduced in any way.</t>
  </si>
  <si>
    <t>Step Aside!</t>
  </si>
  <si>
    <t>Your Pokemon is targeted by a Move or Trainer Attack.</t>
  </si>
  <si>
    <t>Your Pokemon immediately Shifts. If it Shifts away from the targeted area, the Move or
\ Trainer is avoided. If the target is unable to shift out of the way, it takes no damage from the Move or Trainer Attack. Only additional effects with the “Spirit Surge” keyword may activate, should the Accuracy Check permit.</t>
  </si>
  <si>
    <t>Study Session</t>
  </si>
  <si>
    <t>You must buy a book at each Pokemart for 70 per town visited. If you don’t have 70 when you enter a town you have never visited, you lose this Feature and cannot get it back. Your Wisdom stat gains 1 point or your Intelligence stat gains 1 point. You may take the Study Session Feature multiple times. If you take this Feature multiple times, you still only need to spend 70 at a time.</t>
  </si>
  <si>
    <t>Voltorb Flip</t>
  </si>
  <si>
    <t>A human or Pokemon tries to pry into your mind to read it.</t>
  </si>
  <si>
    <t>Roll 1d20 and add either your CON, INT or WIS modifier to the roll. If the roll is 13 or higher, you begin to think of an elaborate game of Voltorb Flip. The person reading your mind cannot read anything other then the game of Voltorb Flip in your mind and all other thoughts, secrets and bits of knowledge are safe from the mind reader. If Voltorb Flip is successful, any attempts to read your mind are unsuccessful for the next hour.</t>
  </si>
  <si>
    <t>What a Guy</t>
  </si>
  <si>
    <t>You must donate 70 to a Pokecenter per town visited. If you don’t have 70 when you enter a town you have never visited, you lose this Feature and cannot get it back. Your Charisma stat gains 1 point. You may take the What a Guy Feature multiple times. If you take this Feature multiple times, you still only need to donate 70 at a time.</t>
  </si>
  <si>
    <t>Workout</t>
  </si>
  <si>
    <t>You must exercise at least once every 3 days. A workout session should consume at least 30 minutes of time. While exercising you lose 25 HP. If you forget to exercise at least once every 3 days you lose Workout. Your Strength stat gains 1 point or your Constitution stat gains 1 point. You may take the Workout Feature multiple times. If you take this Feature multiple times, you still only lose 25 HP.</t>
  </si>
  <si>
    <t>Yoga Break</t>
  </si>
  <si>
    <t>You must practice yoga at least once every 3 days. A yoga session should consume at least 30 minutes of time. While exercising you lose 25 HP. If you forget to do yoga at least once every 3 days you lose Yoga Break. Your Dexterity stat gains 1 point. You may take the Yoga Break multiple times. If you take this Feature multiple times, you still only lose 25 HP.</t>
  </si>
  <si>
    <t>Weapon of Choice</t>
  </si>
  <si>
    <t>Choose a specific weapon type such as ‘longsword’, ‘unarmed’, or ‘slingshot’. This becomes your “Weapon of Choice”. You may take Weapon of Choice multiple times, each time choosing a new weapon. - When using your Weapon of Choice, your AC check for Arms Features is
AC4, and you deal [Damage Base 2] damage. - If you are level 10 or higher, you deal [Damage Base 4] damage instead. - If you are level 15 or higher, you deal [Damage Base 6] damage instead.</t>
  </si>
  <si>
    <t>Enhanced Training</t>
  </si>
  <si>
    <t>Ace Trainer</t>
  </si>
  <si>
    <t>Each of your Pokemon gains an additional 20% the amount of experience they would gain normally.</t>
  </si>
  <si>
    <t>Improved Attacks</t>
  </si>
  <si>
    <t>Your Pokemon's damage dealing attack hits.</t>
  </si>
  <si>
    <t>When adding up damage dealt to the foe, add either half of your STR modifier or half of your CON modifier before your foes subtracts their defense or special defense from the attack.</t>
  </si>
  <si>
    <t>Affirmation</t>
  </si>
  <si>
    <t>Your Pokemon fells a foe or scores a critical hit.</t>
  </si>
  <si>
    <t>Your Pokemon gains temporary Hit Points equal to your STR modifier doubled.</t>
  </si>
  <si>
    <t>Beast Master</t>
  </si>
  <si>
    <t>Your Pokemon.</t>
  </si>
  <si>
    <t>Your Pokemon do not protest to your commands. They cannot be disobedient unless they are Legendary</t>
  </si>
  <si>
    <t>Break Through!</t>
  </si>
  <si>
    <t>Your Pokemon’s attack deals typeless damage.</t>
  </si>
  <si>
    <t>Brutal Workout</t>
  </si>
  <si>
    <t>Your Pokemon who just defeated another Pokemon.</t>
  </si>
  <si>
    <t>The target loses half of its full HP but gains +100% the experience they would have gained from the foe they just felled. This may only be used once per turn.</t>
  </si>
  <si>
    <t>Constructive Criticism</t>
  </si>
  <si>
    <t>Your Pokemon that missed all targets with a move on its previous turn.</t>
  </si>
  <si>
    <t>Your Pokemon needs to roll -1 on accuracy checks for the remainder of the encounter.</t>
  </si>
  <si>
    <t>Focus</t>
  </si>
  <si>
    <t>Your Pokemon uses a move without a Damage Dice Roll.</t>
  </si>
  <si>
    <t>Subtract half your CON modifier from the move’s Accuracy Check. This may not be used with moves that set the target’s HP to 0.</t>
  </si>
  <si>
    <t>Improved Attacks +</t>
  </si>
  <si>
    <t>When adding up damage dealt to the foe, add your STR modifier or your CON modifier before your foes subtracts their defense or special defense from the attack. The Feature replaces Improved Attacks.</t>
  </si>
  <si>
    <t>Improved Attacks Z</t>
  </si>
  <si>
    <t>When adding up damage dealt to the foe, add your STR modifier and your CON modifier before your foes subtracts their defense or special defense from the attack. The Feature replaces Improved Attacks +.</t>
  </si>
  <si>
    <t>Intimidate</t>
  </si>
  <si>
    <t>A Pokemon.</t>
  </si>
  <si>
    <t>You use the Intimidate Ability on the target.</t>
  </si>
  <si>
    <t>Press</t>
  </si>
  <si>
    <t>Your own Pokemon.</t>
  </si>
  <si>
    <t>Deal damage to your Pokemon equal to 1/5th of their total HP with your weapon. Raise any of their stats’ Combat Stages 1 level. Using Press more than once per Pokemon, per day may make them dislike you.</t>
  </si>
  <si>
    <t>Press +</t>
  </si>
  <si>
    <t>Deal damage to your Pokemon equal to 1/4th of their total HP with your weapon. Raise any of their stats’ Combat Stages 2 levels. Using Press more than once per Pokemon, per day may make them dislike you. This Feature replaces Press.</t>
  </si>
  <si>
    <t>Taskmaster</t>
  </si>
  <si>
    <t>Whenever you use Press, Press+, or Positive Press on a target, remove the Flinched and Confused conditions on the target if applicable, and raise any negative combat stages to 0.</t>
  </si>
  <si>
    <t>No Escape</t>
  </si>
  <si>
    <t>Chaser</t>
  </si>
  <si>
    <t>Self.</t>
  </si>
  <si>
    <t>When Pokemon or trainers try to flee during an encounter that you are participating in and their movement speed is equal to or greater than yours or your Pokemon’s, they must roll 1d20 and add either their DEX modifier or half their relevant speed capability. If they surpass 8 + your STR modifier, they successfully escape. Otherwise, they are unable to leave the encounter. Someone using the Run Away ability does not need to roll to escape regardless of their movement speed.</t>
  </si>
  <si>
    <t>Torrential Assault</t>
  </si>
  <si>
    <t>A pokemon or trainer successfully flees or a trainer recalls their Pokemon.</t>
  </si>
  <si>
    <t>You may have an active pokemon make an attack on a Pokemon or trainer as an Interrupt before they escape or are returned. If you are attacking a Pokemon that has fainted and you lower them to -100% they must still make a death savings throw.</t>
  </si>
  <si>
    <t>Aha! Got You!</t>
  </si>
  <si>
    <t>When your Pokemon use a move with the Trap keyword, you may choose to maximize its duration instead of rolling.</t>
  </si>
  <si>
    <t>Bloodthirst</t>
  </si>
  <si>
    <t xml:space="preserve"> You can tell if a target is under 50% HP. In addition to this, whenever a hostile target is below 50% HP, your active Pokemon gains 1 Speed Combat Stage. This Speed Combat Stage fades when no hostile targets are below 50% health, and you do not gain multiple Combat Stages when multiple enemies are under 50% HP.</t>
  </si>
  <si>
    <t>Don't Stop</t>
  </si>
  <si>
    <t>Your Pokemon knocks out a foe.</t>
  </si>
  <si>
    <t>After knocking out a foe, the triggering Pokemon may make another Shift and use another Move in that same turn during the encounter. You may only activate this feature once per Pokemon per encounter.</t>
  </si>
  <si>
    <t>Finish Them!</t>
  </si>
  <si>
    <t>Your Pokemon using a damaging Move.</t>
  </si>
  <si>
    <t>Declare this Feature when a Pokemon hits with Move with a Damage Dice Roll. If the Move’s target has less than 20 HP after dealing damage, the Pokemon faints, otherwise nothing happens.</t>
  </si>
  <si>
    <t>Hunting Techniques</t>
  </si>
  <si>
    <t>Pay 1200, then roll 1d20 and add your STR modifier. If you roll 15 or higher, that Pokemon learns the Move Mean Look, Odor Sleuth, or Pursuit. You must have two Pokemon that already know the move you attempting to tutor to your Pokemon to be able to tutor that specific move.</t>
  </si>
  <si>
    <t>Natural High</t>
  </si>
  <si>
    <t>Your Pokemon fells a foe.</t>
  </si>
  <si>
    <t>After knocking out a foe, chose a stat other than HP. That stat is raised 1 Combat Stage.</t>
  </si>
  <si>
    <t>No Escape +</t>
  </si>
  <si>
    <t>When Pokemon or trainers try to flee during an encounter that you are participating in and their movement speed is equal to or greater than yours or your Pokemon’s, they must roll 1d20 and add either their DEX modifier or half their relevant speed capability. If they surpass 12 + your STR modifier, they successfully escape. Otherwise, they are unable to leave the encounter. Someone using the Run Away ability must roll to escape as if they did not have that ability. If the target successfully escapes, your movement speed as well as the movement speed of all of your pokemon increases by 4 meters per round for 10 minutes as long as you try to pursue the escapee.</t>
  </si>
  <si>
    <t>Borrowed Moves</t>
  </si>
  <si>
    <t>A Pokemon or human.</t>
  </si>
  <si>
    <t>Use the Move Pursuit. Use your STR modifier as your ATK stat.</t>
  </si>
  <si>
    <t>Shifting Pursuit</t>
  </si>
  <si>
    <t>When you purchase this feature, choose a type. When you or one of your Pokemon uses the
 Move Pursuit, Pursuit may instead be that chosen type instead of Dark. You may not change the Type once you pick the type. You may take this Feature more than once to acquire multiple elemental types for Pursuit.</t>
  </si>
  <si>
    <t>Sprints</t>
  </si>
  <si>
    <t>You may add to your Pokemon’s Speed stat during level up and ignore Base Relation, but only for the Speed Stat.</t>
  </si>
  <si>
    <t>Thrill of the Hunt</t>
  </si>
  <si>
    <t>Your Pokemon gaining experience.</t>
  </si>
  <si>
    <t>When your Pokemon pursues a foe and fells them, with Pursuit, due to the effects of a Chaser feature, or in an encounter after the target has previously escaped, they gain +25% the experience they would have gained.</t>
  </si>
  <si>
    <t>Boundless Endurance</t>
  </si>
  <si>
    <t>Enduring Soul</t>
  </si>
  <si>
    <t>You may add to your Pokemon’s HP stat when they level up, ignoring Base Relation.</t>
  </si>
  <si>
    <t>Press On!</t>
  </si>
  <si>
    <t>Your Pokemon faint when they reach -25% HP instead of at 0 HP. Pokemon cannot use the Moves Endeavor, Explosion, Flail, Pain Split, Reversal or Selfdestruct while they have 0 HP or less. Pokemon with the Soulless ability cannot benefit from Press On!</t>
  </si>
  <si>
    <t>Aware</t>
  </si>
  <si>
    <t>You may sleep and have just as much awareness to sound, feeling, and smell as if you are awake. You also instinctively sense danger while asleep and can wake up instantly. If you have the status affliction Sleep, treat it as normal non-status afflicted sleep. You do not need to make perception checks with a penalty while asleep.</t>
  </si>
  <si>
    <t>Hold!</t>
  </si>
  <si>
    <t>You are hit by a Move which consults the Attack stat or you are hit by a Trainer Arms Feature attack.</t>
  </si>
  <si>
    <t>Lose 25 HP instead of the damage you would have taken.</t>
  </si>
  <si>
    <t>Padding</t>
  </si>
  <si>
    <t>You are hit by a Move.</t>
  </si>
  <si>
    <t>Subtract your CON modifier from the damage you would take.</t>
  </si>
  <si>
    <t>Padding +</t>
  </si>
  <si>
    <t>Subtract twice your CON modifier from the damage you would take. This Feature replaces Padding.</t>
  </si>
  <si>
    <t>Soul's Protection</t>
  </si>
  <si>
    <t>Use the Move Protect.</t>
  </si>
  <si>
    <t>Soul's Endurance</t>
  </si>
  <si>
    <t>Use the Move Endure.</t>
  </si>
  <si>
    <t>Split</t>
  </si>
  <si>
    <t>One of your adjacent Pokemon is hit by a damaging Move.</t>
  </si>
  <si>
    <t>You take half of the damage that would have been done to your Pokemon. Your pokemon takes half of the damage it was supposed to take. Apply DEF and SP.DEF for your Pokemon. Apply any damage modifiers for yourself.</t>
  </si>
  <si>
    <t>Stand!</t>
  </si>
  <si>
    <t>You are hit by a Move that consults the Special Attack stat.</t>
  </si>
  <si>
    <t>Still Standing</t>
  </si>
  <si>
    <t>You are lowered to or below 0 HP.</t>
  </si>
  <si>
    <t>You may still issue commands to your Pokemon while unconscious. If you chose to, and in that encounter you are lowered to -100% HP, you may not make a death saving roll.</t>
  </si>
  <si>
    <t>You may still issue commands to your Pokemon while unconscious. You may still make a death savings throw when lowered to -100% HP. This Feature replaces Still Standing.</t>
  </si>
  <si>
    <t>Specialist Training</t>
  </si>
  <si>
    <t>Stat Ace</t>
  </si>
  <si>
    <t>The stat of choice for any of your Pokemon.</t>
  </si>
  <si>
    <t>You may add half of your STR modifier to the Base stat chosen for Stat Ace to your Pokemon. If this changes which of the Pokemon’s base stats are the highest, treat the altered base stats appropriately.</t>
  </si>
  <si>
    <t>Stat Subversion</t>
  </si>
  <si>
    <t>Enemy Pokemon.</t>
  </si>
  <si>
    <t>That Pokemon’s stat is decreased by one Combat Stage according to whichever Stat you’ve chosen for Stat Ace. You may only effect one target with Stat Subversion at a time, you may not change targets until the original is unable to battle.</t>
  </si>
  <si>
    <t>Fixed Competence</t>
  </si>
  <si>
    <t>Your Pokemon may not lose Combat Stages in your chosen Stat.</t>
  </si>
  <si>
    <t>Positive Press</t>
  </si>
  <si>
    <t>Deal damage to your pokemon equal to 1/5th of their total HP with your weapon. Raise your chosen stats Combat Stage 2 levels. This Feature does not replaces Press.</t>
  </si>
  <si>
    <t>Specialist Training +</t>
  </si>
  <si>
    <t>Add half your STR modifier to your chosen stat in the base stat of every pokemon you own. For every 10 levels your pokemon have, they gain 1 extra point in your chosen Stat. If these points upset Base Relations, you must fix the upset relation with your subsequent levels. This feature replaces Specialist Training.</t>
  </si>
  <si>
    <t>Stat Boost</t>
  </si>
  <si>
    <t>For 1 encounter the target gains the Ability Speed Boost. If your chosen Stat is not Speed, replace the Ability’s name with Attack Boost, Special Attack Boost, Defense Boost or Special Defense Boost appropriately. Also if your chosen Stat is not Speed, replace the word Speed in Speed Boost’s effect with Attack, Special Attack, Defense or Special Defense appropriately.</t>
  </si>
  <si>
    <t>Stat Overflow</t>
  </si>
  <si>
    <t>Your pokemon loses half of its full HP. The Pokemon’s Stat, chosen for Stat Ace, is set to +6 Combat Stages. Your Pokemon cannot use a Move during this round of encounter but may still shift.</t>
  </si>
  <si>
    <t>Stat Subversion +</t>
  </si>
  <si>
    <t>Enemy Pokemon's stat you chose Stat Ace for.</t>
  </si>
  <si>
    <t>That Pokemon’s stat is decreased by two Combat Stages according to whichever Stat you’ve chosen for Stat Ace. You may only effect one target with Stat Subversion at a time, you may not change targets until the original is unable to battle. This Feature replaces Stat Subversion.</t>
  </si>
  <si>
    <t>Stat Unlock</t>
  </si>
  <si>
    <t>Your Pokemon ignore Base Relation, as long as they are adding to the Stat chosen for Stat Ace.</t>
  </si>
  <si>
    <t>Superior Ability</t>
  </si>
  <si>
    <t>Target Pokemon.</t>
  </si>
  <si>
    <t>If your active Pokemon’s Stat, chosen for Stat Ace, is higher than the target’s particular stat, that Stat is lowered 1 Combat Stage.</t>
  </si>
  <si>
    <t>Talent Scout</t>
  </si>
  <si>
    <t>A wild Pokemon.</t>
  </si>
  <si>
    <t>Roll 1d20 and add your STR modifier. If the total exceeds 15, that pokemon has a Nature that adds to your chosen Stat. If the total exceeds 25, that pokemon has the Nature of your choice, that adds to your chosen stat.</t>
  </si>
  <si>
    <t>Field Scout</t>
  </si>
  <si>
    <t>Strategist</t>
  </si>
  <si>
    <t>On its next turn, the target may use the move Rapid Spin as if it was on their Move List, and deals additional damage equal to your STR modifier.</t>
  </si>
  <si>
    <t>Terrain Mastery</t>
  </si>
  <si>
    <t>For the remainder of the encounter, none of your Pokemon receive movement penalties for moving through Rough Terrain, nor Accuracy Penalties when targeting foes in Rough Terrain.</t>
  </si>
  <si>
    <t>Adaptive Boost</t>
  </si>
  <si>
    <t>Your Pokemon uses a Self-Targeting Move that raises Combat Stages.</t>
  </si>
  <si>
    <t>Your Pokemon gains an additional combat stage in any Stat in which they didn’t gain a combat stage that turn.</t>
  </si>
  <si>
    <t>Heightened Potential</t>
  </si>
  <si>
    <t>Your Pokemon makes a check on a 1d20 to use a Capability.</t>
  </si>
  <si>
    <t>Add your STR modifier to the 1d20 result. This may be used to modify an Accuracy Roll when using the Threaded Capability.</t>
  </si>
  <si>
    <t>Helpful Priorities</t>
  </si>
  <si>
    <t>Your Pokemon uses a Move that targets only other allies.</t>
  </si>
  <si>
    <t>Your Pokemon gains X HP, where X is your STR Modifier doubled. Helpful Priorities may be
 triggered on Burst moves like Heal Bell that target Self as well, but only if they affect an Allied Pokemon.</t>
  </si>
  <si>
    <t>Hazardous Intent</t>
  </si>
  <si>
    <t>When your Pokemon are placing Hazards, your Pokemon may place an additional X meters of Hazards, where X is your STR modifier. You may place Hazards as you like within your range, and each meter of hazards need not be adjacent to another. If you put Hazards in a square occupied by an enemy, they immediately suffer the effects of the Hazard.</t>
  </si>
  <si>
    <t>Move Recognition</t>
  </si>
  <si>
    <t>When your opponent’s pokemon uses a Move that it has already used in that encounter, it must roll 2 higher on Accuracy Check to hit your Pokemon.</t>
  </si>
  <si>
    <t>Personal Walls</t>
  </si>
  <si>
    <t>Your Pokemon uses a Move with the Wall Keyword.</t>
  </si>
  <si>
    <t>When using moves with the Wall keyword, instead of creating a Wall, your Pokemon creates a coat with the wall’s effect. This effect has a single target, and your Pokemon may target itself or others with this effect. These coats last until the end of the encounter, or until the target is recalled.</t>
  </si>
  <si>
    <t>Quick Set-Up</t>
  </si>
  <si>
    <t>Your Pokemon uses a move with the Coat, Hazard, Wall, or Weather keyword, or uses a Capability to affect Terrain.</t>
  </si>
  <si>
    <t>Your Pokemon may immediately use a different move with the Coat, Hazard, Wall, or Weather Keyword, or use a different Capability to affect Terrain.</t>
  </si>
  <si>
    <t>Terrain Tactics</t>
  </si>
  <si>
    <t>Your Pokemon with the Fountain, Freezer, Groundshaper, Materializer, or Sprouter Capabilities may, instead of performing a Move on its turn, target up to X square meters within 6 meters, turning the targetted spaces into Rough Terrain. X is equal to half your STR Modifier plus the Pokemon’s Power or Intelligence Capability, whichever is higher. This ability may be limited by the targetted terrain; for example, while a Pokemon with Fountain could turn dirt into mud to create rough terrain, it may not be able to create rough terrain when fighting on concrete.</t>
  </si>
  <si>
    <t>Versatility</t>
  </si>
  <si>
    <t>The target may forfeit the use of a Battle Frequency Move to regain use of a different Battle Frequency Move, or they may forfeit the use of a Center Frequency Move to regain the use of a different Battle or Center Frequency Move from their Move List.</t>
  </si>
  <si>
    <t>Weather Vortex</t>
  </si>
  <si>
    <t>Your Pokemon uses a move with the Weather keyword.</t>
  </si>
  <si>
    <t>The target’s Weather does not affect the entire field, and does not replace any existing Weather conditions. Instead, your Pokemon targets a space within 6 meters of itself. From that space originates a Blast with a radius of up to 4 meters, though it may be smaller if you wish. Your Weather Move affects only this area, and acts as normal within this area.</t>
  </si>
  <si>
    <t>Team Spirit</t>
  </si>
  <si>
    <t>Tag Battler</t>
  </si>
  <si>
    <t>Your two active Pokemon.</t>
  </si>
  <si>
    <t>Each of your pokemon are treated as if one of their Combat Stages are raised 1 Combat Stage. The Combat Stage raised depends on what the highest Base Stat of your other active Pokemon is, ignoring HP. For example, if one of your active pokemon’s highest stat, ignoring HP, is Attack, the other active pokemon’s Attack will be raised 1 Combat Stage. When switching, the Combat Stages are lowered and then raised again depending on the stats of each active pokemon.</t>
  </si>
  <si>
    <t>Together!</t>
  </si>
  <si>
    <t>The targets may combine two moves that share the same Stat, Elemental Type, and can each legally target the target according to each move’s range.
Mechanic: When you use a Feature that combines two Moves, the Combined Move happens on the slower participant’s turn; the faster participant shifts and uses the move along with the slower on that turn. If the moves are of the same type, the Combined Move shares that type. If combined moves are of differing types, the Combined Move is typeless. The Moves must both be able to legally target the target according to each Move’s Range. Neither Move can have the Scatter keyword. The Move’s Accuracy Check is the average of the two Moves’ Accuracy Checks. The Damage Dice Roll is both of the Moves’ Damage Dice Rolls combined. Treat the Frequencies of the Moves chosen as you would if you weren’t combining Moves. All Effects are added to the new, combined Move. Combined Moves may not be used by only one pokemon.</t>
  </si>
  <si>
    <t>Brace Each Other!</t>
  </si>
  <si>
    <t>Your two adjacent active Pokemon.</t>
  </si>
  <si>
    <t>As long as your two active pokemon are adjacent, neither can suffer Push damage nor be Pushed. If your pokemon are adjacent to you, you cannot be Pushed nor suffer Push damage either.</t>
  </si>
  <si>
    <t>Combine Them!</t>
  </si>
  <si>
    <t>The targets may combine two moves that share the same Stat, and can each legally target the target according to each move’s range. This feature does not replace Together!</t>
  </si>
  <si>
    <t>Dual Assault</t>
  </si>
  <si>
    <t>Your Pokemon damages an opponent another of your Pokemon has damaged this turn.</t>
  </si>
  <si>
    <t>The damaged pokemon loses one Combat Stage in the triggering pokemon’s highest stat.</t>
  </si>
  <si>
    <t>Dual Interference</t>
  </si>
  <si>
    <t>The targeted foe must roll +2 on Accuracy checks during its next turn when targetting your Pokemon.</t>
  </si>
  <si>
    <t>Taking One For A Friend</t>
  </si>
  <si>
    <t>One of your two adjacent active Pokemon is targeted by a Move.</t>
  </si>
  <si>
    <t xml:space="preserve"> Roll 1d20 and add your CON modifier. If you roll higher than 15, the active pokemon who was not targeted may intercept the Move for the targeted pokemon. If the move’s area of effect still hits both pokemon, the pokemon who is intercepting the hit may take both sets of damage before applying Defense or Special Defense.</t>
  </si>
  <si>
    <t>Taking One For A Friend +</t>
  </si>
  <si>
    <t>One of your adjacent active Pokemon or ally's Pokemon is targeted by a Move.</t>
  </si>
  <si>
    <t>Roll 1d20 and add you CON modifier. If you roll higher than 15, the active pokemon who was not targeted may intercept the Move for the targeted pokemon. If the move’s area of effect still hits both pokemon, the pokemon who is intercepting the hit may take both sets of damage before applying Defense or Special Defense. This Feature replaces Taking One For A Friend.</t>
  </si>
  <si>
    <t>With Them!</t>
  </si>
  <si>
    <t>Your one active Pokemon while you are in a trainer battle with allies.</t>
  </si>
  <si>
    <t>Your pokemon and one of your ally’s pokemon may combine two moves that share the same Stat, Elemental Type, and can each legally target the target according to each move’s range.</t>
  </si>
  <si>
    <t>Try This!</t>
  </si>
  <si>
    <t>The targets may combine two No Damage moves, that do not directly affect HP, have the Wall keyword or copy other moves and can each legally target the target according to each move’s range.</t>
  </si>
  <si>
    <t>Synchronized Shove</t>
  </si>
  <si>
    <t>The enemy is pushed a number of meters in a direction of your choice equal to the sum of your active pokemon’s Power capabilities.</t>
  </si>
  <si>
    <t>Teamwork</t>
  </si>
  <si>
    <t>Each of your pokemon are treated as if one of their Speed Capabilities are raised by an amount equal to half of your CON modifier. The Capability raised depends on what the highest Speed Capability of your other active pokemon is.</t>
  </si>
  <si>
    <t>Type Training</t>
  </si>
  <si>
    <t>Type Ace</t>
  </si>
  <si>
    <t>Your chosen type Pokemon gains experience points.</t>
  </si>
  <si>
    <t>Each of your chosen typed Pokemon gains +30% the amount of experience they would gain normally.</t>
  </si>
  <si>
    <t>Improved Type Attacks</t>
  </si>
  <si>
    <t>Your Pokemon's chosen type damage dealing attack hits.</t>
  </si>
  <si>
    <t>When adding up damage dealt to the foe, add half of your CON modifier to the total.</t>
  </si>
  <si>
    <t>Elemental Shifting</t>
  </si>
  <si>
    <t>X is your CON modifier multiplied by 6 seconds, or your CON modifier multiplied by 1 round. The target temporarily gains the Type you feel bound to. If it has 2 Types already, temporarily replace one of their types. It becomes that Type for X. At the end of combat apply experience multipliers from Type Training.</t>
  </si>
  <si>
    <t>Elemental Sync</t>
  </si>
  <si>
    <t>One Time Use Only-Extra use every 15 levels</t>
  </si>
  <si>
    <t>Elemental Sync takes approximately 10 hours to complete. The targeted Pokemon permanently gains the Type you feel bound to. If the target has two Types, permanently replace one Type. If this pokemon is a single type, it gains a second type. The pokemon’s physical appearance is altered appropriately. You may take this feature up to three times.</t>
  </si>
  <si>
    <t>Improved Type Attacks +</t>
  </si>
  <si>
    <t>When adding up damage dealt to the foe, add your CON modifier to the total. This feature replaces Improved Type Attacks.</t>
  </si>
  <si>
    <t>Move Shift</t>
  </si>
  <si>
    <t>Your Pokemon's Move.</t>
  </si>
  <si>
    <t>The Move's Type temporarily becomes the Type you feel bound to for that use.</t>
  </si>
  <si>
    <t>Move Sync</t>
  </si>
  <si>
    <t>A Pokemon's Move.</t>
  </si>
  <si>
    <t>Move Sync takes approximately 5 hours to complete. The targeted move is now permanently the type you feel bound to.</t>
  </si>
  <si>
    <t>Soulbound</t>
  </si>
  <si>
    <t>When taking damage of your chosen type, treat yourself as if you are Resistant.</t>
  </si>
  <si>
    <t>Superior Typing</t>
  </si>
  <si>
    <t>Your Pokemon of your chosen Type.</t>
  </si>
  <si>
    <t>When your foe uses attacks of your chosen type they do not add STAB. When your foe uses Moves of your chosen type they cannot Critical Hit or kill your chosen typed pokemon with those Moves.</t>
  </si>
  <si>
    <t>Type Soul</t>
  </si>
  <si>
    <t>You feel bound to that Elemental Type, but are not obligated to only use that type. You can sense Pokemon of that type nearby; 5-meters multiplied by your CON modifier. You can also sense that Type in Movesets of pokemon; 5-meters multiplied by your CON modifier.</t>
  </si>
  <si>
    <t>Type Connection</t>
  </si>
  <si>
    <t>An indifferent or hostile Wild Pokemon of your chosen Type.</t>
  </si>
  <si>
    <t>Roll 1d20 and add your CON modifier. If the result is 15 or higher, the pokemon becomes more friendly. Targets that were initially indifferent may show interest in the trainer. Targets that were initially hostile may still be wary, or may decide to flee, but will cease attacking. Targets may become hostile again if you attack it or its allies. You may target any single Pokemon with this feature only once per day.</t>
  </si>
  <si>
    <t>With The Elements</t>
  </si>
  <si>
    <t>You start an encounter with wild Pokemon.</t>
  </si>
  <si>
    <t>Roll 1d20 and add your CON modifier. If the result is 15 or higher, if the area contains a wild Pokemon of your chosen type, at least one wild Pokemon of that type appears in the current encounter</t>
  </si>
  <si>
    <t>Everstone Finder</t>
  </si>
  <si>
    <t>Underdog</t>
  </si>
  <si>
    <t>Weekly</t>
  </si>
  <si>
    <t>Anywhere on a Route.</t>
  </si>
  <si>
    <t>Roll 1d20 and add your CON modifier. If the result is above 15, you find an Everstone.</t>
  </si>
  <si>
    <t>Hidden Strength</t>
  </si>
  <si>
    <t>Your Pokemon, which has at least one evolutionary stage remaining.</t>
  </si>
  <si>
    <t>Choose a Move of the same type as the Target that one of its evolved forms can learn naturally. The Target may use that Move once. This may only apply to moves learned at X levels above the target’s level or lower where X is your CON modifier doubled.</t>
  </si>
  <si>
    <t>Hidden Strength +</t>
  </si>
  <si>
    <t>Choose a Move that one of the Target’s evolved forms can learn naturally. The Target may use that move once. This may only apply to moves learned at X levels above the target’s level or lower where X is your CON modifier. This Feature replaces Hidden Strength.</t>
  </si>
  <si>
    <t>Hidden Strength X</t>
  </si>
  <si>
    <t>Choose a Tutor Move or Level Up Move that one of the Target’s evolved forms can learn. The Target may use that move once. This may only apply to moves learned at X levels above the target’s level or lower where X is your CON modifier doubled. This Feature replaces Hidden Strength+.</t>
  </si>
  <si>
    <t>Versatile Technique</t>
  </si>
  <si>
    <t>Your Pokemon, which has at least one evolutionary stage remaining and whose evolved forms are of a different Type.</t>
  </si>
  <si>
    <t>The Target may add STAB as if it were of a Type that one of its evolved forms has.</t>
  </si>
  <si>
    <t>Forceful Technique</t>
  </si>
  <si>
    <t>Your first or second-stage Pokemon.</t>
  </si>
  <si>
    <t>The Target may add STAB as if it were 10 Levels higher. If the target is at level 91 or higher add one bonus STAB.</t>
  </si>
  <si>
    <t>Anything You Can Do</t>
  </si>
  <si>
    <t>Your CON modifier halved is X. For X rounds, the Target replaces one of its Types with that of one of its evolved forms.</t>
  </si>
  <si>
    <t>Capable</t>
  </si>
  <si>
    <t>All of the Target’s existing numerical Capabilities are increased by 1. You may only apply this
Feature to one Target at a time. Changing what it is applied to costs a trainer action.</t>
  </si>
  <si>
    <t>Highly Capable</t>
  </si>
  <si>
    <t>Your Pokemon, which has at least two evolutionary stages remaining.</t>
  </si>
  <si>
    <t>Your CON modifier is X. For X minutes, all of the Target’s existing numerical Capabilities are increased by 2.</t>
  </si>
  <si>
    <t>Incredibly Capable</t>
  </si>
  <si>
    <t>Your CON modifier halved is X. For X minutes, the Target gains one of the Capabilities of one of its evolved forms.</t>
  </si>
  <si>
    <t>Everstone Improvement</t>
  </si>
  <si>
    <t>An Everstone.</t>
  </si>
  <si>
    <t>Roll 1d20 and add your CON modifier. If the result is above 20, designate a Type. From then on, the Target, when held by a Pokemon of the designated Type that has at least one evolutionary stage remaining or is a first-stage Pokemonthat cannot evolve, allows that Pokemon to roll 1 additional STAB value.</t>
  </si>
  <si>
    <t>Everstone Perfection</t>
  </si>
  <si>
    <t>Roll 1d20 and add your CON modifier. If the result is above 20, designate an evolutionary family. From then on, when held by a Pokemon of the designated family that has at least one evolutionary stage remaining, the target acts as an Eviolite for that Pokemon’s two highest Stats.</t>
  </si>
  <si>
    <t>Champ In The Making</t>
  </si>
  <si>
    <t>A Pokemon with at least two evolutionary stages remaining, the last of which evolves at a minimum of Level 30 or higher.</t>
  </si>
  <si>
    <t>Choose one Stat. For one battle, the Target increases the chosen Stat by an amount equal to its final stage’s chosen Base Stat.</t>
  </si>
  <si>
    <t>The Bigger They Are</t>
  </si>
  <si>
    <t>Your Pokemon when dealing damage.</t>
  </si>
  <si>
    <t>For every evolutionary stage the Target is below the Pokemon receiving its damage, add your CON modifier to the damage before applying Defense or Special Defenses.</t>
  </si>
  <si>
    <t>Egg Factory</t>
  </si>
  <si>
    <t>Breeder</t>
  </si>
  <si>
    <t>You may make up to 7 different Breeding Checks per day, and the check for Breeding is 35 instead of 25. Subtract your CHA or WIS mod from the breeding check. Your Pokemon must still have at least 4 hours together. You can identify what pokemon will hatch from an Egg.</t>
  </si>
  <si>
    <t>Natural Edge</t>
  </si>
  <si>
    <t>A hatching egg you own.</t>
  </si>
  <si>
    <t>Add half of your CHA modifier to any of the pokemon’s base stat and add half of your WIS modifier to any different base stat of the same pokemon. This becomes your pokemon’s new base stats. A Pokemon may only have one Natural Edge or Natural Edge + applied to it when it hatches. This bonus may not exceed +6 in either stat.</t>
  </si>
  <si>
    <t>Breed</t>
  </si>
  <si>
    <t>Two Pokemon who are compatible for breeding.</t>
  </si>
  <si>
    <t>Give the targets at least 8 hours of time alone, they will be guaranteed to produce an egg.</t>
  </si>
  <si>
    <t>Egg Hatcher</t>
  </si>
  <si>
    <t>Eggs in the possession of the Breeder.</t>
  </si>
  <si>
    <t>Eggs hatch at 3/4 of the rate they usually would.</t>
  </si>
  <si>
    <t>Egg Hatcher +</t>
  </si>
  <si>
    <t>Eggs hatch at 1/2 of the rate they usually would. This Feature replaces Egg Hatcher.</t>
  </si>
  <si>
    <t>Head Start</t>
  </si>
  <si>
    <t>A hatching egg.</t>
  </si>
  <si>
    <t>Roll 1d20 and add your Charisma mod. If the result is 15 or greater, the Pokemon learns all moves learned at or before level “X” where X equals your Charisma mod.</t>
  </si>
  <si>
    <t>Home Cooking</t>
  </si>
  <si>
    <t>Roll 1d4 and add your WIS modifier. The total represents the amount of food portions you make for humans and or Pokemon, feeding them for the whole day. Pokemon that eat your food have their loyalty towards you slightly increased. You know what dietary needs a Pokemon has.</t>
  </si>
  <si>
    <t>I'll Take Good Care Of It</t>
  </si>
  <si>
    <t>A non-hostile Female Wild Pokemon with eggs.</t>
  </si>
  <si>
    <t>Roll 1d100 and subtract your charisma modifier. If you rolled lower than the target’s base capture rate, you may receive an egg from the target Pokemon. This roll can be modified by your GM depending on its mood towards you. If you fail, the target may become hostile.</t>
  </si>
  <si>
    <t>Latent Potential</t>
  </si>
  <si>
    <t>A Pokemon who is leveling up to a level evenly divisible by 5.</t>
  </si>
  <si>
    <t>Roll 1d20 and add your Wisdom Modifier. If the total exceeds 15, the pokemon learns a move from its tutor list marked with an (N), or any move on its level-up list at a level lower than their current level.</t>
  </si>
  <si>
    <t>Litters</t>
  </si>
  <si>
    <t>Pokemon who are breeding.</t>
  </si>
  <si>
    <t>Roll 1d4. The roll represents how many eggs are produced after breeding if the breeding was successful. This number may not be modified.</t>
  </si>
  <si>
    <t>Litters +</t>
  </si>
  <si>
    <t>Roll 1d6 and add 1. The roll represents how many eggs are produced after breeding if the breeding was successful. This number may not be modified.</t>
  </si>
  <si>
    <t>Natural Edge +</t>
  </si>
  <si>
    <t>Add your CHA modifier to any of the Pokemon’s base stat and add your WIS modifier to any different base stat of the same Pokemon. This becomes your Pokemon’s new base stats. A Pokemon may only have one Natural Edge or Natural Edge + applied to it when it hatches. Neither bonus may exceed +6. This Feature replaces Natural Edge.</t>
  </si>
  <si>
    <t>Natural Progression</t>
  </si>
  <si>
    <t>A Pokemon you own levels up to a level evenly divisible by 5.</t>
  </si>
  <si>
    <t>The target pokemon gains +1 to two different base stats. The chosen stats must remain the same each time this feature is applied, and the cumulative bonus cannot exceed the limit of your Natural Edge/+ features. If this is used on a Pokemon with Natural Edge/+ applied, the same stats must be chosen and the combination of the two feats still may not exceed the limit. This feature is not retroactive.</t>
  </si>
  <si>
    <t>Never Would Have Happened</t>
  </si>
  <si>
    <t>2 opposite gendered Pokemon who aren't in the same egg group.</t>
  </si>
  <si>
    <t>Roll 1d20 and add your WIS and CHA modifiers. If the total is higher then 22, they are allowed  to breed but must still make a Breeding Check to see if an egg is produced.</t>
  </si>
  <si>
    <t>Tender Loving Care</t>
  </si>
  <si>
    <t>Roll 1d20 and Add your WIS or CHA Modifier. Heal the target this much HP. You may also spend a use of this feature to heal a number of Pokemon equal to your WIS or CHA modifier to their full HP and cure them of any status afflictions after an 8 hour rest. Center Frequency moves are not restored by Tender Loving Care.</t>
  </si>
  <si>
    <t>Berry Planter</t>
  </si>
  <si>
    <t>Botanist</t>
  </si>
  <si>
    <t>You create a portable Planter, able to grow and produce plants which grow Apricorns or Berries. Plant an Apricorn or Berry into the Planter Extension, roll 1d4 and add 1. The berry plant will produce Berries in that many days. Once ready to pick, roll 1d4 to determine how many Berries grow per plant. You may plant up to 4 Berries in your planter. You may not plant a fifth Berry until you harvest Berries and make room for it.</t>
  </si>
  <si>
    <t>Healer Berry Search</t>
  </si>
  <si>
    <t>A Route, or any wilderness area with plant life</t>
  </si>
  <si>
    <t>Roll 1d20 and add your WIS modifier. On a result of 15 or higher, you find a berry. To determine its type, roll 1d10. The result is the number of the berry you find in the berry index.</t>
  </si>
  <si>
    <t>Altering Berry Search</t>
  </si>
  <si>
    <t>Roll 1d20 and add your WIS modifier, and choose a Pokemon that you own with a stat above 20. On a result of 20 or higher, you find a berry that lowers the stat you selected the Pokemon for.</t>
  </si>
  <si>
    <t>Berry Efficiency</t>
  </si>
  <si>
    <t>When using any given berry, the target may not consume it if you choose, but still benefits from its effect. The second time the target benefits from the effects of the same berry, it is consumed as normal. If applied to a reusable berry, this feature allows use of it twice in a day without becoming useless.</t>
  </si>
  <si>
    <t>Berry Expert</t>
  </si>
  <si>
    <t>You can identify any Berry, its properties, and what it yields in terms of Contest Stats. When you are making Berries into Poffins, Aprijuice, or PokeBlocks, you get +2 to your rolls. When your pokemon eat a flavor of Berry that they like, any numerical effects of any loyalty gained is doubled.</t>
  </si>
  <si>
    <t>Berry Merge</t>
  </si>
  <si>
    <t>Weekly-Extra use every 10 levels</t>
  </si>
  <si>
    <t>Berries</t>
  </si>
  <si>
    <t>Choose 5 berries with an identical set of effects and pay 1,500. The berries are consumed, and you create a hold item that has the same effects as the component berries, but is not consumed on use. If the item is used more than once a day, it loses its flavor and becomes useless. Call the item whatever you’d like.</t>
  </si>
  <si>
    <t>Levels By Category</t>
  </si>
  <si>
    <t>Booster Berry Search</t>
  </si>
  <si>
    <t>Roll 1d20 and add your WIS modifier, and choose one of your Pokemon with a stat of 20 or higher. On a result of 15 or higher, you find a berry that increases a Combat Stage when below 50% HP. The stat increased by the berry will be the stat you chose when selecting a Pokemon.</t>
  </si>
  <si>
    <t>Eat It!</t>
  </si>
  <si>
    <t>An allied Pokemon</t>
  </si>
  <si>
    <t>The target immediately consumes and benefits from the effects of what berry they are holding, regardless of their current HP or status.</t>
  </si>
  <si>
    <t>Effectiveness Berry Search</t>
  </si>
  <si>
    <t>Roll 1d20 and add your WIS modifier, and optionally choose a Pokemon that you own. On a result of 20 or higher, you find a berry that reduces damage from a type that your chosen Pokemon is weak to. If you do not choose a Pokemon when using this feature, you find a Chilan Berry instead.</t>
  </si>
  <si>
    <t>Ribbons</t>
  </si>
  <si>
    <t>Flavor Berry Search</t>
  </si>
  <si>
    <t>Roll 1d20 and add your WIS modifier. On a result of 15 or higher, you find a berry. To determine its type, roll 1d6+10 (reroll a result of 16). The result is the number of the Berry you find in the berry listing.</t>
  </si>
  <si>
    <t>Hybridization</t>
  </si>
  <si>
    <t>When planting a berry, you may instead plant two berries in the same spot, using parts of each and being unable to use the remainder. The resulting berry plant will grow berries that are a combination of both the ingredients, and has both their effects. When eaten, if both effects cannot apply, then only apply the relevant one. Berries created as a result of this feature cannot have this feature applied to them.</t>
  </si>
  <si>
    <t>Plain Berry Search</t>
  </si>
  <si>
    <t>Roll 1d20 and add your WIS modifier. On a result of 15 or higher, you find a berry that has no effect of your choice.</t>
  </si>
  <si>
    <t>Rare Berry Search</t>
  </si>
  <si>
    <t>Super</t>
  </si>
  <si>
    <t>Hyper</t>
  </si>
  <si>
    <t>Roll 1d20 and add your WIS modifier. On a result of 20 or higher, you find a berry. To determine its type, roll 1d6+58. The result is the number of the berry you find in the berry listing.</t>
  </si>
  <si>
    <t>Master</t>
  </si>
  <si>
    <t>Special Nutrients</t>
  </si>
  <si>
    <t>Planted Berries</t>
  </si>
  <si>
    <t>Choose a planted berry and pay 550. The berry will grow to full size and bear fruit within 24-X hours, where X is you WIS modifer.</t>
  </si>
  <si>
    <t>Energy Boost</t>
  </si>
  <si>
    <t>Chef</t>
  </si>
  <si>
    <t>You create an Energy Drink that provides Trainers with Temporary Hit-Points equal to your WIS modifier x5. The Temporary Hit-Points disappear in 1 hour. It costs 250 to create the Energy Drink.</t>
  </si>
  <si>
    <t>Soul Food</t>
  </si>
  <si>
    <t>Create a Dish from whatever edible food you’d like. Pokemon that eat this dish will have their mood greatly increased, and will not lose loyalty if they consume Herbal Medicines shortly before or after. It costs 100 to use Soul Food.</t>
  </si>
  <si>
    <t>Apricorn Blender</t>
  </si>
  <si>
    <t>Aprijuice that is being blended</t>
  </si>
  <si>
    <t>Add your WIS modifier to the value of the Aprijuice</t>
  </si>
  <si>
    <t>Baby Food</t>
  </si>
  <si>
    <t>You create a Dish that, when eaten by a Pokemon of level 25 or lower, causes that Pokemon to gain an additional 25% the amount of experience they would gain normally for the rest of the day. It costs 350 to use Baby Food.</t>
  </si>
  <si>
    <t>Bait</t>
  </si>
  <si>
    <t>Roll 1d20 and add you WIS modifier. You create a Dish and place it somewhere on the route. If your roll is less than 10, a random Pokemon, based on your GM’s discretion will appear. If you roll 15 or higher a Pokemon of at least the same level as your highest leveled loyal Pokemon will appear. If you roll 20 or higher, a Pokemon at least 5 levels higher than your highest leveled loyal Pokemon will appear. Pokemon acquired through the use of Bait cannot be used as the basis of determining the level of other Pokemon lured by using Bait.</t>
  </si>
  <si>
    <t>Herbal Medicine</t>
  </si>
  <si>
    <t>Create a Heal Powder (175) or Energy Powder (150).</t>
  </si>
  <si>
    <t>Poffin Mixer</t>
  </si>
  <si>
    <t>Badges</t>
  </si>
  <si>
    <t>A Poffin that is being mixed.</t>
  </si>
  <si>
    <t>Add your WIS modifier to the value of the Poffin or Pokeblock.</t>
  </si>
  <si>
    <t>Soldier Pills</t>
  </si>
  <si>
    <t>You create a Soldier Pill that provides Trainers with enough energy to go 1 day without sleep. After 48 hours without sleep, the item’s consumer loses 10 HP for every hour without sleep. While under the effects of a Soldier Pill, you may not be given the Sleep Status Affliction. If you would be given the Sleep Status Affliction, the Trainer loses 2 of the 48 hours allotted by Soldier Pills +. It costs 500 to create a Soldier Pill.</t>
  </si>
  <si>
    <t>Sugar Rush</t>
  </si>
  <si>
    <t>You create a Dish that provides Pokemon with Temporary Hit-Points equal to your Wis modifier x2. The Temporary Hit-Points disappear in 1 hour. It costs 150 to use Sugar Rush.</t>
  </si>
  <si>
    <t>Throw Bait</t>
  </si>
  <si>
    <t>Seen Pokemon</t>
  </si>
  <si>
    <t>You throw a tasty morsel of food a wild pokemon. Roll 1d20 and add your WIS modifier. If the result is 15 or higher, the Pokemon gives up its next move action to sample the food. If the result is 25 or higher, the Pokemon gives up its next attack action to completely eat the food. It costs 100 to use Throw Bait.</t>
  </si>
  <si>
    <t>Vile Cook</t>
  </si>
  <si>
    <t>A Dish you've just created.</t>
  </si>
  <si>
    <t>Choose Paralysis, Poison, or Sleep. Whenever the targeted Dish is consumed, it inflicts the chosen status. It costs 100 to use Vile Cook.</t>
  </si>
  <si>
    <t>Vitamins</t>
  </si>
  <si>
    <t>Cool</t>
  </si>
  <si>
    <t>Roll 1d6. On a result of 1, you create an HP Up; on a result of 2, you create a Protein; on a result of 3, you create an Iron; on a result of 4, you create a Calcium; on a result of 5, you create a Zinc; on a result of 6, you create a Carbos. It costs 2,450 to use the Vitamins Feature.</t>
  </si>
  <si>
    <t>Vitamins +</t>
  </si>
  <si>
    <t>Create a HP Up, a Protein, an Iron, a Calcium, a Zinc or a Carbos. It costs 2,450 to use the Vitamins + Feature. This Feature does not replace Vitamins.</t>
  </si>
  <si>
    <t>Early Evolution</t>
  </si>
  <si>
    <t>Evolver</t>
  </si>
  <si>
    <t>Your CHA modifier is X. Your Pokemon who evolve by happiness and level requirement may evolve up to X levels earlier if they meet their requirements.</t>
  </si>
  <si>
    <t>Quick Study</t>
  </si>
  <si>
    <t>Your CHA modifier halved is X. Your Pokemon's attacks learned through level up are learned X levels earlier.</t>
  </si>
  <si>
    <t>Ancient Evolution</t>
  </si>
  <si>
    <t>An allied Pokemon or allied Trainer's Pokemon, which can evolve if it knows a specific Move.</t>
  </si>
  <si>
    <t>Roll 1d20 and add your CHA modifier. If the result exceeds 18, the pokemon spontaneously evolves and learns the Move that it would have needed to know in order to evolve. If you fail the check, the pokemon loses 2 levels, and its exp is lowered appropriately for it to be 2 levels under where is just was. Lower stats appropriately and remove Moves appropriately.</t>
  </si>
  <si>
    <t>Clocked Evolution</t>
  </si>
  <si>
    <t>An allied Pokemon or allied Trainer's Pokemon, which can evolve based on the time of day.</t>
  </si>
  <si>
    <t>Roll 1d20 and add your CHA modifier. If the result exceeds 18, the pokemon spontaneously evolves. If you fail the check, the pokemon loses 2 levels, and its exp is lowered appropriately for it to be 2 levels under where is just was. Lower stats appropriately and remove Moves appropriately.</t>
  </si>
  <si>
    <t>Devolve!</t>
  </si>
  <si>
    <t>Frontier Medals</t>
  </si>
  <si>
    <t>You may use this Feature when you successfully damage a pokemon. Roll 1d20 and add your CHA modifier. If the result is greater then 21 and the target has less than 10% of its HP left, it is returned to a previous stage of its evolutionary line. If the previous stage is known, it is returned to that particular pokemon. Adjust its stats appropriately, but its Move set is unaltered. That pokemon may not evolve for another 5 levels unless that pokemon is already above level 50.</t>
  </si>
  <si>
    <t>Early Evolution +</t>
  </si>
  <si>
    <t>Your CHA modifier doubled is X. Your Pokemon who level up by happiness and level requirement may evolve up to X levels earlier if they meet their requirements. This Feature replaces Early Evolution.</t>
  </si>
  <si>
    <t>Environ Evolution</t>
  </si>
  <si>
    <t>An allied Pokemon or allied Trainer's Pokemon, which can evolve based on location.</t>
  </si>
  <si>
    <t>Elemental Evolution</t>
  </si>
  <si>
    <t>An allied Pokemon or allied Trainer's Pokemon, which can evolve through the use of an Elemental Stone.</t>
  </si>
  <si>
    <t>Roll 1d20 and add your CHA modifier. If the result exceeds 18, the pokemon spontaneously evolves. If you fail the check, the pokemon loses 2 levels, and its experience is lowered appropriately for it to be 2 levels under where it just was. Lower stats appropriately and remove Moves appropriately.</t>
  </si>
  <si>
    <t>Evolve!</t>
  </si>
  <si>
    <t>Caught Pokemon</t>
  </si>
  <si>
    <t>The roll made during a check made with an Evolver Feature.</t>
  </si>
  <si>
    <t>Add your CHA modifier to the check.</t>
  </si>
  <si>
    <t>Evolve! +</t>
  </si>
  <si>
    <t>Add your CHA modifier doubled to the check. This Feature replaces Evolve!</t>
  </si>
  <si>
    <t>Keepsake Builder</t>
  </si>
  <si>
    <t>You can create an Item that does nothing in battle, but it can serve as a replacement for a pokemon’s requirement to evolve if they would need a held item. The item can be named whatever you’d like. Like all other held items that influence evolution, the item disappears after the pokemon evolves. It costs 1000 to use the Keepsake Builder Feature.</t>
  </si>
  <si>
    <t>Keepsake Evolution</t>
  </si>
  <si>
    <t>An allied Pokemon or allied Trainer's Pokemon, which can evolve through the use of Held Items.</t>
  </si>
  <si>
    <t>Smart</t>
  </si>
  <si>
    <t>Roll 1d20 and add your CHA modifier. If the result exceeds 18 and the pokemon has met the level minimum requirement, the pokemon spontaneously evolves. If you fail the check, the pokemon loses 2 levels, and its exp is lowered appropriately for it to be 2 levels under where is just was. Lower stats appropriately and remove Moves appropriately.</t>
  </si>
  <si>
    <t>Quick Study +</t>
  </si>
  <si>
    <t>Pokemon the Breeder owns.</t>
  </si>
  <si>
    <t>Your CHA modifier is X. Your Pokemon's attacks learned through level up are learned X levels earlier. This feature replaces Quick Study.</t>
  </si>
  <si>
    <t>Good Grooming</t>
  </si>
  <si>
    <t>Groomer</t>
  </si>
  <si>
    <t>After a 10 minute grooming, the target is temporarily at full Loyalty and appears more appealing. If they level up without a negative incident within 10 minutes of Good Grooming and have met all previous requirements for evolution, evolution is guaranteed. Loyalty returns to its usual level after 1 hour; repeated use of Good Grooming gradually raises its usual level of Loyalty.</t>
  </si>
  <si>
    <t>Contest Coating</t>
  </si>
  <si>
    <t>Hall of Fame</t>
  </si>
  <si>
    <t>Your Pokemon may have up to 15 points in any Contest Stat. When participating in a Contest, you may burn one extra point of Contest appeal than you would usually be able to whenever you would be able to burn a point.</t>
  </si>
  <si>
    <t>Agility Training</t>
  </si>
  <si>
    <t>One of your Pokemon.</t>
  </si>
  <si>
    <t>Nickname</t>
  </si>
  <si>
    <t>After a 10 minute grooming, the target's Speed Capabilities are +3 for the next 24 hours.</t>
  </si>
  <si>
    <t>Blinding Coat</t>
  </si>
  <si>
    <t>Beauty</t>
  </si>
  <si>
    <t>An adjacent Pokemon.</t>
  </si>
  <si>
    <t>Roll 1d20 and add your CHA modifier. If the total is 13 or higher, any time an enemy Pokemon or Trainer would target the Pokemon, they must roll +2 in order to hit during Accuracy Check for the remainder of the encounter. This may not target the same Pokemon more then once per day.</t>
  </si>
  <si>
    <t>Contest Breeding</t>
  </si>
  <si>
    <t>Story Rewards</t>
  </si>
  <si>
    <t>A hatching Egg.</t>
  </si>
  <si>
    <t>Choose a Contest Stat from one of the Egg's parents. The Egg hatches with half the value of the chosen Contest Stat.</t>
  </si>
  <si>
    <t>Perfect Contest Breeding</t>
  </si>
  <si>
    <t>Species</t>
  </si>
  <si>
    <t>Choose a Contest Stat from one of the Egg’s parents, and then choose a different Contest Stat from the Egg’s other parent. The Egg hatches with either the full value of one of the parents’ Contest Stats or hatches with half of each of the Egg’s parents’ Contest Stats. This Feature replaces Contest Breeding.</t>
  </si>
  <si>
    <t>Rising Star</t>
  </si>
  <si>
    <t>Battle Xp</t>
  </si>
  <si>
    <t>Roll 1d20 and add your CHA modifier. If the total is 10 or higher, choose a Contest Stat that the target already has at least 1 point in, and add 2 more points to the Stat. Rising Star can’t raise any specific Contest Stat above 15.</t>
  </si>
  <si>
    <t>Sheen Breeding</t>
  </si>
  <si>
    <t>Pokemon who are breeding and have successfully produced an Egg.</t>
  </si>
  <si>
    <t>Roll 1d100 and subtract your CHA modifier doubled from the result. If you rolled 0 or under, when the egg hatches, the Pokemon will be Shiny.</t>
  </si>
  <si>
    <t>Sign Training</t>
  </si>
  <si>
    <t>Your Pokemon under the effects of Agility Training can use Moves and Shift on your command through non-verbal communication. This could be hand signals, audible cues, or anything that you work out that still requires some action on your part for your Pokemon to interpret.</t>
  </si>
  <si>
    <t>Specs Grooming</t>
  </si>
  <si>
    <t>Raise the target’s X Combat Stage 1 level. X is Attack, Defence, Special Attack, Special Defence or Speed, but only if the target has a corresponding Contest Ribbon. For X, Beauty Ribbon allows Special Attack; Cool Ribbon allows Attack; Cute Ribbon allows Speed; Tough Ribbon allows Defence or Smart Ribbon allows Special Defence. When using Specs Grooming, choose only one X at a time per encounter. You cannot target the same Pokemon more than once per encounter with Specs Grooming.</t>
  </si>
  <si>
    <t>Specs Grooming +</t>
  </si>
  <si>
    <t>Raise the target’s X Combat Stage 2 levels. X is Attack, Defence, Special Attack, Special Defence or Speed, but only if the target has a corresponding Contest Ribbon. For X, Beauty Ribbon allows Special Attack; Cool Ribbon allows Attack; Cute Ribbon allows Speed; Tough Ribbon allows Defence or Smart Ribbon allows Special Defence. When using Specs Grooming +, choose only one X at a time per encounter. You cannot target the same Pokemon more than once per encounter with Specs Grooming+. This Feature replaces Specs Grooming.</t>
  </si>
  <si>
    <t>You Get It From Me</t>
  </si>
  <si>
    <t>Add your CHA modifier to any of the Egg's Contest Stats as long as you've won at least 1 Ribbon for the Contest type you chose.</t>
  </si>
  <si>
    <t>This Is How You Do It, Kid</t>
  </si>
  <si>
    <t>Hatcher</t>
  </si>
  <si>
    <t>A Pokemon you've hatched, within at least 20 meters of one of its parents.</t>
  </si>
  <si>
    <t>When the parent Pokemon gains Experience Points, instead it gains half of the experience points it would have gained, then the target gains the other half of the experience points. If both parents of a particular target are nearby, you may still only use This Is How You Do It, Kid’s Effect once.</t>
  </si>
  <si>
    <t>Egg Move Advantage</t>
  </si>
  <si>
    <t>Your CHA modifier halved is X. The hatching pokemon learns up to X of their Egg Moves, as long as either parents have the Move(s) on their Level Up or Tutor Move list. These Moves are decided at random. You can only have one instance of any attack. If a pokemon has fewer legal Level Up/Tutor Moves than X, they learn all of the possible Moves.</t>
  </si>
  <si>
    <t>Attitude Blinders</t>
  </si>
  <si>
    <t xml:space="preserve"> Roll 1d20 and add your CHA modifier. If the result is 16 or higher, choose 6 Natures and assign each to the numbers 2, 3, 4, 5, 6. Roll 1d6; on the result, from 1 to 6, give the hatching egg the assigned Nature.</t>
  </si>
  <si>
    <t>Attitude Blinders +</t>
  </si>
  <si>
    <t>Roll 1d20 and add your CHA modifier. If the result is 16 or higher, choose a nature and give the hatching pokemon the assigned Nature. This Feature replaces Attitude Blinders.</t>
  </si>
  <si>
    <t>Birthright</t>
  </si>
  <si>
    <t>Roll 1d20 and add your CHA modifier. If the result is higher than 20, the Pokemon hatches with the Ability of your choice.</t>
  </si>
  <si>
    <t>Born Strong</t>
  </si>
  <si>
    <t>Trainer Level</t>
  </si>
  <si>
    <t>Roll 1d20 and add your CHA modifier. If the result is 13 or higher, the Pokemon hatches with +1 to all of its Speed Capabilities and +1 to its Power Capability. If it evolves, these bonuses carry over to its new stage. This Feature can not raise a Power Capability to 8 or higher.</t>
  </si>
  <si>
    <t>Egg Move Tutor</t>
  </si>
  <si>
    <t>An unevolved pokemon who can learn an egg move and is leveling up to a level evenly divisible by 5.</t>
  </si>
  <si>
    <t>Roll 1d20 and add your CHA modifier. If the result is higher than 25, the target can be taught an Egg Move it has not yet learned. Egg Move Tutor can only successfully target a Pokemon 4 times.</t>
  </si>
  <si>
    <t>Master Hatcher</t>
  </si>
  <si>
    <t>Eggs hatch at 1/3 the rate they would normally hatch at. This feature replaces Egg Hatcher or Egg Hatcher +.</t>
  </si>
  <si>
    <t>Natural Move Economy</t>
  </si>
  <si>
    <t>Egg Moves and Level Up Moves may be placed in your Pokemon’s “TM/Tutor Move” Move Slots. Moves taught by TMs or Tutors, which appear on your Pokemon’s Egg Move List or Natural Move List, may be placed on you Pokemon’s “Level Up/Egg Move” List.</t>
  </si>
  <si>
    <t>Not Yet, Little One</t>
  </si>
  <si>
    <t>If an Egg that you, or one of your allied Trainers, own is starting to hatch, you may prevent it from hatching for up to 48 hours. If you do not own the Egg, you need permission from its owner to prevent it from hatching.</t>
  </si>
  <si>
    <t>Parental Hyperlexia</t>
  </si>
  <si>
    <t>You understand your Pokemon above Level 15 that you have hatched as if they are speaking to you in your language. They are equally capable of understanding you through body language as if you were verbally commanding them.</t>
  </si>
  <si>
    <t>Philoprogenitive</t>
  </si>
  <si>
    <t>If any Pokemon, within your Shift value, that you originally hatched has been successfully hit by a Move or Feature you may Shift as a Free Action to Intercept that Move. You take the damage and effects of that Move or Feature, after subtracting X from the incoming damage, where X is your CHA modifier. You may only use Philoprogenitive once per encounter.</t>
  </si>
  <si>
    <t>Thoroughbred</t>
  </si>
  <si>
    <t>Any Pokemon you hatch, that were also hatched from two Pokemon you own and whose parents are of the same species (or evolution lines, including split evolution lines) are “Thoroughbred.” Your Thoroughbred Pokemon gains +30% the amount of experience they would gain normally.</t>
  </si>
  <si>
    <t>Treat Minor Wounds</t>
  </si>
  <si>
    <t>Total EXP</t>
  </si>
  <si>
    <t>Medic</t>
  </si>
  <si>
    <t>Tough</t>
  </si>
  <si>
    <t>Pokemon or Trainers.</t>
  </si>
  <si>
    <t>Heal the target 20 HP.</t>
  </si>
  <si>
    <t>Muscle Relaxants</t>
  </si>
  <si>
    <t>A Paralyzed Trainer or Pokemon.</t>
  </si>
  <si>
    <t>The target is no longer Paralyzed.</t>
  </si>
  <si>
    <t>Better Living Through Medicine</t>
  </si>
  <si>
    <t>You may use two Medic Features, two restorative items, or a Medic Feature and a restorative item as a single Trainer Action. Features used through Better Living Through Medicine still count toward their daily uses for that feature.</t>
  </si>
  <si>
    <t>Medicinal Expert</t>
  </si>
  <si>
    <t>Whenever you uses a health restoring item, such as a Potion, or an item that cures a Status Affliction, such as an Antidote, it heals an additional amount of HP equal to your WIS Stat.</t>
  </si>
  <si>
    <t>Pain Killers</t>
  </si>
  <si>
    <t>A Poisoned or Burned Trainer or Pokemon.</t>
  </si>
  <si>
    <t>The target is cured of Poison or Burn.</t>
  </si>
  <si>
    <t>Restore Strength</t>
  </si>
  <si>
    <t>Treat the target Pokemon as if they have not used any Center Frequency moves since their last Pokemon Center visit.</t>
  </si>
  <si>
    <t>Shock Therapy</t>
  </si>
  <si>
    <t>May your D% roll low and your D20 high</t>
  </si>
  <si>
    <t>A Frozen or Asleep Trainer or Pokemon.</t>
  </si>
  <si>
    <t>The target is cured of Frozen or Sleep.</t>
  </si>
  <si>
    <t>Treat Wounds</t>
  </si>
  <si>
    <t>Heal the target 40 HP.</t>
  </si>
  <si>
    <t>Treat Major Wounds</t>
  </si>
  <si>
    <t>Heal the target 60 HP.</t>
  </si>
  <si>
    <t>Treat Serious Wounds</t>
  </si>
  <si>
    <t>STAB</t>
  </si>
  <si>
    <t>Heal the target 80 HP.</t>
  </si>
  <si>
    <t>Won't Die On Me</t>
  </si>
  <si>
    <t>A Trainer or Pokemon who failed their Death Saving Throw.</t>
  </si>
  <si>
    <t>The Target may re-roll that savings throw. The Target subtracts 5 from their roll if it is a Trainer, or 25 if it is a Pokemon.</t>
  </si>
  <si>
    <t>Won't Die On Me +</t>
  </si>
  <si>
    <t>The Target may re-roll that savings throw. The Target subtracts your Wisdom Stat from their roll. This Feature replaces Won't Die On Me.</t>
  </si>
  <si>
    <t>Natural Arrangement</t>
  </si>
  <si>
    <t>Move Tutor</t>
  </si>
  <si>
    <t>When any of your Pokemon learn a Tutor or TM Move, you may place it on your Pokemon’s Natural Move list. When doing so, you may only place up to two Moves that would normally be on your Pokemon’s Tutor/TM Move list onto its Natural Move list.</t>
  </si>
  <si>
    <t>Tutor Pushing</t>
  </si>
  <si>
    <t>A Pokemon (1 Push Point)</t>
  </si>
  <si>
    <t>Roll 1d20 and add your WIS modifier. If the total exceeds 15, chose a Move from the Tutor Move list that the target pokemon can learn. Teach the target that Tutor Move as if you had used a TM. Once you successfully use Tutor Pushing on a pokemon, Tutor Pushing may not target that pokemon ever again.
Mechanic: Pokemon gain one “Push Point” every 5 levels. When a trainer acquires a Pokemon, it retroactively gains all unspent Push Points for all of its previously earned levels. To use certain Move Tutor Features, the targeted Pokemon must have a certain amount Push Points. Upon the successful use of certain Move Tutor Features, those Push Points are expended. Move Tutor Features that use Push Points, say so in the “Target” Line of the Feature.</t>
  </si>
  <si>
    <t>Capability Pushing</t>
  </si>
  <si>
    <t>A Pokemon (0 Push Points)</t>
  </si>
  <si>
    <t>Choose a Move on the targeted Pokemon’s Level-up, Egg, TM or Tutor list that grants or modifies a Capability that is not Aura. The Pokemon gains that Capability. Capability Pushing may not target that pokemon ever again.</t>
  </si>
  <si>
    <t>Cute</t>
  </si>
  <si>
    <t>Elemental Unlock</t>
  </si>
  <si>
    <t>One Time Use Only-Extra use every 8 levels</t>
  </si>
  <si>
    <t>A Pokemon (3 Push Points)</t>
  </si>
  <si>
    <t>Choose an Elemental Type. That pokemon can now learn TMs of that Elemental Type, regardless of its other types. Elemental Unlock may not target that pokemon ever again. You may take Elemental Unlock up to 3 times.</t>
  </si>
  <si>
    <t>HM Smith</t>
  </si>
  <si>
    <t>A TM.</t>
  </si>
  <si>
    <t>Pay 8000. Change a TM into an HM.</t>
  </si>
  <si>
    <t>Physical Pushing</t>
  </si>
  <si>
    <t>A Pokemon (2 Push Points)</t>
  </si>
  <si>
    <t>Roll 1d20 and add your WIS modifier. If the total exceeds 15, chose a TM that teaches a Move that uses the Attack Stat as long as the target pokemon can learn that TM. Teach the target that TM as if you had used a TM. Once you successfully use Physical Pushing on a pokemon, Physical Pushing may not target that pokemon ever again.</t>
  </si>
  <si>
    <t>Special Pushing</t>
  </si>
  <si>
    <t>Shiny?</t>
  </si>
  <si>
    <t>Roll 1d20 and add your WIS modifier. If the total exceeds 15, chose a TM that teaches a Move that uses the Special Attack Stat as long as the target pokemon can learn that TM. Teach the target that TM as if you had used a TM. Once you successfully use Special Pushing on a pokemon, Special Pushing may not target that pokemon ever again.</t>
  </si>
  <si>
    <t>Status Pushing</t>
  </si>
  <si>
    <t>Roll 1d20 and add your WIS modifier. If the total exceeds 15, choose a TM that teaches a Move that does not apply the Attack or Special Attack Stat that the target pokemon can learn. Teach the target that TM as if you had used a TM. Once you successfully use Status Pushing on a pokemon, Status Pushing may not target that pokemon ever again.</t>
  </si>
  <si>
    <t>TM King</t>
  </si>
  <si>
    <t>Remove the following line from TM Maker’s Effect: You may not create the same TM more than once with this Feature. Remove the following line from TM Smith’s Effect: You may not create a TM with the same Move more than once with this Feature. Remove the following line from TM Pushing’s Effect: You may never select that TM again with TM pushing.</t>
  </si>
  <si>
    <t>TM Maker</t>
  </si>
  <si>
    <t>Pay 1500 , roll 1d20 and add your WIS modifier. If the total exceeds 20, chose a TM you’ve Pushed onto a pokemon. You create that TM. You may not create the same TM more than once with this Feature.</t>
  </si>
  <si>
    <t>TM Pushing</t>
  </si>
  <si>
    <t>Key</t>
  </si>
  <si>
    <t>Roll 1d20 and add your WIS modifier. If the total exceeds 15, chose a TM from TMs 1 to 95 or from A1 to A6 that the target pokemon can learn. Teach the target that TM as if you had used a TM. You may never select that TM again with TM Pushing.</t>
  </si>
  <si>
    <t>TM Smith</t>
  </si>
  <si>
    <t>Items</t>
  </si>
  <si>
    <t>Pay 1500 , roll 1d20 and add your WIS modifier. If the total exceeds 20, chose a Move that isn’t on the TM list that one of your pokemon can perform. You create a TM with that Move. Give it any number above 101, or add a letter (A-Z) to a number to give it an unique identification. You may not create a TM with the same Move more than once with this Feature.</t>
  </si>
  <si>
    <t>Tutor Capacity</t>
  </si>
  <si>
    <t>Remove the following line from Tutor Pushing’s Effect: Once you successfully use Tutor Pushing on a pokemon, Tutor Pushing may not target that pokemon ever again.</t>
  </si>
  <si>
    <t>Capture Point</t>
  </si>
  <si>
    <t>Capture Specialist</t>
  </si>
  <si>
    <t>You throw a Poke Ball.</t>
  </si>
  <si>
    <t>Subtract either half of your DEX modifier or half of your INT modifier from your d100 rolls when throwing any Poke Ball.</t>
  </si>
  <si>
    <t>Curve Ball</t>
  </si>
  <si>
    <t>You may deal X damage to the target you are throwing a Poke Ball at where X is your DEX modifier. The target’s Defense or Special Defense cannot reduce this damage. This Feature cannot be used when throwing Pokeballs as part of an Arms Attack, but may be used when releasing a Pokemon or attempting a Capture roll, or when throwing a Poke Ball specifically to trigger Curve Ball.</t>
  </si>
  <si>
    <t>Apricorn Ball</t>
  </si>
  <si>
    <t>Any Apricorn</t>
  </si>
  <si>
    <t>Roll 1d20, and add your INT modifier. On a result of 11 or better, you change the target Apricorn into a Basic Ball.</t>
  </si>
  <si>
    <t>Bean Ball</t>
  </si>
  <si>
    <t>You use Curve Ball.</t>
  </si>
  <si>
    <t>Roll 1d20. On a result of 11 or higher, you score a critical hit, doubling your damage dealt. Additionally, on a result of 17 or higher, the target is flinched. You may apply the bonuses from critical hits and flinching to the capture roll.</t>
  </si>
  <si>
    <t>Catch Combo</t>
  </si>
  <si>
    <t>An allied trainer or Pokemon rolls 17-20 on an Accuracy Check whiel targeting a wild Pokemon.</t>
  </si>
  <si>
    <t>You may throw a Poke Ball against the targeted enemy immediately after the triggering attack is resolved. You may use Catch Combo only once per encounter.</t>
  </si>
  <si>
    <t>Capture Point +</t>
  </si>
  <si>
    <t>Subtract both half of your DEX modifier and half of your INT modifier from the d100 rolls when throwing any Poke Ball. This Feature replaces Capture Point.</t>
  </si>
  <si>
    <t>Capture Point Max</t>
  </si>
  <si>
    <t>Subtract your DEX modifier and your INT modifier from your d100 roll when throwing any Poke Ball. This Feature replaces Capture Point +.</t>
  </si>
  <si>
    <t>False Swipe Tutor</t>
  </si>
  <si>
    <t xml:space="preserve"> Roll 1d20 and add your INT modifier. If the total exceeds 15, the Pokemon learns the Move, False Swipe. Once you successfully use False Swipe Tutor on a Pokemon, False Swipe Tutor may not target that Pokemon ever again.</t>
  </si>
  <si>
    <t>Informed Tracker</t>
  </si>
  <si>
    <t>A Route, cave, or other wild area.</t>
  </si>
  <si>
    <t>Roll 1d20 and add your INT modifier. On a roll of 15 or higher, you identify the area. You know which pokemon are known to commonly inhabit identified areas, and if any apricorns commonly grow in the area.</t>
  </si>
  <si>
    <t>Informed Tracker +</t>
  </si>
  <si>
    <t>Roll 1d20 and add your INT modifier. On a roll of 12 or higher, you identify the area. You know which pokemon are known to commonly inhabit identified areas, and if any apricorns commonly grow in the area. On a roll of 20 or higher, you know of any rare pokemon that may be said to inhabit the area, and subtract 10 from any Capture Rolls made identified areas for the rest of the day. This Feature replaces Informed Tracker.</t>
  </si>
  <si>
    <t>Member's Discount</t>
  </si>
  <si>
    <t>Region</t>
  </si>
  <si>
    <t>First</t>
  </si>
  <si>
    <t>You gain a 20% discount from all regular PokeMart products. Whenever you spend 2000 or more on a single purchase, you get a complimentary Premier Ball.</t>
  </si>
  <si>
    <t>Second</t>
  </si>
  <si>
    <t>Poke Ball Repair</t>
  </si>
  <si>
    <t>Third</t>
  </si>
  <si>
    <t>Fourth</t>
  </si>
  <si>
    <t>Fifth</t>
  </si>
  <si>
    <t>Sixth</t>
  </si>
  <si>
    <t>Seventh</t>
  </si>
  <si>
    <t>Eighth</t>
  </si>
  <si>
    <t>Any Poke Ball that has failed to capture a Pokemon and broke.</t>
  </si>
  <si>
    <t>Roll 1d20 and add your DEX and INT modifiers to the roll. If the total exceeds 15, the Poke Ball is fixed and treated as if it had not broken.</t>
  </si>
  <si>
    <t>Poke Ball Smith</t>
  </si>
  <si>
    <t>Create a Basic Ball (100), a Great Ball (250), or an Ultra Ball (500).</t>
  </si>
  <si>
    <t>Weighted Net</t>
  </si>
  <si>
    <t>Pokemon or Trainer.</t>
  </si>
  <si>
    <t>Pay X multiplied by 100, with a maximum value of 12 for X. You create a weighted net which can be thrown at a target to reduce its movement capabilities by X minus the target’s Power capability. If targeting a trainer, use half their STR modifier as their power capability. A target may spend its full turn, taking no actions, to roll 1d20, adding their power capability. On a result of 12 or greater, they break free from the net. Throwing the net is an AC4 attack, and has a range of 4 meters.</t>
  </si>
  <si>
    <t>Type Booster</t>
  </si>
  <si>
    <t>Artificer</t>
  </si>
  <si>
    <t>You create a Type Booster that improves the power of any single Type of your choice. Name the item whatever you’d like. Pokemon add their STAB value to attacks of the chosen type. It costs 800 to use Type Booster.</t>
  </si>
  <si>
    <t>Weaponsmith</t>
  </si>
  <si>
    <t>Over 10 hours, which need not be spent consecutively, you create a Weapon. The Weapon is created with a level equal to your Trainer Level plus Xd6, where X is your DEX modifier, up to a maximum of level 100. The weapon will deal additional damage on an attack equal to the STAB bonus of a Pokemon of its level. Additionally, you may include up to two Crafting Materials into a single weapon. It costs 1500 to use Weaponsmith.</t>
  </si>
  <si>
    <t>Apprentice Craftsman</t>
  </si>
  <si>
    <t>Create a Light Clay (2500), Quick Claw (2800), Flame Orb (3200), or Toxic Orb (3200).</t>
  </si>
  <si>
    <t>Elemental Armaments</t>
  </si>
  <si>
    <t>You may use any Non-Plate Type Booster as a crafting Material for Weaponsmith. This will cause the Weapon to deal Elemental damage matching that of the Type-Booster used, but will lower the Weapon’s default Damage Base by 1. You may include only a single Type Booster into a Weapon.</t>
  </si>
  <si>
    <t>Expert Craftsman</t>
  </si>
  <si>
    <t>Create a Bright Powder (4000), Expert Belt (4000), Shell Bell (3500), or Wide Lens (3500).</t>
  </si>
  <si>
    <t>Flute Smith</t>
  </si>
  <si>
    <t>Choose Confusion, Infatuation, or Sleep. You create a flute that, when used, cures the chosen Status on all Pokemon or Trainers within 3 meters. A flute may only be activated once per day. It costs 550 to use Flute Smith.</t>
  </si>
  <si>
    <t>Incense Maker</t>
  </si>
  <si>
    <t>Create a Full Incense, Lax Incense, or Luck Incense. It costs 1200 to use Incense Maker.</t>
  </si>
  <si>
    <t>Create an Item that does nothing in battle, but it can serve as a replacement for a Pokemon’s requirement to evolve if they would need a held item. The item can be named whatever you’d like. Like all other held items that influence evolution, the item disappears after the pokemon evolves. It costs 500 to use the Keepsake Builder Feature.</t>
  </si>
  <si>
    <t>Master Craftsman</t>
  </si>
  <si>
    <t>Kanto</t>
  </si>
  <si>
    <t>Create a Focus Band (4500), Focus Sash (4800), or Life Orb (5500).</t>
  </si>
  <si>
    <t>Protection Charm</t>
  </si>
  <si>
    <t># Pokemon</t>
  </si>
  <si>
    <t>You create a Charm that, when activated, grants the trainer wearing it a Pokemon Ability for X hours, where X is your DEX modifier at the time the Charm was created. The Charm may not be activated for another 24 hours. The ability granted depends on the Item used to craft the Charm, as detailed below. The required Item is destroyed after using Ability Charm. A person may benefit from only a single charm on any given day.
- Razor Claw: Battle Armor 
- Metal Coat: Immunity
- King’s Rock: Inner Focus
- Electririzer: Limber
- Magmarizer: Magma Armor
- Oval Stone: Oblivious
- Reaper Cloth: Own Tempo
- Protector: Sturdy
- Dragon Scale: Vital Spirit
- Deepseascale/Deepseatooth: Water Veil</t>
  </si>
  <si>
    <t>Choose between Attack, Defense, Special Attack, Special Defense or Speed. You create a Held Item that, when released from a Poke Ball, the holder’s chosen Stat is raised 1 Combat Stage. Name the Item whatever you’d like. It costs 1000 to use the Stat Boosters Feature.</t>
  </si>
  <si>
    <t>Stonesmith</t>
  </si>
  <si>
    <t>You may use the listed Stones as crafting Materials for Weaponsmith. Once Daily, on a roll of 16-20 on an Arms Attack using the weapon, you may activate the Stone as a Free Action to cause its listed effect to the attack’s target. Only the first target is affected if there are multiple targets due to a Feature.
- Fire Stone: Burn
- Shiny Stone: Critical Hit
- Leaf Stone: Poison
- Thunderstone: Paralyze
- Water Stone: Confusion
- Everstone: The target’s defense is lowered by 1 CS</t>
  </si>
  <si>
    <t>Stonesmith +</t>
  </si>
  <si>
    <t>You may use the listed Stones as crafting Materials for Weaponsmith. Once Daily, you may activate the Stone’s effect.
- Dawn: You may activate to use an Arm Attack against an adjacent target as an Interrupt, but lower the Damage Base of your attack by 2.
- Dusk: You may activate on a critical hit to have the Sniper ability for that attack.
- Moon: You may activate when declaring an Arms Attack to ignore all Evasion on the target, and bypass Protect or Detect.
- Sun: You may activate when you hit with an arms attack to deal Special damage rather than
Physical damage.</t>
  </si>
  <si>
    <t>Checklist</t>
  </si>
  <si>
    <t>Collector</t>
  </si>
  <si>
    <t>From now on, every 8 different species of Pokemon you own will gain you a trainer level. Your Checklist Value is X, where X is the number of trainer levels you have gained in this way plus your DEX modifier.</t>
  </si>
  <si>
    <t>Capture Maniac</t>
  </si>
  <si>
    <t>You make a Capture Roll.</t>
  </si>
  <si>
    <t>Subtract your Checklist Value from your Capture Roll.</t>
  </si>
  <si>
    <t>Assistance</t>
  </si>
  <si>
    <t>Nature</t>
  </si>
  <si>
    <t>Ally makes a Capture Roll.</t>
  </si>
  <si>
    <t>Stoic</t>
  </si>
  <si>
    <t>Your Ally may subtract your Checklist Value from their Capture Roll, and benefits from your Capture Point Max Feature.</t>
  </si>
  <si>
    <t>Capture Maniac +</t>
  </si>
  <si>
    <t>Subtract your Checklist Value from your Capture Roll. This Feature replaces Capture Maniac.</t>
  </si>
  <si>
    <t>Cosplay</t>
  </si>
  <si>
    <t>You disguise yourself as a pokemon and may approach any wild Pokemon with an intelligence capability of 4 or lower. The pokemon you approach is not instantly provoked but may be startled, and will likely react to you as it would to a typical member of the species you are imitating. You may attempt to befriend the Wild as long as you don’t provoke it.</t>
  </si>
  <si>
    <t>Multi Ball</t>
  </si>
  <si>
    <t>You may throw two Poke Ballls at the same time as a Trainer Action. You must target a different Pokemon with each Poke Ball.</t>
  </si>
  <si>
    <t>Obsessive Compulsive</t>
  </si>
  <si>
    <t>You throw a Poke Ball that fails to capture your Quarry.</t>
  </si>
  <si>
    <t>Throw any additional Poke Ball immediately. You may not throw the same Poke Ball that failed on the same turn, even if it was repaired. You may use Obsessive Compulsive only once per turn.</t>
  </si>
  <si>
    <t>Rarest Prize</t>
  </si>
  <si>
    <t>Any shiny pokemon count as two new species for the purposes of leveling and Collector Features, instead of their normal species. Any legendary pokemon, or pokemon with naturally occurring type shifts, count as Four new species for the purposes of leveling and Collector Features, instead of their normal species.</t>
  </si>
  <si>
    <t>Silent Stalker</t>
  </si>
  <si>
    <t>You make no noise as if you had the Stealth Capability, as long as you move no more than half of your max Overland Speed during your turn.</t>
  </si>
  <si>
    <t>Stalk the Prey</t>
  </si>
  <si>
    <t>For the next X rounds, where X is your DEX modifier, if at the end of your turn you have moved no more than half of your max Overland Speed, you gain the Blender capability until the beginning of your next turn.</t>
  </si>
  <si>
    <t>Unshakeable</t>
  </si>
  <si>
    <t>You and your Pokemon are immune to all effects, excluding damage, from Moves used by other Pokemon which would force you to escape or switch Pokemon.</t>
  </si>
  <si>
    <t>Wilderness Tracker</t>
  </si>
  <si>
    <t>Roll 1d20 and add your DEX and INT modifiers. If the total exceeds 20, you initate an encounter with Pokemon you know to be in the area. If the total exceeds 25, a pokemon you have not captured appears during the encounter.</t>
  </si>
  <si>
    <t>Zeal</t>
  </si>
  <si>
    <t>You use Capture Maniac or Capture Maniac +.</t>
  </si>
  <si>
    <t>Subtract an additional X from your roll, where X is +1 for every 8 different species of Pokemon you own.</t>
  </si>
  <si>
    <t>Pokedex Modifications</t>
  </si>
  <si>
    <t>Engineer</t>
  </si>
  <si>
    <t>You may alter the Pokedex to have a Radar that works at a great range. You may alter that value from anywhere between a 5m radius to a 50m radius. The Pokedex can also identify how many wilds the radar detects and which direction they are. The radar cannot detect Pokemon who are not moving.</t>
  </si>
  <si>
    <t>Mech Arm</t>
  </si>
  <si>
    <t>You now have a mechanical arm you can wear over either your right or left arm. Add 2 points to your Strength stat. The Mech Arm has extending poles that can support the Arm’s weight when you are getting tired. The arm weighs 40 pounds.</t>
  </si>
  <si>
    <t>Johto</t>
  </si>
  <si>
    <t>A Trainer or Pokemon.</t>
  </si>
  <si>
    <t>Use the move Bullet Punch. Use either your DEX or INT modifiers as your Attack stat.</t>
  </si>
  <si>
    <t>Use the move Drill Run. Use either your DEX or INT modifiers as your Attack stat.</t>
  </si>
  <si>
    <t>Hacker</t>
  </si>
  <si>
    <t>You can access any information on any computer and make the computer do whatever you want, as long as the computer is capable of the thing you want it to do. If an encrypter wishes to contest hacking, they must have at least 20 INT. If they do, they must roll higher than you do on 1d20, adding their INT modifier while you add your INT modifier. GM decides the contesting stats. If they succeed, you may not use whatever you tried to hack into.</t>
  </si>
  <si>
    <t>Learning Curve</t>
  </si>
  <si>
    <t>You make a roll that uses your INT modifier.</t>
  </si>
  <si>
    <t>You may add X to your INT modifier for the next five minutes. X is the total of different Pokemon owned in your Pokedex divided by 10.</t>
  </si>
  <si>
    <t>Use the move Meteor Mash. Use either your DEX or INT modifiers as your Attack stat.</t>
  </si>
  <si>
    <t>Pokeball Traps</t>
  </si>
  <si>
    <t>Your Pokeballs.</t>
  </si>
  <si>
    <t>At any given time, you may have X of your Pokeballs marked to be usable by Pokeball traps. X is your INT modifier. Applying or removing a modification to make a Pokeball usable with Pokeball Traps takes 10 minutes. Set or throw your Pokeball down anywhere. At any time you may, as a trainer action, trigger a Pokeball set by Pokeball Traps to either capture an adjacent Pokemon if it is empty or to release your Pokemon from a filled Pokeball. You may view the battle and give orders to your Pokemon released this way through a camera on your Pokeball.</t>
  </si>
  <si>
    <t>Poke Ball Arm Cannon</t>
  </si>
  <si>
    <t>Your Mech Arm can now fire Poke Balls, to send out your own or capture wilds. When firing any Poke Ball at a wild, subtract 12 from the Poke Ball’s capture rate. Also the Poke Ball deals 1d8 damage to the wild that cannot be reduced by Defense or Special Defense.</t>
  </si>
  <si>
    <t>Poke Bots</t>
  </si>
  <si>
    <t>You can make small remote controlled pokemon robots for 1000 that is .5m tall, of any species or general appearance of your choice. It can move 5m per turn and can hold any small object. Pokemon with the Wired capability that you own do not need to make a roll to possess one of your Pokebots. By spending additional money upon each use of this feature, you may add additional abilities to the Pokebot (up to three abilities per Pokebot). Basic Pokebots have 20 HP and take Super-Effective damage from Fire, Electric, Ground and Rock Moves, unless possessed by a Wired Pokemon, in which case the Pokebot’s Type is the same as the possessing Pokemon.
-Additional Features: Camera (1000), Video Camera (2000), On-Board GPS (1500), Radio (1000), Computer (2500) Motion Sensing Alarm System (1750), Additional HP (1 per 1 HP, up to a maximum of 150), Self-Detonation (500) Deals 1d20 Normal damage in a 1m Burst against Defense, destroys the Pokebot. (500 more for each additional 1d20, up to a maximum of 3d20) (250 more per additional 1m of Burst, up to a maximum 5m) (500 to change its damage to Steel, Fire or Electric Type). Only one Pokebot may be detonated per turn. Detonation ejects any Pokemon possessing the Pokebot and sets them to -50% HP.</t>
  </si>
  <si>
    <t>Raft Arm</t>
  </si>
  <si>
    <t>Hoenn</t>
  </si>
  <si>
    <t>Your Mech Arm is now buoyant and has a compartment that reveals a propeller. In water, you can move 1 meter per second or 10 meters per round.</t>
  </si>
  <si>
    <t>Scanner</t>
  </si>
  <si>
    <t>You can see a percentage when you look at a Pokemon that represents how much of its total HP it has remaining.</t>
  </si>
  <si>
    <t>Vehicle Builder</t>
  </si>
  <si>
    <t>You may build a vehicle using the following price guidelines. Your GM will determine how quickly you make the vehicle. Build it to look like whatever you’d like.
For Vehicle Type, you may combine the prices to combine the capabilities and have any combination of the Vehicle Types. For the vehicle’s HP, pay 1 for every 1 HP you’d like it to have. Your vehicle cannot have more then 4,500 HP. It is up to you and your GM to determine when your vehicle is out of power based on what your final product is.</t>
  </si>
  <si>
    <t>You may attach a Melee Weapon Attachment to your Mech Arm. A default Weapon Attachment costs 500, but you may attach Artificer-Crafted Weapon Attachments. You always have the “Weapon of Choice” Feature for Arms Attacks made using your Mech Arm, and you may add your INT modifier to damage rolls instead of STR, DEX, or CON. You cannot be disarmed of your Weapon Attachment, and it may be crafted as being retractable into your Mech Arm.</t>
  </si>
  <si>
    <t>Throwing Master</t>
  </si>
  <si>
    <t>Juggler</t>
  </si>
  <si>
    <t>You gain the feat "Weapon of Choice" in the Short-Ranged weapon of your choice. You may throw Short-Ranged Weapons and Pokeballs an additional X meters, where X is your DEX modifier.</t>
  </si>
  <si>
    <t>Quick Switch</t>
  </si>
  <si>
    <t>Your Pokemon Faints; or an opponent sends out a Pokemon.</t>
  </si>
  <si>
    <t>You may return or send out a Pokemon as a Free Action. You may perform this Feature on your turn without a Trigger.</t>
  </si>
  <si>
    <t>Bounce Juggle</t>
  </si>
  <si>
    <t>You use a Juggler Feature that removes an item from your possession.</t>
  </si>
  <si>
    <t>The item immediately returns to your hand after the effect is triggered.</t>
  </si>
  <si>
    <t>Bounce Shot</t>
  </si>
  <si>
    <t>A Thrown item hits its intended target or area.</t>
  </si>
  <si>
    <t>The thrown item is bounced a number of meters equal to your DEX modifier in any direction. This can cause your Features to hit targets that are otherwise out of range or to his a second target.</t>
  </si>
  <si>
    <t>Emergency Release</t>
  </si>
  <si>
    <t>You may release a Pokemon as an Interrupt.</t>
  </si>
  <si>
    <t>Enter Like Lightning</t>
  </si>
  <si>
    <t>You release a Pokemon from its Pokeball.</t>
  </si>
  <si>
    <t>Use the move Flash, centered around where you released your Pokemon. For this round, add your DEX modifier to your Pokemon's Speed Stat for the purposes of determining initiative.</t>
  </si>
  <si>
    <t>Fast Draw</t>
  </si>
  <si>
    <t>Once per encounter, you may use an Item on yourself or an allied Trainer or Pokemon as a Free Action.</t>
  </si>
  <si>
    <t>First Blood</t>
  </si>
  <si>
    <t>Your pokemon may use a Move with the Dash keyword as an interrupt as soon as it is sent out. Moves used in this way have the additional effect of pushing the target 5 meters. This consumes your Command action for the round.</t>
  </si>
  <si>
    <t>Use the move Fling. Any item in your possession can count as a Held Item when you use this Move. Use your DEX modifier as your ATK stat.</t>
  </si>
  <si>
    <t>No Hands!</t>
  </si>
  <si>
    <t>You may hide up to 3 Pokeball-sized or smaller items on your person which are undetectable by search. You may activate Pokeballs without the use of your hands.</t>
  </si>
  <si>
    <t>Pokeball Cascade</t>
  </si>
  <si>
    <t>Pokemon you own add half of your DEX mod to their speeds for the purpose of calculating initiative on the turn they are sent out.</t>
  </si>
  <si>
    <t>Quick Switch +</t>
  </si>
  <si>
    <t>Your Pokemon faints; or an opponent sends out a Pokemon.</t>
  </si>
  <si>
    <t>You may return and send out a Pokemon as a Free Action. You may perform this Feature on your turn without a Trigger.</t>
  </si>
  <si>
    <t>Round Trip</t>
  </si>
  <si>
    <t>Your Pokemon uses a Move.</t>
  </si>
  <si>
    <t>You may immediately switch your Pokemon that just performed a Move for another of your Pokemon. You may not issue commands to this Pokemon.</t>
  </si>
  <si>
    <t>Tag In</t>
  </si>
  <si>
    <t>You recall a Pokemon.</t>
  </si>
  <si>
    <t>The next Pokemon you send out is treated as if the recalled Pokemon had used Baton Pass on it.</t>
  </si>
  <si>
    <t>Advanced Design</t>
  </si>
  <si>
    <t>Poke Ball Designer</t>
  </si>
  <si>
    <t>You create a Dusk, Dive, Heal, Luxury, Net, Nest, Quick, Repeat, or Timer Ball. It costs 400 to use Advanced Design.</t>
  </si>
  <si>
    <t>Conditional Advantage</t>
  </si>
  <si>
    <t>You throw a Pokeball.</t>
  </si>
  <si>
    <t>Gender</t>
  </si>
  <si>
    <t>If you would subtract an additional amount due to special circumstances defined by the Pokeball’s type - such as when throwing a Dusk Ball at night - you may subtract your INT modifier from the capture roll.</t>
  </si>
  <si>
    <t>Modifiers</t>
  </si>
  <si>
    <t>Apricorn Shift</t>
  </si>
  <si>
    <t>Any two Apricorns</t>
  </si>
  <si>
    <t>Combine the targeted Apricorns into a single Apricorn of your choice.</t>
  </si>
  <si>
    <t>Apricorn Smith</t>
  </si>
  <si>
    <t>An Apricorn.</t>
  </si>
  <si>
    <t>Roll 1d20 and add your INT modifier. It the total exceeds 12, you change the target Apricorn into its corresponding Pokeball. If the total is 11 or below, you ruin the targeted Apricorn.</t>
  </si>
  <si>
    <t>Ball Modification: Habitat</t>
  </si>
  <si>
    <t>Dive Ball</t>
  </si>
  <si>
    <t>Add one of the following keywords to the targeted Dive Ball: Arctic, Mountain, Desert, Grassland, Rainforest, Forest, Tundra, Taiga, Marsh, Beach, Freshwater, Urban or Cave. Instead of when underwater or underground, the modified Poke Ball subtracts 15 from its Capture Rolls when thrown in an area that corresponds with the keyword chosen. It costs 200 to use Ball Modification: Habitat.</t>
  </si>
  <si>
    <t>Ball Modification: Power</t>
  </si>
  <si>
    <t>Nest Ball</t>
  </si>
  <si>
    <t>/</t>
  </si>
  <si>
    <t>You change the Nest Ball into a Power Ball. It retains the conditional capture modifier of a Nest Ball, but additionally, when a Power Ball captures a target, roll 1d20 and add your INT modifier. On a result of 15 or better, the captured pokemon is raised 1d4 levels upon capture. On a result of 25 or better, the target is raised 2d4 levels upon capture instead. It costs 500 to use Ball Modification: Power.</t>
  </si>
  <si>
    <t>Ball Modification: Type</t>
  </si>
  <si>
    <t>Net Ball</t>
  </si>
  <si>
    <t>You change the Net Ball into a Earth Ball, Haunt Ball, Solid Ball, Heat Ball, Mystic Ball, Air Ball or Mold Ball. The properties of these unique balls are identical to the Net Ball, but instead of affecting Bug and Water types like the Net Ball, these Balls correspond to the following types. Earth Ball; Grass and Ground; Haunt Ball, Dark and Ghost; Solid Ball, Rock and Steel; Heat Ball, Electric and Fire; Mystic Ball, Dragon and Psychic; Air Ball, Flying and Ice; Mold Ball, Poison and Fighting.</t>
  </si>
  <si>
    <t>Booster Seal</t>
  </si>
  <si>
    <t>Any Ball.</t>
  </si>
  <si>
    <t>Choose any numbered Capability. You create a Booster Seal that corresponds to the chosen capability. Pokemon kept within a pokeball with a Booster Seal gain a +2 bonus to the chosen capability if you chose a Movement capability, or +1 if you chose Intelligence, Jump, or Power. It costs 300 to use Booster Seal. Up to three Booster Seals may be applied to a pokeball, but each must raise a different capability.</t>
  </si>
  <si>
    <t>Combat Seal</t>
  </si>
  <si>
    <t>Choose a pokemon stat other than HP. You create a Stat Seal of the chosen stat. Whenever a pokemon with full HP is released from a pokeball with a Stat Seal, the corresponding stat is raised by 1 combat stage. It costs 500 to use Stat Seal. Only one Stat Seal may be applied to a pokeball.</t>
  </si>
  <si>
    <t>Contest Seal</t>
  </si>
  <si>
    <t>You create a Contest Seal. Stat. Pokemon captured in a ball with a Contest Seal get a +1d2 bonus during the Introduction Stage of a contest. It costs 500 to use Contest Seal. Up to three Contest Seals may be applied to a pokeball.</t>
  </si>
  <si>
    <t>Jail Break</t>
  </si>
  <si>
    <t>You may create an additional Seal slot on the target pokeball, or you may remove a Seal thereby opening up a Seal slot. Seals removed in this way are broken and cannot be repaired. You may use this feature to create up to 2 additional Seal slots, up to a maximum of 3 slots.
Mechanics: All Pokeballs have, by default, a single Seal Slot on which seals can be applied. Using their Jail Break feature, Pokeball Designers may add an additional two slots for a total of three.</t>
  </si>
  <si>
    <t>Save Ball</t>
  </si>
  <si>
    <t>Combine a White Apricorn, Red Apricorn, Blue Apricorn, Black Apricorn, Pink Apricorn, Green Apricron and a Yellow Apricorn to make a Save Ball. A Save Ball can capture a pokemon who was felled on the last turn of an encounter. It has no Capture Rate bonuses or penalties.</t>
  </si>
  <si>
    <t>Loyalty Meter</t>
  </si>
  <si>
    <t>Snagger</t>
  </si>
  <si>
    <t>An Owned Pokemon.</t>
  </si>
  <si>
    <t>By pointing your Snag Machine at an owned Pokemon, you may determine the Loyalty of that Pokemon. Loyalty is measured from 0 to 4. Pokemon with Loyalty 0 dislike their trainer, and/or is commonly used for attacking defenseless Pokemon or people. Pokemon with Loyalty 1 are newly caught, previously wild, Pokemon who don’t trust their trainer and/or are used to commit crimes. Pokemon with Loyalty 2 Like their trainer or were traded to their trainer but are used to commit crimes. Pokemon with Loyalty 3 love their trainers and/or were hatched by their trainers. Pokemon with Loyalty 4 have unbreakable bonds with their trainer.</t>
  </si>
  <si>
    <t>Snag!</t>
  </si>
  <si>
    <t>An Owned Pokemon with loyalty 0 or 1.</t>
  </si>
  <si>
    <t>Throw a Poke Ball using your Snag Machine as if the target is a wild Pokemon and roll your 1d100 capture roll, subtracting an additional 5 from your check. If you beat the target’s Capture Rate you have captured the target. The Pokemon is mistrustful towards you but just as mistrusting and just as trainable as any wild you would have caught in the wild.</t>
  </si>
  <si>
    <t>Hate Seeker</t>
  </si>
  <si>
    <t>Ability:</t>
  </si>
  <si>
    <t>Form</t>
  </si>
  <si>
    <t>New Total</t>
  </si>
  <si>
    <t>When using Snag!, subtract an additional 3 from your roll if your target has Loyalty 1 or subtract an additional 10 from your roll if your target has Loyalty 0.</t>
  </si>
  <si>
    <t>Rescued Resolve</t>
  </si>
  <si>
    <t>Your Pokemon with Loyalty 4 who you've Snagged.</t>
  </si>
  <si>
    <t>Whenever a Target deals damage, they deal an additional X damage, where X is your INT modifier.</t>
  </si>
  <si>
    <t>Rescuer</t>
  </si>
  <si>
    <t>When you are using Snag! on a Pokemon with Loyalty 0, it may have Loyalty 2 if you capture it and you want it to.</t>
  </si>
  <si>
    <t>Shadow Berserk</t>
  </si>
  <si>
    <t>Your Owned Pokemon with Loyalty 0, 1, or 2.</t>
  </si>
  <si>
    <t>The target immediately uses the Move Submission, but when applying Weakness/Resistances, treat Submission as having no Elemental Type, hitting for neutral damage. The target may not perform another Move during this round of combat. Using Shadow Berserk makes a Pokemon more prone to disliking its trainer.</t>
  </si>
  <si>
    <t>Shadow Blaze</t>
  </si>
  <si>
    <t>Base</t>
  </si>
  <si>
    <t>The target immediately uses the Move Flamethrower, but when applying Weakness/Resistances, treat Flamethrower as having no Elemental Type, hitting for neutral damage. The target may not perform another Move during this round of combat. Using a Shadow Blaze makes a Pokemon more prone to disliking its trainer.</t>
  </si>
  <si>
    <t>Shadow Bolt</t>
  </si>
  <si>
    <t>The target immediately uses the Move Thunderbolt, but when applying Weakness/Resistances, treat Thunderbolt as having no Elemental Type, hitting for neutral damage. The target may not perform another Move during this round of combat. Using Shadow Bolt makes a Pokemon more prone to disliking its trainer.</t>
  </si>
  <si>
    <t>Shadow Chill</t>
  </si>
  <si>
    <t>Sinnoh</t>
  </si>
  <si>
    <t>The target immediately uses the Move Ice Beam, but when applying Weakness/Resistances, treat Ice Beam as having no Elemental Type, hitting for neutral damage. The target may not perform another Move during this round of combat. Using Shadow Chill makes a Pokemon more prone to dislik- ing its trainer.</t>
  </si>
  <si>
    <t>Shadow Smash</t>
  </si>
  <si>
    <t>The target immediately uses the Move Brick Break, but when applying Weakness/Resistances, treat Brick Break as having no Elemental Type, hitting for neutral damage. The target may not perform another Move during this round of combat. Using a Shadow Smash makes a Pokemon more prone to disliking its trainer.</t>
  </si>
  <si>
    <t>Snag Machine Upgrade</t>
  </si>
  <si>
    <t>The Feature Snag! now has "Daily-Every 5 levels gained, you may perform this Feature another time per day." instead of "Daily."</t>
  </si>
  <si>
    <t>Subtle Break</t>
  </si>
  <si>
    <t>A Pokemon with Loyalty 2.</t>
  </si>
  <si>
    <t>Roll 1d20 and add your INT modifier. If you roll 20 or higher, you may target the Pokemon with Loyalty 2 for the next 3 rounds with Snag!</t>
  </si>
  <si>
    <t>Big Game Hunting</t>
  </si>
  <si>
    <t>Trapper</t>
  </si>
  <si>
    <t>Name the Target as your Quarry. When calculating the Catch Rate of your Quarry, their level is considered to be reduced by X. X is equal to half your DEX modifier. You may only have one Quarry at a time, and may only declare or change your Quarry at the start of a round.</t>
  </si>
  <si>
    <t>Lasso</t>
  </si>
  <si>
    <t>A Pokemon or Trainer.</t>
  </si>
  <si>
    <t>Added</t>
  </si>
  <si>
    <t>Roll 1d20 and add your DEX modifier. On a roll of 12 or higher, the target is Lassoed. A Lassoed target cannot move than 6 meters away from you. A Lassoed pokemon may attempt to end the effect by forfeiting its turn, if it is not Confused, Asleep, or Knocked Out. It then rolls 1d20 plus their Power Capability. On a roll of 14 or higher, the Pokemon breaks free. If targeting a trainer, use half their STR modifier as their power capability.</t>
  </si>
  <si>
    <t>Total</t>
  </si>
  <si>
    <t>Stage</t>
  </si>
  <si>
    <t>Big Game Hunting +</t>
  </si>
  <si>
    <t>Adj.</t>
  </si>
  <si>
    <t>Egg Group</t>
  </si>
  <si>
    <t>Name the Target as your Quarry. When calculating the Catch Rate of your Quarry, their level is considered to be reduced by X. X is equal to your DEX modifier. You may only have one Quarry at a time, and may only declare or change your Quarry at the start of a round. This feature replaces Big Game Hunting.</t>
  </si>
  <si>
    <t>Bring 'em Down</t>
  </si>
  <si>
    <t>Vitamins:</t>
  </si>
  <si>
    <t>A Lassoed Pokemon or Trainer.</t>
  </si>
  <si>
    <t>Roll 1d20 and add your DEX modifier. On a roll of X or higher, the target Pokemon becomes Trapped for a number of rounds equal to half your DEX modifier. X is equal to 10 plus the Pokemon’s Power Capability, or 10 plus half the Trainer’s Str modifier.</t>
  </si>
  <si>
    <t>False Strike</t>
  </si>
  <si>
    <t>You deal damage to your Quarry.</t>
  </si>
  <si>
    <t>When you make attacks with an Arms Feature that would reduce a target to 0 HP or less, you may choose to have the target instead remain at 1 HP.</t>
  </si>
  <si>
    <t>Ninety-Caliber Net</t>
  </si>
  <si>
    <t>You obtain a Net Cannon which may be used to launch Weighted Nets, at a distance of 10 meters. Additionally, you may use Curve Ball and Bean Ball with Nets launched from the Net Cannon as if they were pokeballs.</t>
  </si>
  <si>
    <t>Pheromone Spray</t>
  </si>
  <si>
    <t>The target Pokemon becomes Infatuated with the nearest Pokemon of the opposite gender.</t>
  </si>
  <si>
    <t>Stun Trap</t>
  </si>
  <si>
    <t>Place a marker on the field adjacent to you. If a pokemon or trainer crosses over that spot on the ground they trigger the Stun Trap. The pokemon or person who triggered the Trap is Paralyzed.</t>
  </si>
  <si>
    <t>Set for Capture</t>
  </si>
  <si>
    <t>You successfully use Bring 'em Down on a Lassoed Pokemon.</t>
  </si>
  <si>
    <t>The target Pokemon's catch rate is increased by 15 for the remainder of the time they are Trapped.</t>
  </si>
  <si>
    <t>Sweet Trap</t>
  </si>
  <si>
    <t>Use the Move Sweet Scent.</t>
  </si>
  <si>
    <t>Tranquilizer</t>
  </si>
  <si>
    <t>Unova</t>
  </si>
  <si>
    <t>Use the move Yawn on a single target within 30 meters. Firing your Tranquilizer Rifle requires a Tranquilizer dose, which can be purchased at Pokemarts for 100. The Rifle holds only one shot at a time, and loading requires a Trainer Action. After successfully falling asleep due to the effects of Tranquilizer, the target becomes immune to Tranquilizer for 6 hours.</t>
  </si>
  <si>
    <t>Yank!</t>
  </si>
  <si>
    <t>A Lassoed Pokemon attempts to use a Move.</t>
  </si>
  <si>
    <t>Roll 1d20. On a result of 1-10, the Pokemon takes damage equal to its STAB value, ignoring stats, and may not use any moves this turn. On a result of 11-20, the Pokemon acts normally.</t>
  </si>
  <si>
    <t>Natural Grace</t>
  </si>
  <si>
    <t>Coordinator</t>
  </si>
  <si>
    <t>Your Pokemon Learn +20% the amount of experience they would gain normally from contests. If you win a Contest, you gain an additional +15% the amount of prize money you normally would.</t>
  </si>
  <si>
    <t>Style and Poise</t>
  </si>
  <si>
    <t>Your Pokemon may have a total number of combined Contest Stats equal to 24. Furthermore, they may gain the effects of any number of Poffins until they reach this maximum. If a Pokemon is traded away to a non-Coordinator, and the Pokemon has more then 20 points of Contest Stats, they do not lose those stats, but their new trainers may not have access to more than 20 Contest Points per Contest.</t>
  </si>
  <si>
    <t>Catch Up!</t>
  </si>
  <si>
    <t>Contest Effect: Replace a keyword on a Contest Move performed by your Pokemon with Catching Up. You may use Catch Up only once per contest.
Battle Effect: Use the move Helping Hand.</t>
  </si>
  <si>
    <t>Crowd's Cheers</t>
  </si>
  <si>
    <t>Contest Effect: Replace a Contest Keyword on a Contest Move performed by your Pokemon with Crowd Pleaser for one round of the Contest. You may use Crowd’s Cheers only once per contest.
Battle Effect: Use the move Encore.</t>
  </si>
  <si>
    <t>Electrifying Performance</t>
  </si>
  <si>
    <t>Contest Effect: Add the Contest Keyword Incredible to a Contest Move performed by the Pokemon this Round.
Battle Effect: The target immediately uses the Move Lock-On as a Free Action. During the target’s turn it may not use any of the following Moves: Moves Sheer Cold, Guillotine, Horn Drill or Fissure. You may still roll to determine additional effects or Critical Hit. This must be declared before the Accuracy Check is made.</t>
  </si>
  <si>
    <t>Judge Blinders</t>
  </si>
  <si>
    <t>Contest Effect: Replace a Contest Keyword on a Contest Move performed by your Pokemon with Special Attention. You may use Judge Blinders only once per contest.
Battle Effect: The target immediately uses the Move Follow Me as its Move Action, it may still shift during its turn during this round of combat.</t>
  </si>
  <si>
    <t>Lead Act</t>
  </si>
  <si>
    <t>Contest Effect: Replace a Contest Keyword on a Contest Move performed by your Pokemon with Quick Set. You may use Lead Act only once per contest.
Battle Effect: Use the move After You.</t>
  </si>
  <si>
    <t>Patience</t>
  </si>
  <si>
    <t>Medals</t>
  </si>
  <si>
    <t>Contest Effect: Replace a Contest Keyword on a Contest Move performed by your Pokemon with Slow Set. You may use Patience only once per contest.
Battle Effect: Use the move Quash.</t>
  </si>
  <si>
    <t>Perfect Performance</t>
  </si>
  <si>
    <t>Your Pokemon who just received First or Second place in a contest.</t>
  </si>
  <si>
    <t>The target gains +30% from the Contest if they came in Second place. They gain +80% experience instead if they came in First place.</t>
  </si>
  <si>
    <t>Voltage Freeze</t>
  </si>
  <si>
    <t>Contest Effect: Replace a Contest Keyword on a Contest Move performed by your Pokemon with either Excitement or Hold That Thought this round. You may use Voltage Freeze only once per contest.
Battle Effect: Your Pokemon gains the keyword “Reliable” on the next Battle Frequency Move it performs during this encounter.</t>
  </si>
  <si>
    <t>Voltage Freeze +</t>
  </si>
  <si>
    <t>Contest Effect: Replace a Contest Keyword on a Contest Move performed by your Pokemon with either Excitement, Hold That Thought, or both. You may use Voltage Freeze+ only once per contest.
Battle Effect: Your Pokemon gains the keyword “Reliable” on the next Battle or Center Frequency moves it performs. This feature replaces Voltage Freeze.</t>
  </si>
  <si>
    <t>You Call That Impressive?</t>
  </si>
  <si>
    <t>Contest Effect: Roll 1d20 and add your CHA modifier. On a result of 13 or higher, add the Contest Keyword Seen Nothing Yet to your pokemon’s Contest Move for this round.
Battle Effect: The target gains one of these effect based on which Move it will be using during this round of combat: If the Move has the keyword Blast or Burst, increase the size of the Blast/Burst by 2. If the Move does not have either of those keywords and is Ranged, increase its range by 4. If the Move is Melee, increase the target’s Speed Capabilities by 4.</t>
  </si>
  <si>
    <t>Beautiful Advantage</t>
  </si>
  <si>
    <t>Beauty Modeler</t>
  </si>
  <si>
    <t>X is your CON modifier. Add X to your Pokemon’s appearance appeal in the first round of a Beauty Contest. Your Pokemon are Beautiful. All of your Pokemon with Loyalty 2 or higher may be targeted as if they have a Beauty Ribbon, but do not actually have one. Your Pokemon may have up to 20 points in their Beauty Contest Stat, and burn up to 5 points of its Beauty Stat on a single move.</t>
  </si>
  <si>
    <t>Beautiful Offense</t>
  </si>
  <si>
    <t>Your Pokemon with a Beauty Contest Ribbon</t>
  </si>
  <si>
    <t>Mark your Pokemon with Beauty Ribbons as “Superior.” When adding stats during level up for Superior Pokemon, while the Pokemon is still yours, you may add to the Pokemon’s Special Attack Stat and ignore Base Relation.</t>
  </si>
  <si>
    <t>Beautiful Grace</t>
  </si>
  <si>
    <t>Your Pokemon or allied Pokemon with a Beauty Ribbon</t>
  </si>
  <si>
    <t>The target gains the Serene Grace Pokemon ability, in addition to the abilities they already have. If the Pokemon already has Serene Grace, this feature has no effect. This effect ends when the Pokemon is recalled</t>
  </si>
  <si>
    <t>Beautiful Pull</t>
  </si>
  <si>
    <t>The target gains the Shadow Tag pokemon ability, in addition to the abilities they already have. If the Pokemon already has Shadow Tag, this feature has no effect. This effect ends when the Pokemon is recalled.</t>
  </si>
  <si>
    <t>Beautiful Shine</t>
  </si>
  <si>
    <t>ATK</t>
  </si>
  <si>
    <t>The target gains the Magic Guard pokemon ability, in addition to the abilities they already have. If the Pokemon already has Magic Guard, this feature has no effect. This effect ends when the Pokemon is recalled</t>
  </si>
  <si>
    <t>Beautiful Skin</t>
  </si>
  <si>
    <t>The target gains the Marvel Scale Pokemon ability, in addition to the abilities they already have. If the Pokemon already has Marvel Scale, this feature has no effect. This effect ends when the Pokemon is recalled</t>
  </si>
  <si>
    <t>Beauty's Allies</t>
  </si>
  <si>
    <t>Contest Effect: When the target uses a Cute Move or a Cool Move in a Contest, you may choose to have the Move raise the Voltage.
Battle Effect: Once per combat, if the target uses a Move that has a Beauty Contest Type, the Move needs -2 to hit.</t>
  </si>
  <si>
    <t>Beauty's New Allies</t>
  </si>
  <si>
    <t>When the target uses a Smart Move or Tough Move in a Contest, you may choose to have the Move not lower the Voltage.</t>
  </si>
  <si>
    <t>Dangerous Allure</t>
  </si>
  <si>
    <t>Your Pokemon with at least one Beauty Ribbon have the Alluring capability. When you, your Pokemon, an ally or ally’s pokemon, target any wild Pokemon who has attacked one of your Pokemon affected by Dangerous Allure within the same round, or last round, of combat, the Accuracy Check is -2.</t>
  </si>
  <si>
    <t>Fabulous Max</t>
  </si>
  <si>
    <t>Max HP</t>
  </si>
  <si>
    <t>Your Pokemon with at least 15 in their Beauty Stat</t>
  </si>
  <si>
    <t>When the target uses a Move that has a Beauty Contest Type, the move gains the keyword Burst with a size of 2 if Melee, or Blast with a size of 2 if ranged. If the move is already a Burst or Blast, increase the size of the Move’s Range by 2. This Feature may only be applied once per move.</t>
  </si>
  <si>
    <t>Mind Makeover</t>
  </si>
  <si>
    <t>Your Pokemon or allied Pokemon.</t>
  </si>
  <si>
    <t>Roll 1d20 and add your CON modifier. If your result is 16 or greater, you may change the target's Nature to Bashful, Modest, Mild, Rash, or Quiet.</t>
  </si>
  <si>
    <t>Ravishing Style</t>
  </si>
  <si>
    <t>DEF</t>
  </si>
  <si>
    <t>Contest Effect: When the target uses a Beauty Move, roll an additional 1d4 during the appeal.
Battle Effect: When the target uses a Move that has a Beauty Contest Type, the Move raises the target’s Special Attack 1 Combat Stage.</t>
  </si>
  <si>
    <t>Stage Notation</t>
  </si>
  <si>
    <t>Choreographer</t>
  </si>
  <si>
    <t>Once per contest, when one of your Pokemon performs a Song Move, roll +1d6 during that appeal. Once per contest, when one of your Pokemon performs a Dance Move, roll +1d6 during that appeal.</t>
  </si>
  <si>
    <t>Writing New Parts</t>
  </si>
  <si>
    <t>A Move on a Pokemon's Move List</t>
  </si>
  <si>
    <t>Writing New Parts makes the target Move a “Song Move,” or a “Dance Move,” but only for that Pokemon. Writing New Parts may not make more then five different Moves a Song Move or a Dance Move for a single Pokemon. You can make a new Move a Song Move or Dance Move, even if you already have five total Song Moves and Dance Moves made with Writing New Parts, as long as an older Move is no longer a Song Move/Dance Move. Moves can be Song and Dance Moves, but will count as two, when counting the total of five Song/Dance Moves. When counting the five Song and Dance Moves, ignore those considered Song/Dance Moves listed in the Choreographer Mechanics.
The following Moves are considered “Dance Moves”: Acrobatics, Attract, Dragon Dance, Entrainment, Featherdance, Fiery Dance, Lunar Dance, Petal Dance, Rain Dance, Rapid Spin, Role Play, Swords Dance, Teeter Dance, Quiver Dance, Work Up
The following Moves are considered “Song Moves”: Chatter, Belly Drum, Bug Buzz, Echoed Voice, Grasswhistle, Growl, Heal Bell, Hyper Voice, Metal Sound, Perish Song, Relic Song, Roar, Roar of Time, Round, Screech, Sing, Snarl, Snore, Supersonic, Synchronoise, Uproar</t>
  </si>
  <si>
    <t>Acrobatic Steps</t>
  </si>
  <si>
    <t>Ledgendary</t>
  </si>
  <si>
    <t>For the remainder of the encounter, you have +3 Evasion. Acrobatic Steps may only be used once per encounter.</t>
  </si>
  <si>
    <t>Benesh Script</t>
  </si>
  <si>
    <t>One of your Pokemon performing a Dance Move, with a Melee Range, in battle and another Pokemon with a line of sight to your Pokemon.</t>
  </si>
  <si>
    <t>Roll 1d20 and add your CON modifier. On a result of 16 or better, the Pokemon you target will perform the same Dance Move that your Pokemon used during their next action. It may choose new targets. If the other target is an owned Pokemon, or has an Intelligence 5 or higher it may ignore Benesh Script.</t>
  </si>
  <si>
    <t>Dazzling the Stage</t>
  </si>
  <si>
    <t>One of your Pokemon performing a Song Move or Dance Move in battle</t>
  </si>
  <si>
    <t>Choose another Song Move or Dance Move without a Damage Dice Roll on the target’s Move List. Add its effects to the Song Move or Dance Move the Pokemon is using, then it is Exhausted. Any effects that set a target to a certain HP cannot be used with Dazzling The Stage and any effects that make Hazards or Walls cannot be used with Dazzling The Stage. A Move modified by Dazzling The Stage cannot be combined through the use of Tag Battler Features.</t>
  </si>
  <si>
    <t>Demiflat Vibrato</t>
  </si>
  <si>
    <t>When your Pokemon would have any of its Combat Stages lowered by a Move with a Damage Dice Roll used by a foe, the foe must have rolled at least a 19 during accuracy check for it to successfully lower your Pokemon’s Combat Stages. When your Pokemon use a Song Move, anything targeting them during the same round of combat must roll +1 to hit once per encounter.</t>
  </si>
  <si>
    <t>Eskhol Stance</t>
  </si>
  <si>
    <t>When your Pokemon use a Dance Move, they cannot be Pushed or Flinched during that round of Combat. When your Pokemon are Paralyzed, if they use a Dance Move you may treat its next Paralyze check as a 16 once per encounter.</t>
  </si>
  <si>
    <t>Fortissimo Leap</t>
  </si>
  <si>
    <t>Your Pokemon uses the Song Move or Dance Move twice during their Move action, then is Exhausted for 2 rounds of Combat. The target cannot be returned to a Poke Ball for 2 rounds of Combat. If the Pokemon uses a Move with Exhaust, it is Exhausted for an additional 2 turns.</t>
  </si>
  <si>
    <t>Mirror Staccato</t>
  </si>
  <si>
    <t>One of your Pokemon performing a Song Move, with at least one target, in battle</t>
  </si>
  <si>
    <t>The Song Move forces any targets to use a Move with a Damage Dice Roll on the Pokemon using the Song Move during any target’s next turn. If your Pokemon is successfully hit during any target’s turn during the next round of combat, reduce the damage by your CON modifier. If any targets of the Song Move are owned Pokemon, or have an Intelligence 5 or higher it may ignore Mirror Staccato.</t>
  </si>
  <si>
    <t>Rising Accompaniment</t>
  </si>
  <si>
    <t>One of your Pokemon performing a Song move, with no Damage Dice Roll, in battle</t>
  </si>
  <si>
    <t>SATK</t>
  </si>
  <si>
    <t>The Song Move may be used by any allied Pokemon as its Move action for the rest of the round of combat, if, on any allied Pokemon’s turn, they roll 8 or better on 1d20. Do not ignore Frequency for any allied Pokemon who may have used an EOT, Battle or Center Song Move during any previous round of combat. If an allied Pokemon fails the roll to use the Song Move, it may still make its normal Move action.</t>
  </si>
  <si>
    <t>Teamwork Chorus</t>
  </si>
  <si>
    <t>During the next round of combat, all allied Trainers and Pokemon within 10 meters of you either deal X more damage while using Moves or Features that have Damage Dice Rolls or take X less damage from Moves or Features that have Damage Dice Rolls. X is your CON modifier, but cannot exceed 5.</t>
  </si>
  <si>
    <t>Wachman Flair</t>
  </si>
  <si>
    <t>Once per Contest, when one of your Pokemon uses a Dance Move and if the Pokemon would get a STAB bonus using the Move during combat, you may raise any single judge's voltage one level.</t>
  </si>
  <si>
    <t>Cool Advantage</t>
  </si>
  <si>
    <t>Cool Trainer</t>
  </si>
  <si>
    <t>X is your CHA modifier. Add X to your Pokemon’s appearance appeal in the first round of a Cool Contest. Your Pokemon are Cool. All of your Pokemon with Loyalty 2 or higher may be targeted as if they have a Cool Ribbon, but do not actually have one. Your Pokemon may have up to 20 points in their Cool Contest Stat, and burn up to 5 points of its Cool Stat on a single move.</t>
  </si>
  <si>
    <t>Cool Offense</t>
  </si>
  <si>
    <t>Your Pokemon with a Cool Contest Ribbon</t>
  </si>
  <si>
    <t>Mark your Pokemon with Cool Ribbons as “Unleashed.” When adding stats during level up for Unleashed Pokemon, while the Pokemon is still yours, you may add to the Pokemon’s Attack Stat and ignore Base Relation.</t>
  </si>
  <si>
    <t>#</t>
  </si>
  <si>
    <t>Cool Break</t>
  </si>
  <si>
    <t>Evasion Bonuses</t>
  </si>
  <si>
    <t>Your Pokemon or allied Pokemon with a Cool Ribbon</t>
  </si>
  <si>
    <t>The target gains the Mold Breaker Pokemon ability, in addition to the abilities they already have. If the Pokemon already has Mold Breaker, this feature has no effect. This effect ends when the Pokemon is recalled.</t>
  </si>
  <si>
    <t>Cool Defiance</t>
  </si>
  <si>
    <t>SDEF</t>
  </si>
  <si>
    <t>The target gains the Defiant Pokemon ability, in addition to the abilities they already have. If the Pokemon already has Defiant, this feature has no effect. This effect ends when the Pokemon is recalled.</t>
  </si>
  <si>
    <t>Cool Eye</t>
  </si>
  <si>
    <t>Seen</t>
  </si>
  <si>
    <t>Caught</t>
  </si>
  <si>
    <t>The target gains the Sniper pokemon ability, in addition to the abilities they already have. If the Pokemon already has Sniper, this feature has no effect. This effect ends when the Pokemon is recalled.</t>
  </si>
  <si>
    <t>Cool Stare</t>
  </si>
  <si>
    <t>Bulbasaur</t>
  </si>
  <si>
    <t>Aipom</t>
  </si>
  <si>
    <t>The target gains the Intimidate Pokemon ability, in addition to the abilities they already have. If the Pokemon already has Intimidate, this feature has no effect. This effect ends when the Pokemon is recalled.</t>
  </si>
  <si>
    <t>Cool's Allies</t>
  </si>
  <si>
    <t>Vs ATK</t>
  </si>
  <si>
    <t>Mightyena</t>
  </si>
  <si>
    <t>Contest Effect: When the target uses a Beauty Move or a Tough Move in a Contest, you may choose to have the Move raise the Voltage.
Battle Effect: Once per combat, if the target uses a Move that has a Cool Contest Type, the Move needs -2 to hit.</t>
  </si>
  <si>
    <t>Cool's New Allies</t>
  </si>
  <si>
    <t>When the target uses a Smart Move or Cute Move in a Contest, you may choose to have the Move not lower the Voltage.</t>
  </si>
  <si>
    <t>Crazy Awesome</t>
  </si>
  <si>
    <t>Your Pokemon with at least 15 in their Cool Stat</t>
  </si>
  <si>
    <t>SPD</t>
  </si>
  <si>
    <t>Contest Effect: When the target uses a Cool Move, roll an additional 1d4 during the appeal.
Battle Effect: When the target uses a Move that has a Cool Contest Type, the Move raises the target’s Attack 1 Combat Stage.</t>
  </si>
  <si>
    <t>Leaders of the Pack</t>
  </si>
  <si>
    <t>Your Pokemon with at least 2 Cool Ribbons and a Cool Stat of 15 or higher have the Capability Pack Mon.</t>
  </si>
  <si>
    <t>Raditude</t>
  </si>
  <si>
    <t>Your Pokemon or an ally's Pokemon</t>
  </si>
  <si>
    <t>Roll 1d20 and add your CHA modifier. If your result is 16 or greater, you may change the target's Nature to Desperate, Lonely, Adamant, Naughty, or Brave.</t>
  </si>
  <si>
    <t>Ivysaur</t>
  </si>
  <si>
    <t>Rule of Cool</t>
  </si>
  <si>
    <t>Ambipom</t>
  </si>
  <si>
    <t>Scraggy</t>
  </si>
  <si>
    <t>Venusaur</t>
  </si>
  <si>
    <t>Deerling</t>
  </si>
  <si>
    <t>Scrafty</t>
  </si>
  <si>
    <t>Chikorita</t>
  </si>
  <si>
    <t>When the target uses a Move with a Cool Contest Type, that move cannot be Intercepted or Interrupted.</t>
  </si>
  <si>
    <t>Sawsbuck</t>
  </si>
  <si>
    <t>Cute Advantage</t>
  </si>
  <si>
    <t>Sneasel</t>
  </si>
  <si>
    <t>Cute Idol</t>
  </si>
  <si>
    <t>Bayleef</t>
  </si>
  <si>
    <t>Teddiursa</t>
  </si>
  <si>
    <t>Weavile</t>
  </si>
  <si>
    <t>Meganium</t>
  </si>
  <si>
    <t>Ursaring</t>
  </si>
  <si>
    <t>Pawniard</t>
  </si>
  <si>
    <t>X is your CHA modifier. Add X to your Pokemon’s appearance appeal in the first round of a Cute Contest. Your Pokemon are Cute. All of your Pokemon with Loyalty 2 or higher may be targeted as if they have a Cute Ribbon, but do not actually have one. Your Pokemon may have up to 20 points in their Cute Contest Stat, and burn up to 5 points of its Cute Stat on a single move.</t>
  </si>
  <si>
    <t>Treecko</t>
  </si>
  <si>
    <t>Cute Moves</t>
  </si>
  <si>
    <t>Lickitung</t>
  </si>
  <si>
    <t>Bisharp</t>
  </si>
  <si>
    <t>Your Pokemon with a Cute Contest Ribbon</t>
  </si>
  <si>
    <t>Grovyle</t>
  </si>
  <si>
    <t>Lickilicky</t>
  </si>
  <si>
    <t>Mark your Pokemon with Cute Ribbons as “Speedy.” When adding stats during level up for Speedy Pokemon, while the Pokemon is still yours, you may add to the Pokemon’s Speed Stat and ignore Base Relation.</t>
  </si>
  <si>
    <t>Zorua</t>
  </si>
  <si>
    <t>Cute Chance</t>
  </si>
  <si>
    <t>Sceptile</t>
  </si>
  <si>
    <t>Munchlax</t>
  </si>
  <si>
    <t>Vs SATK</t>
  </si>
  <si>
    <t>Zoroark</t>
  </si>
  <si>
    <t>Your Pokemon or allied Pokemon with a Cute Ribbon</t>
  </si>
  <si>
    <t>The target gains the Super Luck pokemon ability, in addition to the abilities they already have. If the Pokemon already has Super Luck, this feature has no effect. This effect ends when the Pokemon is recalled.</t>
  </si>
  <si>
    <t>Turtwig</t>
  </si>
  <si>
    <t>Cute Charm</t>
  </si>
  <si>
    <t>Snorlax</t>
  </si>
  <si>
    <t>Misdreavus</t>
  </si>
  <si>
    <t>Likes</t>
  </si>
  <si>
    <t>The target gains the Cute Charm pokemon ability, in addition to the abilities they already have. If the Pokemon already has Cute Charm, this feature has no effect. This effect ends when the Pokemon is recalled.</t>
  </si>
  <si>
    <t>Cute Feet</t>
  </si>
  <si>
    <t>The target gains the Quick Feet pokemon ability, in addition to the abilities they already have. If the Pokemon already has Quick Feet, this feature has no effect. This effect ends when the Pokemon is recalled.</t>
  </si>
  <si>
    <t>Cute Find</t>
  </si>
  <si>
    <t>The target gains the Pick Up pokemon ability, in addition to the abilities they already have. If the Pokemon already has Pick Up, this feature has no effect. This effect ends when the Pokemon is recalled.</t>
  </si>
  <si>
    <t>Cute's Allies</t>
  </si>
  <si>
    <t>Grotle</t>
  </si>
  <si>
    <t>Burmy</t>
  </si>
  <si>
    <t>Contest Effect: When the target uses a Beauty Move or a Smart Move in a Contest, you may choose to have the Move raise the Voltage.
Battle Effect: Once per combat, if the target uses a Move that has a Cute Contest Type, the Move needs -2 to hit.</t>
  </si>
  <si>
    <t>Cute's New Allies</t>
  </si>
  <si>
    <t>When the target uses a Cool Move or Tough Move in a Contest, you may choose to have the Move not lower the Voltage.</t>
  </si>
  <si>
    <t>Dainty</t>
  </si>
  <si>
    <t>Your Pokemon with at least 15 in their Cute Stat</t>
  </si>
  <si>
    <t>Contest Effect: When the target uses a Cute Move, roll an additional 1d4 during the appeal.
Battle Effect: When the target uses a Move that has a Cute Contest Type, the Move raises the target’s Speed 1 Combat Stage.</t>
  </si>
  <si>
    <t>Diversion Tactics</t>
  </si>
  <si>
    <t>Dislikes</t>
  </si>
  <si>
    <t>Your Pokemon with a Cute Ribbon</t>
  </si>
  <si>
    <t>As long as your Pokemon has not yet performed a Move this round during Combat, they immediately perform one of the following Moves: Captivate, Charm, Fake Tears, or Tickle</t>
  </si>
  <si>
    <t>Held Item:</t>
  </si>
  <si>
    <t>Infantilization</t>
  </si>
  <si>
    <t>Roll 1d20 and add your CHA modifier. If your result is 16 or greater, you may change the target's Nature to Serious, Timid, Hasty, Jolly, or Naive.</t>
  </si>
  <si>
    <t>Too Cute to Hurt</t>
  </si>
  <si>
    <t>Your Pokemon with at least two Cute Ribbons is targeted by an attack.</t>
  </si>
  <si>
    <t xml:space="preserve"> Roll 1d20 and your CHA modifier. If the result is 16 or greater, your Pokemon convinces the attacker to target a different Pokemon. The attacker keeps their accuracy roll, and must use the same move, but it can choose its new target. If there are no other available targets, the feature fails.</t>
  </si>
  <si>
    <t>Simple Accessory</t>
  </si>
  <si>
    <t>Fashion Designer</t>
  </si>
  <si>
    <t>Create an Accessory. When worn, the accessory adds +1 Appeal during the Introduction Stage of a Contest. It costs 300 to use Simple Accessory.
Mechanics: Pokemon and Trainers alike can each equip and benefit from a maximum of 3 Accessories. Clothing Piece items count as Accessories, but may only be equipped and activated by Trainers. Conversely, Held-Items can only be equipped and activated by Pokemon, unless the Held-Item is also a Clothing Piece.</t>
  </si>
  <si>
    <t>Sparkles and Glitter</t>
  </si>
  <si>
    <t>Your Pokemon entering a Contest.</t>
  </si>
  <si>
    <t>Add +X to the Pokemon's Appeal during the Introduction Stage, where X is the number of Fashion Designer accessories made by you being worn by the target.</t>
  </si>
  <si>
    <t>Mismagius</t>
  </si>
  <si>
    <t>Ability Design</t>
  </si>
  <si>
    <t>Torterra</t>
  </si>
  <si>
    <t>Wormadam</t>
  </si>
  <si>
    <t>Shuppet</t>
  </si>
  <si>
    <t>Snivy</t>
  </si>
  <si>
    <t>Choose a Pokemon Ability known by a Pokemon you own. You create an Ability Design Held-Item that may be activated once per day. When activated, the holder gains the holder gains the chosen ability for 5 rounds. You may not copy Wonder Guard with Ability Design. It costs 3500 to use Ability Design.</t>
  </si>
  <si>
    <t>Mothim</t>
  </si>
  <si>
    <t>Capability Design</t>
  </si>
  <si>
    <t>Banette</t>
  </si>
  <si>
    <t>Servine</t>
  </si>
  <si>
    <t>Nincada</t>
  </si>
  <si>
    <t>Drifloon</t>
  </si>
  <si>
    <t>Serperior</t>
  </si>
  <si>
    <t>Ninjask</t>
  </si>
  <si>
    <t>Drifblim</t>
  </si>
  <si>
    <t>Choose a numbered Capability. You create a Capability Design Held-Item that, when activated, adds +2 to the chosen Capability for five minutes. If you chose the Intelligence or Power Capabilities, add only +1 for 5 minutes, and may not raise Intelligence or Power above 7. A Pokemon may not benefit from multiple bonuses to the same Capability from a Capability Design item. Once activated a third time, the Accessory breaks. It costs 550 to use Capability Design.</t>
  </si>
  <si>
    <t>Charmander</t>
  </si>
  <si>
    <t>Designed Stability</t>
  </si>
  <si>
    <t>Shedinja</t>
  </si>
  <si>
    <t>Yamask</t>
  </si>
  <si>
    <t>Charmeleon</t>
  </si>
  <si>
    <t>Paras</t>
  </si>
  <si>
    <t>Whenever you create an Accessory or Clothing item that has a limited number of uses, you may pay an additional 500 to instead create that accessory as a Stable Accessory. Stable Accessories and Clothing do not break, but may only be activated once per day.</t>
  </si>
  <si>
    <t>Cofagrigus</t>
  </si>
  <si>
    <t>Designed Volatility</t>
  </si>
  <si>
    <t>Charizard</t>
  </si>
  <si>
    <t>Parasect</t>
  </si>
  <si>
    <t>Pansage</t>
  </si>
  <si>
    <t>Whenever you create a Fashion Designer item that has a limited number of uses, you may pay an additional 200 to instead create that accessory as a Volatile Accessory. Volatile Accessories do not break after a set number of uses; instead, each time they are activated, you must roll 1d20. If you roll less than 5, the accessory or clothing item loses all its abilities.</t>
  </si>
  <si>
    <t>Item Stylist</t>
  </si>
  <si>
    <t>An Item.</t>
  </si>
  <si>
    <t>The Targetted item adds +1 Appeal during the introduction stage of a Contest if equipped. If the targetted item was not already an Accessory, it becomes an Accessory. You may not target the same item multiple times with Item Stylist.</t>
  </si>
  <si>
    <t>Lucky Tailor</t>
  </si>
  <si>
    <t>You create a Lucky Piece, which is a Clothing Piece. The Lucky Item may be used to roll 1d20 and add the result to any roll made as a result of a trainer action taken by the wearer. Once activated a third time, the Lucky Piece breaks. A Trainer may benefit from a Lucky Piece only once each round. It costs 550 to use Lucky Tailor.</t>
  </si>
  <si>
    <t>Move Accessory</t>
  </si>
  <si>
    <t>Pts Left:</t>
  </si>
  <si>
    <t>Choose a Pokemon Move known by a Pokemon you own. You create a Move Accessory that may be activated once per day to simulate the Chosen move while in a Contest. Once activated a third time, the Move Accessory loses all its abilities. It costs 400 to use Move Accessory.</t>
  </si>
  <si>
    <t>Practical Tailor</t>
  </si>
  <si>
    <t>Choose a Trainer Stat. You create a Stat Piece, which is a Clothing Piece. When activated, it adds +1 to the chosen stat’s Modifier for five minutes. Once activated a third time, the Stat Piece loses all its abilities. A Trainer may not benefit from multiple pieces of Stat Tailor that add to the same Trainer Stat at the same time. It costs 550 to use Practical Tailor.</t>
  </si>
  <si>
    <t>Style Accessory</t>
  </si>
  <si>
    <t>Cyndaquil</t>
  </si>
  <si>
    <t>Venonat</t>
  </si>
  <si>
    <t>Simisage</t>
  </si>
  <si>
    <t>Quilava</t>
  </si>
  <si>
    <t>Venomoth</t>
  </si>
  <si>
    <t>Choose a Contest Stat. You create a Type Accessory that, when worn, adds +1 to the appeal roll of any moves of the chosen Contest Type. A Pokemon or Trainer may not benefit from multiple Type Accessories that add to the same Contest Stat. It costs 500 to use Type Accessory.</t>
  </si>
  <si>
    <t>Pansear</t>
  </si>
  <si>
    <t>Style Tailor</t>
  </si>
  <si>
    <t>Typhlosion</t>
  </si>
  <si>
    <t>Ledyba</t>
  </si>
  <si>
    <t>Simisear</t>
  </si>
  <si>
    <t>Torchic</t>
  </si>
  <si>
    <t>Choose a Contest Stat. You create a Type Piece, which is a Clothing Piece, that adds +X to the chosen Contest Stat, where X is your base CHA modifier at the time you make the clothing. These Contest Stat Points may be burned when using a move through a Feature or Accessory to add to the Appeal score. A Trainer may not benefit from multiple pieces of Type Piece that add to the same Contest Stat at the same time. It costs 800 to use Style Tailor.</t>
  </si>
  <si>
    <t>Smart Advantage</t>
  </si>
  <si>
    <t>Smart Teacher</t>
  </si>
  <si>
    <t>X is your CHA modifier. Add X to your Pokemon’s appearance appeal in the first round of a Smart Contest. Your Pokemon are Smart. All of your Pokemon with Loyalty 2 or higher may be targeted as if they have a Smart Ribbon, but do not actually have one. Your Pokemon may have up to 20 points in their Smart Contest Stat, and burn up to 5 points of its Smart Stat on a single move.</t>
  </si>
  <si>
    <t>Ledian</t>
  </si>
  <si>
    <t>Smart Defense</t>
  </si>
  <si>
    <t>Panpour</t>
  </si>
  <si>
    <t>Combusken</t>
  </si>
  <si>
    <t>Your Pokemon with a Smart Contest Ribbon.</t>
  </si>
  <si>
    <t>Spinarak</t>
  </si>
  <si>
    <t>Mark your Pokemon with Smart Ribbons as “Aware.” When adding stats during level up for Aware Pokemon, while the Pokemon is still yours, you may add to the Pokemon’s Special Defense Stat and ignore Base Relation.</t>
  </si>
  <si>
    <t>Intelligent Design</t>
  </si>
  <si>
    <t>Simipour</t>
  </si>
  <si>
    <t>Blaziken</t>
  </si>
  <si>
    <t>Ariados</t>
  </si>
  <si>
    <t>Farfetch'd</t>
  </si>
  <si>
    <t>Roll 1d20 and add your CHA modifier. If your result is 16 or greater, you may change the target's Nature to Calm, Gentle, Sassy, Sickly, or Careful.</t>
  </si>
  <si>
    <t>Linguistics Lesson</t>
  </si>
  <si>
    <t>Monthly-Extra use every 5 levels</t>
  </si>
  <si>
    <t>Your Pokemon with high Loyalty, Intelligence 6, and a Smart Ribbon.</t>
  </si>
  <si>
    <t>The target can now speak human languages. Upon activation of Linguistics Lesson, the target will be able to have remedial conversations, but within one week should be able to hold discussion as complicated as your conversations. Linguistics Lesson may target the same Pokemon more then once, teaching a new human language each time.</t>
  </si>
  <si>
    <t>Mental Potential</t>
  </si>
  <si>
    <t>Status:</t>
  </si>
  <si>
    <t>Chimchar</t>
  </si>
  <si>
    <t>Yanma</t>
  </si>
  <si>
    <t>Chatot</t>
  </si>
  <si>
    <t>Your Pokemon with at least 15 in their Smart Stat</t>
  </si>
  <si>
    <t>Monferno</t>
  </si>
  <si>
    <t>Yanmega</t>
  </si>
  <si>
    <t>Contest Effect: When the target uses a Smart Move, roll an additional 1d4 during the appeal.
Battle Effect: When the target uses a Move that has a Smart Contest Type, the Move raises the target’s Special Defense 1 Combat Stage.</t>
  </si>
  <si>
    <t>Dunsparce</t>
  </si>
  <si>
    <t>Schooling</t>
  </si>
  <si>
    <t>Infernape</t>
  </si>
  <si>
    <t>Weekly-Extra use every 5 levels</t>
  </si>
  <si>
    <t>Pineco</t>
  </si>
  <si>
    <t>Miltank</t>
  </si>
  <si>
    <t>Your Pokemon with a Smart Ribbon.</t>
  </si>
  <si>
    <t>Tepig</t>
  </si>
  <si>
    <t>Raise the target's Intelligence Capability 1 level permanently. Schooling may not be used on a Pokemon with a natural Intelligence Capability of 6.</t>
  </si>
  <si>
    <t>Forretress</t>
  </si>
  <si>
    <t>Smart Details</t>
  </si>
  <si>
    <t>Tauros</t>
  </si>
  <si>
    <t>Pignite</t>
  </si>
  <si>
    <t>Surskit</t>
  </si>
  <si>
    <t>Bouffalant</t>
  </si>
  <si>
    <t>Emboar</t>
  </si>
  <si>
    <t>Masquerain</t>
  </si>
  <si>
    <t>Your Pokemon or allied Pokemon with a Smart Ribbon</t>
  </si>
  <si>
    <t>Stantler</t>
  </si>
  <si>
    <t>The target gains the Anticipation Pokemon ability, in addition to the abilities they already have. If the Pokemon already has Anticipation, this feature has no effect. This effect ends when the Pokemon is recalled.</t>
  </si>
  <si>
    <t>Squirtle</t>
  </si>
  <si>
    <t>Smart Focus</t>
  </si>
  <si>
    <t>Kricketot</t>
  </si>
  <si>
    <t>Audino</t>
  </si>
  <si>
    <t>Wartortle</t>
  </si>
  <si>
    <t>Kricketune</t>
  </si>
  <si>
    <t>Spinda</t>
  </si>
  <si>
    <t>Blastoise</t>
  </si>
  <si>
    <t>Combee</t>
  </si>
  <si>
    <t>The target gains the Download Pokemon ability, in addition to the abilities they already have. If the Pokemon already has Download, this feature has no effect. This effect ends when the Pokemon is recalled.</t>
  </si>
  <si>
    <t>Kecleon</t>
  </si>
  <si>
    <t>Smart Planning</t>
  </si>
  <si>
    <t>Totodile</t>
  </si>
  <si>
    <t>Vespiquen</t>
  </si>
  <si>
    <t>Castform</t>
  </si>
  <si>
    <t>Croconaw</t>
  </si>
  <si>
    <t>Dwebble</t>
  </si>
  <si>
    <t>Smeargle</t>
  </si>
  <si>
    <t>Feraligatr</t>
  </si>
  <si>
    <t>Crustle</t>
  </si>
  <si>
    <t>Kangaskhan</t>
  </si>
  <si>
    <t>The target gains the Adaptability Pokemon ability, in addition to the abilities they already have. If the Pokemon already has Adaptability, this feature has no effect. This effect ends when the Pokemon is recalled.</t>
  </si>
  <si>
    <t>Mudkip</t>
  </si>
  <si>
    <t>Smart Skin</t>
  </si>
  <si>
    <t>Karrablast</t>
  </si>
  <si>
    <t>Zangoose</t>
  </si>
  <si>
    <t>Marshtomp</t>
  </si>
  <si>
    <t>Escavalier</t>
  </si>
  <si>
    <t>Seviper</t>
  </si>
  <si>
    <t>The target gains the Filter Pokemon ability, in addition to the abilities they already have. If the Pokemon already has Filter, this feature has no effect. This effect ends when the Pokemon is recalled.</t>
  </si>
  <si>
    <t>Smart's Allies</t>
  </si>
  <si>
    <t>Vs Any</t>
  </si>
  <si>
    <t>Contest Effect: When the target uses a Cute Move or a Tough Move in a Contest, you may choose to have the Move raise the Voltage.
Battle Effect: Once per combat, if the target uses a Move that has a Smart Contest Type, the Move needs -2 to hit.</t>
  </si>
  <si>
    <t>Smart's New Allies</t>
  </si>
  <si>
    <t>When the target uses a Cool Move or Beauty Move in a Contest, you may choose to have the Move not lower the Voltage.</t>
  </si>
  <si>
    <t>Tough Advantage</t>
  </si>
  <si>
    <t>Tough Guy</t>
  </si>
  <si>
    <t>X is your CON modifier. Add X to your Pokemon’s appearance appeal in the first round of a Tough Contest. Your Pokemon are Tough. All of your Pokemon with Loyalty 2 or higher may be targeted as if they have a Tough Ribbon, but do not actually have one. Your Pokemon may have up to 20 points in their Tough Contest Stat, and burn up to 5 points of its Tough Stat on a single move.</t>
  </si>
  <si>
    <t>Swampert</t>
  </si>
  <si>
    <t>Tough Defense</t>
  </si>
  <si>
    <t>Shelmet</t>
  </si>
  <si>
    <t>Shuckle</t>
  </si>
  <si>
    <t>Your Pokemon with a Tough Contest Ribbon</t>
  </si>
  <si>
    <t>Piplup</t>
  </si>
  <si>
    <t>Mark your Pokemon with Tough Ribbons as “Tank.” When adding stats during level up for Tank Pokemon, while the Pokemon is still yours, you may add to the Pokemon’s Defense Stat and ignore Base Relation.</t>
  </si>
  <si>
    <t>Accelgor</t>
  </si>
  <si>
    <t>Burly Start</t>
  </si>
  <si>
    <t>Durant</t>
  </si>
  <si>
    <t>Natural Moves (Level-Up and Egg Moves)</t>
  </si>
  <si>
    <t>Prinplup</t>
  </si>
  <si>
    <t>Joltik</t>
  </si>
  <si>
    <t>Pinsir</t>
  </si>
  <si>
    <t>Empoleon</t>
  </si>
  <si>
    <t>Galvantula</t>
  </si>
  <si>
    <t>Heracross</t>
  </si>
  <si>
    <t>You send out a Pokemon with a Tough Stat of 10 or higher from a Poke Ball.</t>
  </si>
  <si>
    <t>Oshawott</t>
  </si>
  <si>
    <t>Scyther</t>
  </si>
  <si>
    <t>The Pokemon gains Temporary HP equal to their Tough Stat.</t>
  </si>
  <si>
    <t>Carnivine</t>
  </si>
  <si>
    <t>Head Strong</t>
  </si>
  <si>
    <t>Dewott</t>
  </si>
  <si>
    <t>Scizor</t>
  </si>
  <si>
    <t>Maractus</t>
  </si>
  <si>
    <t>Samurott</t>
  </si>
  <si>
    <t>Larvesta</t>
  </si>
  <si>
    <t>Roll 1d20 and add your CON modifier. If your result is 16 or greater, you may change the target's Nature to Stark, Bold, Impish, Lax, or Relaxed.</t>
  </si>
  <si>
    <t>Immovable</t>
  </si>
  <si>
    <t>Tropius</t>
  </si>
  <si>
    <t>Caterpie</t>
  </si>
  <si>
    <t>Volcarona</t>
  </si>
  <si>
    <t>Torkoal</t>
  </si>
  <si>
    <t>Metapod</t>
  </si>
  <si>
    <t>Spearow</t>
  </si>
  <si>
    <t>Your Pokemon with at least 15 in their Tough Stat</t>
  </si>
  <si>
    <t>Heatmor</t>
  </si>
  <si>
    <t>Contest Effect: When the target uses a Tough Move, roll an additional 1d4 during the appeal.
Battle Effect: When the target uses a Move that has a Tough Contest Type, the Move raises the target’s Defense 1 Combat Stage.</t>
  </si>
  <si>
    <t>Butterfree</t>
  </si>
  <si>
    <t>Muscle Up</t>
  </si>
  <si>
    <t>Weekly-Extra use every 15 levels</t>
  </si>
  <si>
    <t>Fearow</t>
  </si>
  <si>
    <t>Qwilfish</t>
  </si>
  <si>
    <t>Raise the target's Power Capability 1 level permanently. Muscle Up may not be used on a Pokemon with a natural Power Capability level of 7.</t>
  </si>
  <si>
    <t>Weedle</t>
  </si>
  <si>
    <t>Tough Blood</t>
  </si>
  <si>
    <t>Doduo</t>
  </si>
  <si>
    <t>Basculin</t>
  </si>
  <si>
    <t>Your Pokemon or allied Pokemon with a Tough Ribbon.</t>
  </si>
  <si>
    <t>Kakuna</t>
  </si>
  <si>
    <t>The target gains the Big Pecks Pokemon ability, in addition to the abilities they already have. If the Pokemon already has Big Pecks, this feature has no effect. This effect ends when the Pokemon is recalled.</t>
  </si>
  <si>
    <t>Dodrio</t>
  </si>
  <si>
    <t>Tough Hide</t>
  </si>
  <si>
    <t>Relicanth</t>
  </si>
  <si>
    <t>Beedrill</t>
  </si>
  <si>
    <t>Hoothoot</t>
  </si>
  <si>
    <t>Corsola</t>
  </si>
  <si>
    <t>Sewaddle</t>
  </si>
  <si>
    <t>Noctowl</t>
  </si>
  <si>
    <t>Luvdisc</t>
  </si>
  <si>
    <t>Swadloon</t>
  </si>
  <si>
    <t>The target gains the Rough Skin Pokemon ability, in addition to the abilities they already have. If the Pokemon already has Rough Skin, this feature has no effect. This effect ends when the Pokemon is recalled.</t>
  </si>
  <si>
    <t>Tough Spirit</t>
  </si>
  <si>
    <t>Taillow</t>
  </si>
  <si>
    <t>Alomomola</t>
  </si>
  <si>
    <t>Leavanny</t>
  </si>
  <si>
    <t>Swellow</t>
  </si>
  <si>
    <t>Lapras</t>
  </si>
  <si>
    <t>Venipede</t>
  </si>
  <si>
    <t>The target gains the Reckless Pokemon ability, in addition to the abilities they already have. If the Pokemon already has Reckless, this feature has no effect. This effect ends when the Pokemon is recalled.</t>
  </si>
  <si>
    <t>Tough Protectors</t>
  </si>
  <si>
    <t>Rufflet</t>
  </si>
  <si>
    <t>Contest Stats</t>
  </si>
  <si>
    <t>Delibird</t>
  </si>
  <si>
    <t>The target gains the Battle Armor Pokemon ability, in addition to the abilities they already have. If the Pokemon already has Battle Armor, this feature has no effect. This effect ends when the Pokemon is recalled.</t>
  </si>
  <si>
    <t>Tough's Allies</t>
  </si>
  <si>
    <t>Contest Effect: When the target uses a Smart Move or a Cool Move in a Contest, you may choose to have the Move raise the Voltage.
Battle Effect: Once per combat, if the target uses a Move that has a Tough Contest Type, the Move needs -2 to hit.</t>
  </si>
  <si>
    <t>Tough's New Allies</t>
  </si>
  <si>
    <t>When the target uses a Beauty Move or Cute Move in a Contest, you may choose to have the Move not lower the Voltage.</t>
  </si>
  <si>
    <t>Whirlipede</t>
  </si>
  <si>
    <t>Martial Artist</t>
  </si>
  <si>
    <t>Braviary</t>
  </si>
  <si>
    <t>Add your STR or DEX modifier to the damage you deal as a trainer.</t>
  </si>
  <si>
    <t>Martial Endurance</t>
  </si>
  <si>
    <t>Cryogonal</t>
  </si>
  <si>
    <t>Scolipede</t>
  </si>
  <si>
    <t>n</t>
  </si>
  <si>
    <t>Add half your STR and DEX modifiers and multiply the total by 5 HP. Add this to your HP total.</t>
  </si>
  <si>
    <t>Swablu</t>
  </si>
  <si>
    <t>Pachirisu</t>
  </si>
  <si>
    <t>Use the Move Brick Break. Use your STR modifier as your ATK stat.</t>
  </si>
  <si>
    <t>Use the Move Double Kick. Use your STR modifier as your ATK stat.</t>
  </si>
  <si>
    <t>Use the Move Façade. Use your STR modifier as your ATK stat.</t>
  </si>
  <si>
    <t>Use the Move Focus Punch. Use your STR modifier as your ATK stat.</t>
  </si>
  <si>
    <t>Add your STR and DEX modifier to the damage you deal as a Trainer. This Feature replaces Combat Focus.</t>
  </si>
  <si>
    <t>Improved Martial Endurance</t>
  </si>
  <si>
    <t>Add your STR and DEX modifiers and multiply the total by 5 HP. Add this to your HP total. This feature replaces Martial Endurance.</t>
  </si>
  <si>
    <t>Wurmple</t>
  </si>
  <si>
    <t>Altaria</t>
  </si>
  <si>
    <t>Emolga</t>
  </si>
  <si>
    <t>Use the Move Jump Kick. Use your STR modifier as your ATK stat.</t>
  </si>
  <si>
    <t>Silcoon</t>
  </si>
  <si>
    <t>Ekans</t>
  </si>
  <si>
    <t>Stunfisk</t>
  </si>
  <si>
    <t>Beautifly</t>
  </si>
  <si>
    <t>Use the Move Karate Chop. Use your STR modifier as your ATK stat.</t>
  </si>
  <si>
    <t>Arbok</t>
  </si>
  <si>
    <t>Rotom</t>
  </si>
  <si>
    <t>Cascoon</t>
  </si>
  <si>
    <t>Stunky</t>
  </si>
  <si>
    <t>Girafarig</t>
  </si>
  <si>
    <t>Use the Move Mega Punch. Use your STR modifier as your ATK stat.</t>
  </si>
  <si>
    <t>Resilience</t>
  </si>
  <si>
    <t>You are cured of any single status condition.</t>
  </si>
  <si>
    <t>Tough Skin</t>
  </si>
  <si>
    <t>When you take damage, from any source, reduce the damage by  your STR modifier unless the damage source specifically says it cannot be reduced.</t>
  </si>
  <si>
    <t>C'mon and Slam</t>
  </si>
  <si>
    <t>Athlete</t>
  </si>
  <si>
    <t>Use the move Slam. Use your STR modifier as your ATK stat. If you hit, the next ally to target that enemy may ignore any Evasion and other effects that modify AC checks on the target.</t>
  </si>
  <si>
    <t>Run, Baby, Run!</t>
  </si>
  <si>
    <t>Dustox</t>
  </si>
  <si>
    <t>Skuntank</t>
  </si>
  <si>
    <t>Add half of your STR modifier to your Overland, Surface, or Underwater capability until the end of your next turn. Run, Baby, Run! may be activated at the beginning of your turn, and only once per round.</t>
  </si>
  <si>
    <t>Sigilyph</t>
  </si>
  <si>
    <t>Comeback Kid</t>
  </si>
  <si>
    <t>Pidgey</t>
  </si>
  <si>
    <t>Grimer</t>
  </si>
  <si>
    <t>Mawile</t>
  </si>
  <si>
    <t>Use the move Retaliate. Use your STR modifier as your ATK stat.</t>
  </si>
  <si>
    <t>Defensive Line</t>
  </si>
  <si>
    <t>Your Pokemon is hit by an attack.</t>
  </si>
  <si>
    <t>Once per round, if you have not already shifted, you may roll to intercept an attack for one of your pokemon. Roll 1d20. If your Strength stat is 20 or below, you must roll 11 or better on the check you may shift into the way of the attack. If your Strength stat exceeds 20, you need only roll 6 or better on the check. If your Strength stat exceeds 35, you do not need to make a check.</t>
  </si>
  <si>
    <t>Dodge, Dip, Duck, Dive, and Dodge</t>
  </si>
  <si>
    <t>Use the move Detect.</t>
  </si>
  <si>
    <t>Double Play</t>
  </si>
  <si>
    <t>Your Pokemon hits with a Damage dealing Melee Move.</t>
  </si>
  <si>
    <t>If your Pokemon hits a foe that you dealt damage to this turn, it deals an additional X damage and pushes the target X meters, where X is its Power Capability. If the target is pushed into Blocking Terrain, the target takes an additional 2d12 damage. If the target is pushed into another Legal Target, both take 1d12 damage.</t>
  </si>
  <si>
    <t>Gotta Go Fast</t>
  </si>
  <si>
    <t>Use the move Extremespeed. Use your STR modifier as your ATK stat.</t>
  </si>
  <si>
    <t>In the Zone</t>
  </si>
  <si>
    <t>You activate Run, Baby, Run!</t>
  </si>
  <si>
    <t>You may use your Strength, instead of your Dexterity, to calculate your Initiative and Evasion until the end of your next turn.</t>
  </si>
  <si>
    <t>Overtime</t>
  </si>
  <si>
    <t>You are lowered to 0 HP or less, but not greater than -100% HP.</t>
  </si>
  <si>
    <t>Before fainting, you may make one last shift, and perform a trainer action targeting an enemy.</t>
  </si>
  <si>
    <t>Strength Training</t>
  </si>
  <si>
    <t>A Pokemon with Power 5 or greater who is leveling up to a level evenly divisible by 5.</t>
  </si>
  <si>
    <t>Pidgeotto</t>
  </si>
  <si>
    <t>Roll 1d20 and add your STR modifier. If the total exceeds 15, the Pokemon learns Strength.</t>
  </si>
  <si>
    <t>Muk</t>
  </si>
  <si>
    <t>Welcome to the Jam</t>
  </si>
  <si>
    <t>Skarmory</t>
  </si>
  <si>
    <t>Pidgeot</t>
  </si>
  <si>
    <t>Koffing</t>
  </si>
  <si>
    <t>Absol</t>
  </si>
  <si>
    <t>Togepi</t>
  </si>
  <si>
    <t>Weezing</t>
  </si>
  <si>
    <t>You use Slam.</t>
  </si>
  <si>
    <t>Sableye</t>
  </si>
  <si>
    <t>Togetic</t>
  </si>
  <si>
    <t>Slam’s AC becomes AC4. If you successfully hit a foe that dealt damage to another of your allies this round or last round, the next time an allied Trainer of Pokemon would damage that foe they deal an additional Xd6 damage, where X is half of your STR modifier.</t>
  </si>
  <si>
    <t>Gulpin</t>
  </si>
  <si>
    <t>Work That Body</t>
  </si>
  <si>
    <t>Spiritomb</t>
  </si>
  <si>
    <t>Togekiss</t>
  </si>
  <si>
    <t>Swalot</t>
  </si>
  <si>
    <t>A Pokemon who is leveling up to a level evenly divisible by 10.</t>
  </si>
  <si>
    <t>Druddigon</t>
  </si>
  <si>
    <t>Choose Power or a Movement Capability that the target has at 4 or higher. Permanently increase the chosen Capability by 1. The Power Capability may not be raised to 7 or higher in this manner.</t>
  </si>
  <si>
    <t>Aura Reading</t>
  </si>
  <si>
    <t>Aura User</t>
  </si>
  <si>
    <t>You can read the Aura of your target. Everything has an Aura, but not many can access their Aura. Auras can be any color. The shade of the color varies from very tinted to very darkened. If the color of the Aura is tinted, the target has little negative intentions. If the color of the Aura is very blackened, the target has many malicious intentions. An Aura’s shade can be anywhere in between. You may also project your intent to Trainers or Pokemon. This does not allow you to read their minds.</t>
  </si>
  <si>
    <t>Use the Move Vacuum Wave. Use your STR modifier as your SP. ATK stat.</t>
  </si>
  <si>
    <t>Use the Move Aura Sphere. Use your STR modifier as your SP. ATK stat.</t>
  </si>
  <si>
    <t>Aura Thoughts</t>
  </si>
  <si>
    <t>Starly</t>
  </si>
  <si>
    <t>Trubbish</t>
  </si>
  <si>
    <t>Plusle</t>
  </si>
  <si>
    <t>Staravia</t>
  </si>
  <si>
    <t>Garbodor</t>
  </si>
  <si>
    <t>Minun</t>
  </si>
  <si>
    <t>You know the general course of actions the target intends to take such as, ‘Meet with associate’ 'Fight our enemy’ ‘Destroy this location’ ‘Impress close friend’. These intentions can be misinterpreted by the Aura User, like reading the intention to harm someone, when it is simply a friendly competition. These intentions cannot be hidden by Voltorb Flip or the Mind Lock capability.</t>
  </si>
  <si>
    <t>Staraptor</t>
  </si>
  <si>
    <t>Skorupi</t>
  </si>
  <si>
    <t>Volbeat</t>
  </si>
  <si>
    <t>Use the move Dark Pulse. Use your STR modifier as your SP. ATK stat.</t>
  </si>
  <si>
    <t>Use the Move Drain Punch. Use your STR modifier as your ATK stat.</t>
  </si>
  <si>
    <t>Use the Move Dragon Pulse. Use your STR modifier as your SP. ATK stat.</t>
  </si>
  <si>
    <t>Use the Move Fire Punch. Use your STR modifier as your ATK stat.</t>
  </si>
  <si>
    <t>Use the Move Focus Blast. Use your STR modifier as your SP. ATK stat.</t>
  </si>
  <si>
    <t>Pidove</t>
  </si>
  <si>
    <t>Drapion</t>
  </si>
  <si>
    <t>Illumise</t>
  </si>
  <si>
    <t>Tranquill</t>
  </si>
  <si>
    <t>Use the Move Ice Punch. Use your STR modifier as your ATK stat.</t>
  </si>
  <si>
    <t>Croagunk</t>
  </si>
  <si>
    <t>Lunatone</t>
  </si>
  <si>
    <t>Use the Move Light Screen.</t>
  </si>
  <si>
    <t>Use the move Shadow Punch. Use your STR modifier as your ATK stat.</t>
  </si>
  <si>
    <t>Sword of Body and Soul</t>
  </si>
  <si>
    <t>When you take Sword of Body and Soul, choose an elemental Type. You may have Arms attacks you make deal damage of that type.</t>
  </si>
  <si>
    <t>Unfezant</t>
  </si>
  <si>
    <t>Toxicroak</t>
  </si>
  <si>
    <t>Solrock</t>
  </si>
  <si>
    <t>Nidoran F</t>
  </si>
  <si>
    <t>Sandshrew</t>
  </si>
  <si>
    <t>Throh</t>
  </si>
  <si>
    <t>Nidorina</t>
  </si>
  <si>
    <t>Sandslash</t>
  </si>
  <si>
    <t>Sawk</t>
  </si>
  <si>
    <t>Nidoqueen</t>
  </si>
  <si>
    <t>Diglett</t>
  </si>
  <si>
    <t>Use the Move Thunderpunch. Use your STR modifier as your ATK stat.</t>
  </si>
  <si>
    <t>Ditto</t>
  </si>
  <si>
    <t>Use the Move Water Pulse. Use your STR modifier as your SP. ATK stat.</t>
  </si>
  <si>
    <t>Black Belt</t>
  </si>
  <si>
    <t>Nidoran M</t>
  </si>
  <si>
    <t>Dugtrio</t>
  </si>
  <si>
    <t>Use the attack Close Combat. Use your STR modifier as your ATK stat. For the next five minutes, attacks you take treat their added damage as if the user had one additional Combat Stage in their appropriate stat, including damage taken from trainers.</t>
  </si>
  <si>
    <t>Unown</t>
  </si>
  <si>
    <t>Sensei</t>
  </si>
  <si>
    <t>Nidorino</t>
  </si>
  <si>
    <t>Cubone</t>
  </si>
  <si>
    <t>Eevee</t>
  </si>
  <si>
    <t>Choose a specific Martial Art. You are a master of that form of Martial Arts and can perform stunts related to it without making checks. You may take Sensei as another form of Martial Art again as a secondary feature. Your Unarmed attacks have an AC of 2, and you may deal either Fighting or Normal Type damage with your Unarmed Attacks.</t>
  </si>
  <si>
    <t>Nidoking</t>
  </si>
  <si>
    <t>Marowak</t>
  </si>
  <si>
    <t>Use the Move Circle Throw. Use your STR modifier as your ATK stat.</t>
  </si>
  <si>
    <t>Vaporeon</t>
  </si>
  <si>
    <t>Zubat</t>
  </si>
  <si>
    <t>Gligar</t>
  </si>
  <si>
    <t>Jolteon</t>
  </si>
  <si>
    <t>Use the Move Double-Edge. Use your STR modifier as your ATK stat.</t>
  </si>
  <si>
    <t>Golbat</t>
  </si>
  <si>
    <t>Go Away!</t>
  </si>
  <si>
    <t>Gliscor</t>
  </si>
  <si>
    <t>Flareon</t>
  </si>
  <si>
    <t>Push the target a number of Meters equal to your STR modifier halved. If the target is pushed into Blocking Terrain, it takes 2d10 damage. If the target is pushed into another Legal Target, both take 1d10.</t>
  </si>
  <si>
    <t>Crobat</t>
  </si>
  <si>
    <t>Use the Move Hi Jump Kick. Use your STR modifier as your ATK stat.</t>
  </si>
  <si>
    <t>I Can Take It</t>
  </si>
  <si>
    <t>Phanpy</t>
  </si>
  <si>
    <t>Espeon</t>
  </si>
  <si>
    <t>Cleffa</t>
  </si>
  <si>
    <t>When taking damage from a move that you have used, reduce the damage by your STR modifier plus your DEX modifier. This may not reduce damage that was taken in order to use a Feature.</t>
  </si>
  <si>
    <t>Donphan</t>
  </si>
  <si>
    <t>Umbreon</t>
  </si>
  <si>
    <t>Clefairy</t>
  </si>
  <si>
    <t>Baltoy</t>
  </si>
  <si>
    <t>Leafeon</t>
  </si>
  <si>
    <t>Clefable</t>
  </si>
  <si>
    <t>Claydol</t>
  </si>
  <si>
    <t>Glaceon</t>
  </si>
  <si>
    <t>Use the Move Low Sweep. Use your STR modifier as your ATK stat.</t>
  </si>
  <si>
    <t>Igglybuff</t>
  </si>
  <si>
    <t>Hippopotas</t>
  </si>
  <si>
    <t>Omanyte</t>
  </si>
  <si>
    <t>Jigglypuff</t>
  </si>
  <si>
    <t>Hippowdon</t>
  </si>
  <si>
    <t>Omastar</t>
  </si>
  <si>
    <t>Wigglytuff</t>
  </si>
  <si>
    <t>Drilbur</t>
  </si>
  <si>
    <t>Kabuto</t>
  </si>
  <si>
    <t>Happiny</t>
  </si>
  <si>
    <t>Excadrill</t>
  </si>
  <si>
    <t>Use the Move Mach Punch. Use your STR modifier as your ATK stat.</t>
  </si>
  <si>
    <t>Kabutops</t>
  </si>
  <si>
    <t>Reckless</t>
  </si>
  <si>
    <t>Chansey</t>
  </si>
  <si>
    <t>Golett</t>
  </si>
  <si>
    <t>Lileep</t>
  </si>
  <si>
    <t>Blissey</t>
  </si>
  <si>
    <t>Golurk</t>
  </si>
  <si>
    <t>When using a Pokemon Move that can deal damage to the user, you may choose to be treated as if you have the Ability Reckless. Declare this Feature before rolling Accuracy Check if you intend to use it.</t>
  </si>
  <si>
    <t>Cradily</t>
  </si>
  <si>
    <t>Whismur</t>
  </si>
  <si>
    <t>Bonsly</t>
  </si>
  <si>
    <t>Anorith</t>
  </si>
  <si>
    <t>Loudred</t>
  </si>
  <si>
    <t>Sudowoodo</t>
  </si>
  <si>
    <t>Armaldo</t>
  </si>
  <si>
    <t>Exploud</t>
  </si>
  <si>
    <t>Nosepass</t>
  </si>
  <si>
    <t>Use the move Rolling Kick. Use your STR modifier as your ATK stat.</t>
  </si>
  <si>
    <t>Cranidos</t>
  </si>
  <si>
    <t>Strong Guy</t>
  </si>
  <si>
    <t>Lillipup</t>
  </si>
  <si>
    <t>Probopass</t>
  </si>
  <si>
    <t>Rampardos</t>
  </si>
  <si>
    <t>Herdier</t>
  </si>
  <si>
    <t>Whenever you make a Strength check, or make a roll that requires you to add your STR modifier to your roll for damage, add 5 to your roll.</t>
  </si>
  <si>
    <t>Onix</t>
  </si>
  <si>
    <t>Toughest Skin</t>
  </si>
  <si>
    <t>Shieldon</t>
  </si>
  <si>
    <t>Stoutland</t>
  </si>
  <si>
    <t>When you take damage from any source other than recoil, reduce the damage by your STR modifier doubled unless the damage source specifically says it cannot be reduced. This Feature replaces Tough Skin.</t>
  </si>
  <si>
    <t>Steelix</t>
  </si>
  <si>
    <t>Bastiodon</t>
  </si>
  <si>
    <t>Porygon</t>
  </si>
  <si>
    <t>Bronzor</t>
  </si>
  <si>
    <t>Tirtouga</t>
  </si>
  <si>
    <t>Porygon2</t>
  </si>
  <si>
    <t>Bronzong</t>
  </si>
  <si>
    <t>Use the move Wide Guard.</t>
  </si>
  <si>
    <t>Battle Chatter</t>
  </si>
  <si>
    <t>Carracosta</t>
  </si>
  <si>
    <t>Porygon-Z</t>
  </si>
  <si>
    <t>Dirty Fighter</t>
  </si>
  <si>
    <t>Sunkern</t>
  </si>
  <si>
    <t>Archen</t>
  </si>
  <si>
    <t>Slakoth</t>
  </si>
  <si>
    <t>Select and use one of the following Moves: Taunt, Swagger, or Flatter. Regardless of Move selected, this Feature does not work on the same target twice in an encounter.</t>
  </si>
  <si>
    <t>Sunflora</t>
  </si>
  <si>
    <t>Psyche!</t>
  </si>
  <si>
    <t>Archeops</t>
  </si>
  <si>
    <t>Vigoroth</t>
  </si>
  <si>
    <t>Tangela</t>
  </si>
  <si>
    <t>Aerodactyl</t>
  </si>
  <si>
    <t>Slaking</t>
  </si>
  <si>
    <t>Use the Move Sucker Punch. Use your DEX modifier as your ATK stat. You may use this Feature as a Free Action when attacked by a Melee-ranged Move or Action-if you do, you may not perform a Trainer Action during your next turn.</t>
  </si>
  <si>
    <t>Ball Buster</t>
  </si>
  <si>
    <t>Tangrowth</t>
  </si>
  <si>
    <t>A Trainer with Pokemon still within Poke Balls</t>
  </si>
  <si>
    <t>Dratini</t>
  </si>
  <si>
    <t>Oddish</t>
  </si>
  <si>
    <t>Cherubi</t>
  </si>
  <si>
    <t>Make an Arms Feature attack of your choice. If it hits, roll 1d20 and add your STR mod. If the result is 16 or higher, one Poke Ball containing a Pokemon that the target possesses is selected at random. That Poke Ball becomes damaged, and cannot be used to release the Pokemon inside for X hours where X is your level. Poke Balls damaged in this way can be repaired instantly by a Capture Specialist or at a Pokemon Center, Poke Mart, Ranger Station or any general place of Law Enforcement.</t>
  </si>
  <si>
    <t>Dragonair</t>
  </si>
  <si>
    <t>Barbed Wire</t>
  </si>
  <si>
    <t>One of your weapons.</t>
  </si>
  <si>
    <t>Gloom</t>
  </si>
  <si>
    <t>Cherrim</t>
  </si>
  <si>
    <t>You may only use this feature when combat begins. Roll 1d20 and add your DEX mod. If the result is 12 or higher, for the rest of the encounter, attacks you make with the target weapon deal an extra 1d10 damage. This may only be activated once per encounter.</t>
  </si>
  <si>
    <t>Dragonite</t>
  </si>
  <si>
    <t>Below the Belt</t>
  </si>
  <si>
    <t>Vileplume</t>
  </si>
  <si>
    <t>A Trainer.</t>
  </si>
  <si>
    <t>Use the Move Mega Kick. During the Accuracy Check for Mega Kick, if you roll 14 or higher, the target is Paralyzed. Use your DEX modifier as your ATK stat.</t>
  </si>
  <si>
    <t>Cottonee</t>
  </si>
  <si>
    <t>Concealed Weapon</t>
  </si>
  <si>
    <t>Larvitar</t>
  </si>
  <si>
    <t>Bellossum</t>
  </si>
  <si>
    <t>Whimsicott</t>
  </si>
  <si>
    <t>Others are not aware you possess your qualifying Weapon of Choice normally. When you first perform an Arms Feature attack using this Weapon of Choice in a combat, your attack has an accuracy check of 2 and ignores the target’s evasion, and doubles its Damage Dice Roll. This bonus does not take place on unarmed attacks.</t>
  </si>
  <si>
    <t>Pupitar</t>
  </si>
  <si>
    <t>Crocodile Tears</t>
  </si>
  <si>
    <t>Bellsprout</t>
  </si>
  <si>
    <t>Pokemon or Trainer who dealt damage to you on their last turn.</t>
  </si>
  <si>
    <t>Petilil</t>
  </si>
  <si>
    <t>Tyranitar</t>
  </si>
  <si>
    <t>The next time you roll an Accuracy Check while targeting Crocodile Tears’ target, you need -5 on your Accuracy Check. This effect overrides Think Fast! if both would affect the target. This feature only works once on a target per Encounter.</t>
  </si>
  <si>
    <t>Desperate Assault</t>
  </si>
  <si>
    <t>Weepinbell</t>
  </si>
  <si>
    <t>Lilligant</t>
  </si>
  <si>
    <t>Bagon</t>
  </si>
  <si>
    <t>If you have used four different Dirty Fighter Features during a single Encounter, you may use the move Last Resort. Use your DEX modifier, multiplied by 3, as your ATK stat.</t>
  </si>
  <si>
    <t>Victreebel</t>
  </si>
  <si>
    <t>Face!</t>
  </si>
  <si>
    <t>Foongus</t>
  </si>
  <si>
    <t>Shelgon</t>
  </si>
  <si>
    <t>Use the Move Headbutt. Use your DEX modifier as your ATK stat.</t>
  </si>
  <si>
    <t>Look, a Three Headed Mankey</t>
  </si>
  <si>
    <t>Hoppip</t>
  </si>
  <si>
    <t>Amoonguss</t>
  </si>
  <si>
    <t>Salamence</t>
  </si>
  <si>
    <t>Skiploom</t>
  </si>
  <si>
    <t>Shroomish</t>
  </si>
  <si>
    <t>Beldum</t>
  </si>
  <si>
    <t>Your target rolls 1d20 and adds either their INT modifier or their Intelligence Capability as applicable. On a roll of 12 or less, they lose their Trainer Action, for Trainers, or Move, for Pokemon, this round. This Feature does not work on the same target twice in an encounter.</t>
  </si>
  <si>
    <t>Jumpluff</t>
  </si>
  <si>
    <t>Riposte</t>
  </si>
  <si>
    <t>Breloom</t>
  </si>
  <si>
    <t>Metang</t>
  </si>
  <si>
    <t>Lotad</t>
  </si>
  <si>
    <t>Ferroseed</t>
  </si>
  <si>
    <t>Metagross</t>
  </si>
  <si>
    <t>You are attacked with a Melee Arms Feature other than Fists.</t>
  </si>
  <si>
    <t>Lombre</t>
  </si>
  <si>
    <t>Ferrothorn</t>
  </si>
  <si>
    <t>Roll 1d20 and add your DEX modifier. If the result is 20 or higher, the target’s attack fails and their weapon is knocked 5m away. They must spend a trainer action to retrieve the weapon. A Trainer losing a Weapon as a result of Riposte may make a check to resist losing their Weapon on a 16 or better on 1d20 adding their STR modifier. This may only be used once per turn.</t>
  </si>
  <si>
    <t>Gible</t>
  </si>
  <si>
    <t>Tax</t>
  </si>
  <si>
    <t>Ludicolo</t>
  </si>
  <si>
    <t>Cacnea</t>
  </si>
  <si>
    <t>Gabite</t>
  </si>
  <si>
    <t>Seedot</t>
  </si>
  <si>
    <t>Cacturne</t>
  </si>
  <si>
    <t>Garchomp</t>
  </si>
  <si>
    <t>Nuzleaf</t>
  </si>
  <si>
    <t>Use the Move Thief. Use your DEX modifier as your ATK stat. If you target a Trainer with Tax, and you hit with Thief, you may take anything from the Trainer that can be seen on their person.</t>
  </si>
  <si>
    <t>Think Fast!</t>
  </si>
  <si>
    <t>Exeggcute</t>
  </si>
  <si>
    <t>Deino</t>
  </si>
  <si>
    <t>Shiftry</t>
  </si>
  <si>
    <t>You miss with an Arms Feature or Unarmed attack.</t>
  </si>
  <si>
    <t>Exeggutor</t>
  </si>
  <si>
    <t>Your action on your next turn that targets the same target requires 3 less on Accuracy Check to succeed.</t>
  </si>
  <si>
    <t>Zweilous</t>
  </si>
  <si>
    <t>You'll Pay For That!</t>
  </si>
  <si>
    <t>Budew</t>
  </si>
  <si>
    <t>Snover</t>
  </si>
  <si>
    <t>Use the Move Payback. Use your DEX modifier, multiplied by 3, as your ATK stat.</t>
  </si>
  <si>
    <t>Hydreigon</t>
  </si>
  <si>
    <t>Massage Therapy</t>
  </si>
  <si>
    <t>Massage Therapist</t>
  </si>
  <si>
    <t>Roselia</t>
  </si>
  <si>
    <t>Abomasnow</t>
  </si>
  <si>
    <t>L01</t>
  </si>
  <si>
    <t>Massage Therapy requires an uninterrupted 5 minutes to apply. The target is temporarily at full happiness and appears more appealing. If they level up without a negative incident within an hour of Massage Therapy and have met all previous requirements for evolution, evolution is guaranteed.</t>
  </si>
  <si>
    <t>Mew</t>
  </si>
  <si>
    <t>Pressure Points</t>
  </si>
  <si>
    <t>You hit with an Unarmed arms attack.</t>
  </si>
  <si>
    <t>You flinch the target. If the target is successfully flinched, the target becomes immune to further uses of Pressure Points for the rest of the encounter.</t>
  </si>
  <si>
    <t>Boost Therapy</t>
  </si>
  <si>
    <t>You use Massage Therapy.</t>
  </si>
  <si>
    <t>Choose a trainer stat. The target of Massage Therapy gains +2 to the chosen stat’s modifier for 12 hours. You may only apply Boost Therapy to trainers, and a trainer may only benefit from one instance of Boost Therapy at a time.</t>
  </si>
  <si>
    <t>Hand Burst</t>
  </si>
  <si>
    <t>Roserade</t>
  </si>
  <si>
    <t>Vulpix</t>
  </si>
  <si>
    <t>L02</t>
  </si>
  <si>
    <t>Mewtwo</t>
  </si>
  <si>
    <t>Pichu</t>
  </si>
  <si>
    <t>Ninetales</t>
  </si>
  <si>
    <t>Use the Move Arm Thrust. Use your DEX modifier as your ATK stat. If the same target is hit 4 times in the same round by Arm Thrust, used with Hand Burst, the target is Paralyzed.</t>
  </si>
  <si>
    <t>L03</t>
  </si>
  <si>
    <t>Healing Touch</t>
  </si>
  <si>
    <t>Genesect</t>
  </si>
  <si>
    <t>Pikachu</t>
  </si>
  <si>
    <t>Growlithe</t>
  </si>
  <si>
    <t>L04</t>
  </si>
  <si>
    <t>Heatran</t>
  </si>
  <si>
    <t>Raichu</t>
  </si>
  <si>
    <t>Arcanine</t>
  </si>
  <si>
    <t>L05</t>
  </si>
  <si>
    <t>Articuno</t>
  </si>
  <si>
    <t>Magnemite</t>
  </si>
  <si>
    <t>The target regains HP equal to 2d12+10 plus your DEX modifier.</t>
  </si>
  <si>
    <t>Impose Limberness</t>
  </si>
  <si>
    <t>Ponyta</t>
  </si>
  <si>
    <t>L06</t>
  </si>
  <si>
    <t>Zapdos</t>
  </si>
  <si>
    <t>Magneton</t>
  </si>
  <si>
    <t>Rapidash</t>
  </si>
  <si>
    <t>L07</t>
  </si>
  <si>
    <t>Moltres</t>
  </si>
  <si>
    <t>Magnezone</t>
  </si>
  <si>
    <t>Any Paralyzed or Flinched Target.</t>
  </si>
  <si>
    <t>Slugma</t>
  </si>
  <si>
    <t>The target is cured of their Paralyzed and Flinched status.</t>
  </si>
  <si>
    <t>L08</t>
  </si>
  <si>
    <t>Raikou</t>
  </si>
  <si>
    <t>Invigorating Massage</t>
  </si>
  <si>
    <t>Mareep</t>
  </si>
  <si>
    <t>Magcargo</t>
  </si>
  <si>
    <t>L09</t>
  </si>
  <si>
    <t>Entei</t>
  </si>
  <si>
    <t>The target of Massage Therapy gains temporary HP equal to your DEX modifier. In addition, you may now target other trainers with Massage Therapy.</t>
  </si>
  <si>
    <t>Flaaffy</t>
  </si>
  <si>
    <t>Limber</t>
  </si>
  <si>
    <t>Numel</t>
  </si>
  <si>
    <t>You are immune to Paralysis.</t>
  </si>
  <si>
    <t>Muscle Therapy</t>
  </si>
  <si>
    <t>L10</t>
  </si>
  <si>
    <t>Suicune</t>
  </si>
  <si>
    <t>Ampharos</t>
  </si>
  <si>
    <t>Camerupt</t>
  </si>
  <si>
    <t>L11</t>
  </si>
  <si>
    <t>Regirock</t>
  </si>
  <si>
    <t>Shinx</t>
  </si>
  <si>
    <t>Darumaka</t>
  </si>
  <si>
    <t>The target of Massage Therapy gains the ability "Limber" for the next encounter that day.</t>
  </si>
  <si>
    <t>L12</t>
  </si>
  <si>
    <t>Nerve Strike</t>
  </si>
  <si>
    <t>Regice</t>
  </si>
  <si>
    <t>Luxio</t>
  </si>
  <si>
    <t>Darmanitan</t>
  </si>
  <si>
    <t>L13</t>
  </si>
  <si>
    <t>Registeel</t>
  </si>
  <si>
    <t>Luxray</t>
  </si>
  <si>
    <t>Clamperl</t>
  </si>
  <si>
    <t>Use an Unarmed Arms Attack. On hit, you paralyze the target.</t>
  </si>
  <si>
    <t>L14</t>
  </si>
  <si>
    <t>Precisionist</t>
  </si>
  <si>
    <t>Regigigas</t>
  </si>
  <si>
    <t>Tynamo</t>
  </si>
  <si>
    <t>Huntail</t>
  </si>
  <si>
    <t>Whenever you make a Dexterity check, or make a roll that requires you to add your DEX modifier to your roll for damage, add 5 to your roll.</t>
  </si>
  <si>
    <t>L15</t>
  </si>
  <si>
    <t>Relaxation Therapy</t>
  </si>
  <si>
    <t>Cobalion</t>
  </si>
  <si>
    <t>Eelektrik</t>
  </si>
  <si>
    <t>Gorebyss</t>
  </si>
  <si>
    <t>L16</t>
  </si>
  <si>
    <t>Terrakion</t>
  </si>
  <si>
    <t>Eelektross</t>
  </si>
  <si>
    <t>The target of Massage Therapy gains the ability "Inner Focus" for the next encounter that day.</t>
  </si>
  <si>
    <t>Slowpoke</t>
  </si>
  <si>
    <t>Smelling Salts</t>
  </si>
  <si>
    <t>L17</t>
  </si>
  <si>
    <t>Virizion</t>
  </si>
  <si>
    <t>Elekid</t>
  </si>
  <si>
    <t>Slowbro</t>
  </si>
  <si>
    <t>L18</t>
  </si>
  <si>
    <t>Keldeo</t>
  </si>
  <si>
    <t>Electabuzz</t>
  </si>
  <si>
    <t>Slowking</t>
  </si>
  <si>
    <t>Use the Move SmellingSalt. Use your DEX modifier as your ATK stat.</t>
  </si>
  <si>
    <t>Alacrity</t>
  </si>
  <si>
    <t>Ninja</t>
  </si>
  <si>
    <t>L19</t>
  </si>
  <si>
    <t>Uxie</t>
  </si>
  <si>
    <t>Acrobatic stunt.</t>
  </si>
  <si>
    <t>Electivire</t>
  </si>
  <si>
    <t>Add half of your DEX modifier to your Movement Speeds as a trainer. You may treat Rough Terrain as Normal Terrain. You may run on vertical surfaces for up to your DEX modifier in meters before jumping off. You may also move silently without making checks.</t>
  </si>
  <si>
    <t>Goldeen</t>
  </si>
  <si>
    <t>L20</t>
  </si>
  <si>
    <t>Mesprit</t>
  </si>
  <si>
    <t>Magby</t>
  </si>
  <si>
    <t>Seaking</t>
  </si>
  <si>
    <t>L21</t>
  </si>
  <si>
    <t>Azelf</t>
  </si>
  <si>
    <t>Magmar</t>
  </si>
  <si>
    <t>Barboach</t>
  </si>
  <si>
    <t>L22</t>
  </si>
  <si>
    <t>Tornadus</t>
  </si>
  <si>
    <t>Use the Move Poison Powder. You may choose to use it as a Melee move without the Blast keyword.</t>
  </si>
  <si>
    <t>Aerial Assault</t>
  </si>
  <si>
    <t>Magmortar</t>
  </si>
  <si>
    <t>Whiscash</t>
  </si>
  <si>
    <t>L23</t>
  </si>
  <si>
    <t>Thundurus</t>
  </si>
  <si>
    <t>Poliwag</t>
  </si>
  <si>
    <t>Finneon</t>
  </si>
  <si>
    <t>L24</t>
  </si>
  <si>
    <t>Landorus</t>
  </si>
  <si>
    <t>Poliwhirl</t>
  </si>
  <si>
    <t>Lumineon</t>
  </si>
  <si>
    <t>L25</t>
  </si>
  <si>
    <t>Use the Move Aerial Ace. Use your DEX modifier as your ATK stat.</t>
  </si>
  <si>
    <t>Lugia</t>
  </si>
  <si>
    <t>Poliwrath</t>
  </si>
  <si>
    <t>Chinchou</t>
  </si>
  <si>
    <t>An ally whom you have line of sight to.</t>
  </si>
  <si>
    <t>L26</t>
  </si>
  <si>
    <t>Use the Move Ally Switch.</t>
  </si>
  <si>
    <t>Ho-oh</t>
  </si>
  <si>
    <t>Antidotes Master</t>
  </si>
  <si>
    <t>Politoed</t>
  </si>
  <si>
    <t>Any Poisoned Target.</t>
  </si>
  <si>
    <t>Lanturn</t>
  </si>
  <si>
    <t>Roll 1d20 and add your DEX modifier. If the total is 13 or higher, the target is cured of their Poisoning. This effect succeeds automatically if you inflicted the poison.</t>
  </si>
  <si>
    <t>L27</t>
  </si>
  <si>
    <t>Latias</t>
  </si>
  <si>
    <t>Blur</t>
  </si>
  <si>
    <t>Azurill</t>
  </si>
  <si>
    <t>Carvanha</t>
  </si>
  <si>
    <t>L28</t>
  </si>
  <si>
    <t>Latios</t>
  </si>
  <si>
    <t>Attacks and Moves targeting you that don't require an Accuracy Check now require one, as though they had an Accuracy Check of 2.</t>
  </si>
  <si>
    <t>Caltrops</t>
  </si>
  <si>
    <t>Marill</t>
  </si>
  <si>
    <t>Sharpedo</t>
  </si>
  <si>
    <t>L29</t>
  </si>
  <si>
    <t>Phione</t>
  </si>
  <si>
    <t>Azumarill</t>
  </si>
  <si>
    <t>Wingull</t>
  </si>
  <si>
    <t>L30</t>
  </si>
  <si>
    <t>Manaphy</t>
  </si>
  <si>
    <t>Tympole</t>
  </si>
  <si>
    <t>Any spot on the battlefield.</t>
  </si>
  <si>
    <t>Use the Move Spikes or Poison Spikes.</t>
  </si>
  <si>
    <t>Pelipper</t>
  </si>
  <si>
    <t>L31</t>
  </si>
  <si>
    <t>Deadly Poisons</t>
  </si>
  <si>
    <t>Celebi</t>
  </si>
  <si>
    <t>Palpitoad</t>
  </si>
  <si>
    <t>Ducklett</t>
  </si>
  <si>
    <t>L32</t>
  </si>
  <si>
    <t>Jirachi</t>
  </si>
  <si>
    <t>Seismitoad</t>
  </si>
  <si>
    <t>Swanna</t>
  </si>
  <si>
    <t>L33</t>
  </si>
  <si>
    <t>Victini</t>
  </si>
  <si>
    <t>Horsea</t>
  </si>
  <si>
    <t>You Poison a target.</t>
  </si>
  <si>
    <t>The target is Badly Poisoned instead.</t>
  </si>
  <si>
    <t>Use the Move Double Team.</t>
  </si>
  <si>
    <t>Tentacool</t>
  </si>
  <si>
    <t>L34</t>
  </si>
  <si>
    <t>Shaymin</t>
  </si>
  <si>
    <t>Seadra</t>
  </si>
  <si>
    <t>Tentacruel</t>
  </si>
  <si>
    <t>L35</t>
  </si>
  <si>
    <t>Use the Move Poison Jab. Use your DEX modifier as your ATK stat.</t>
  </si>
  <si>
    <t>Meloetta</t>
  </si>
  <si>
    <t>Kingdra</t>
  </si>
  <si>
    <t>Frillish</t>
  </si>
  <si>
    <t>L36</t>
  </si>
  <si>
    <t>Deoxys</t>
  </si>
  <si>
    <t>Spheal</t>
  </si>
  <si>
    <t>Jellicent</t>
  </si>
  <si>
    <t>L37</t>
  </si>
  <si>
    <t>Darkrai</t>
  </si>
  <si>
    <t>Sealeo</t>
  </si>
  <si>
    <t>Use the Move Sleep Powder as a Melee Attack. Sleep Powder does not have the Blast keyword while used this way.</t>
  </si>
  <si>
    <t>Smoke Bomb</t>
  </si>
  <si>
    <t>Shellder</t>
  </si>
  <si>
    <t>L38</t>
  </si>
  <si>
    <t>Cresselia</t>
  </si>
  <si>
    <t>Walrein</t>
  </si>
  <si>
    <t>Cloyster</t>
  </si>
  <si>
    <t>L39</t>
  </si>
  <si>
    <t>Kyogre</t>
  </si>
  <si>
    <t>Vanillite</t>
  </si>
  <si>
    <t>Krabby</t>
  </si>
  <si>
    <t>L40</t>
  </si>
  <si>
    <t>Groudon</t>
  </si>
  <si>
    <t>Vanillish</t>
  </si>
  <si>
    <t>Use the move Smokescreen, then immediately use the move Teleport. Your Accuracy is never modified by a Smokescreen.</t>
  </si>
  <si>
    <t>Spike Drop</t>
  </si>
  <si>
    <t>Kingler</t>
  </si>
  <si>
    <t>L41</t>
  </si>
  <si>
    <t>You Shift.</t>
  </si>
  <si>
    <t>Rayquaza</t>
  </si>
  <si>
    <t>You may expend a use of the Feature Caltrops to place one square meter of Spikes or Toxic Spikes in the path you took during your Shift Action per square meter of movement. If you choose to place more than 10 Square Meters of Hazard in this way, subtract another use of the relevant Feature.</t>
  </si>
  <si>
    <t>Vanilluxe</t>
  </si>
  <si>
    <t>Vanish</t>
  </si>
  <si>
    <t>Corphish</t>
  </si>
  <si>
    <t>L42</t>
  </si>
  <si>
    <t>Reshiram</t>
  </si>
  <si>
    <t>Ralts</t>
  </si>
  <si>
    <t>You may blend with your surrounding objects. You are invisible to others as long as you stay still, If you move, it takes 5 seconds to regain the camouflage with surroundings. In order to remain still you must make a stealth check every 6 seconds, or round during an encounter, to remain still. The check is 16 on 1d20 added to your DEX modifier.</t>
  </si>
  <si>
    <t>Crawdaunt</t>
  </si>
  <si>
    <t>L43</t>
  </si>
  <si>
    <t>Zekrom</t>
  </si>
  <si>
    <t>Kirlia</t>
  </si>
  <si>
    <t>Staryu</t>
  </si>
  <si>
    <t>Use the Move Venoshock. Use your DEX modifier as your SP. ATK stat.</t>
  </si>
  <si>
    <t>L44</t>
  </si>
  <si>
    <t>Kyurem</t>
  </si>
  <si>
    <t>Vile Coating</t>
  </si>
  <si>
    <t>Gardevoir</t>
  </si>
  <si>
    <t>Starmie</t>
  </si>
  <si>
    <t>You are treated as if you have the ability Poison Touch.</t>
  </si>
  <si>
    <t>L45</t>
  </si>
  <si>
    <t>Dialga</t>
  </si>
  <si>
    <t>Master's Expertise</t>
  </si>
  <si>
    <t>Weapons Master</t>
  </si>
  <si>
    <t>Gallade</t>
  </si>
  <si>
    <t>Psyduck</t>
  </si>
  <si>
    <t>L46</t>
  </si>
  <si>
    <t>Palkia</t>
  </si>
  <si>
    <t>Abra</t>
  </si>
  <si>
    <t>The base Accuracy Check for any Weapon of Choice is AC 2. This does not apply to Weapon of Choice (Unarmed).</t>
  </si>
  <si>
    <t>Golduck</t>
  </si>
  <si>
    <t>Power Attack</t>
  </si>
  <si>
    <t>L47</t>
  </si>
  <si>
    <t>Giratina</t>
  </si>
  <si>
    <t>Kadabra</t>
  </si>
  <si>
    <t>Wooper</t>
  </si>
  <si>
    <t>L48</t>
  </si>
  <si>
    <t>Arceus</t>
  </si>
  <si>
    <t>Alakazam</t>
  </si>
  <si>
    <t>Quagsire</t>
  </si>
  <si>
    <t>Homebrew/Other</t>
  </si>
  <si>
    <t>You hit with an Arms Attack.</t>
  </si>
  <si>
    <t>Raise the Damage Base of your Arms Attack with your Weapon of Choice by +2.</t>
  </si>
  <si>
    <t>Barrage</t>
  </si>
  <si>
    <t>You declare an Arms Attack with a weapon.</t>
  </si>
  <si>
    <t>You must be wielding a ranged weapon to use this Feature. Your next arms attack gains the Blast keyword. The blast radius in meters is equal to half of your STR modifier.</t>
  </si>
  <si>
    <t>Kiai Focus</t>
  </si>
  <si>
    <t>Use the Move Focus Energy.</t>
  </si>
  <si>
    <t>Master's Aegis</t>
  </si>
  <si>
    <t>While holding a weapon you gain 5 damage reduction.</t>
  </si>
  <si>
    <t>Passing Blade</t>
  </si>
  <si>
    <t>Gothita</t>
  </si>
  <si>
    <t>When using a melee weapon, you grant your attack the Pass keyword. If you are wielding a Ranged weapon, the attack is instead a column 1 meter wide, and 15 meters long.</t>
  </si>
  <si>
    <t>Seel</t>
  </si>
  <si>
    <t>Piercing Shot</t>
  </si>
  <si>
    <t>You roll 16-20 with an Arms Feature with a weapon.</t>
  </si>
  <si>
    <t>Reduce the arm attack's target's defense and special defense combat stages by 1, or lower their damage reduction by 5 until the end of the encounter.</t>
  </si>
  <si>
    <t>Quake Hammer</t>
  </si>
  <si>
    <t>You must be wielding a melee weapon to use this Feature. Use the Move Earthquake, centered around yourself, dealing damage of the same type as your weapon. This attack may not hit flying types or pokemon with Levitate, even if its element is not Ground. Use your STR modifier as your ATK stat.</t>
  </si>
  <si>
    <t>Sword of Sun and Moon</t>
  </si>
  <si>
    <t>Your next Arms Attack cannot miss, and deals Special damage rather than Physical damage.</t>
  </si>
  <si>
    <t>Razor Gash</t>
  </si>
  <si>
    <t>You score a critical hit.</t>
  </si>
  <si>
    <t>Reaper's Maneuver</t>
  </si>
  <si>
    <t>The target is Confused.</t>
  </si>
  <si>
    <t>Weapons Dance</t>
  </si>
  <si>
    <t>Gothorita</t>
  </si>
  <si>
    <t>Whenever you roll 16-20 on Arms Attack with your Weapon of Choice, you get a temporary +1 bonus to your STR modifier, up to a maximum bonus of +6. The Bonuses dissapear at the end of the encounter.</t>
  </si>
  <si>
    <t>Dewgong</t>
  </si>
  <si>
    <t>Channel</t>
  </si>
  <si>
    <t>Mystic</t>
  </si>
  <si>
    <t>Gothitelle</t>
  </si>
  <si>
    <t>Shellos</t>
  </si>
  <si>
    <t>Solosis</t>
  </si>
  <si>
    <t>Gastrodon</t>
  </si>
  <si>
    <t>Duosion</t>
  </si>
  <si>
    <t>Buizel</t>
  </si>
  <si>
    <t>Reuniclus</t>
  </si>
  <si>
    <t>Floatzel</t>
  </si>
  <si>
    <t>Make a Link Check, then subtract your Wisdom or Strength Stat from your roll. If it is successful, the Pokemon is being Channeled. The Pokemon is considered Helpful. Until this ally is attacked or severely distracted, it will listen to the Mystic’s suggestions and follow the Mystic until they are leaving the Pokemon’s home. You have knowledge of its Pokemon’s Move List, Abilities and Capabilities. You have knowledge of what happened in the Pokemon’s past hour. You and the Channeled Pokemon can communicate telepathically. Any attempt at attacking or capturing the Channeled Pokemon results in the Pokemon fleeing without fail. The Channeled Pokemon will not attack on your command. However, if the Channeled Pokemon is yours, treat it as usual, except it is being “Channeled”. You may only have one Pokemon Channeled at a time. If a Pokemon is more than X meters from you, it is no longer Channeled. X is twice the sum of your STR modifier plus your WIS modifier.
Link Checks are made as if they are Capture Rolls. If your roll is less than the Pokemon’s Capture rate, you have successfully Channeled the Pokemon.
This feature drains 10 HP per use.</t>
  </si>
  <si>
    <t>Machop</t>
  </si>
  <si>
    <t>Borrow</t>
  </si>
  <si>
    <t>Remoraid</t>
  </si>
  <si>
    <t>Machoke</t>
  </si>
  <si>
    <t>A Pokemon you are Channeling.</t>
  </si>
  <si>
    <t>Octillery</t>
  </si>
  <si>
    <t>Choose a Move on the Channeled Pokemon’s Move List. You may perform this Move, once, as a Trainer Action during the next 24 hours. Use your STR modifier for your Attack stat and your WIS modifier for your Special Attack stat.</t>
  </si>
  <si>
    <t>Ancient Pulse</t>
  </si>
  <si>
    <t>Machamp</t>
  </si>
  <si>
    <t>Mantyke</t>
  </si>
  <si>
    <t>Non-electronic, inorganic Items.</t>
  </si>
  <si>
    <t>Timburr</t>
  </si>
  <si>
    <t>You can identify the abilities of any non-electronic, inorganic Items and know how to activate their abiliites and use them.</t>
  </si>
  <si>
    <t>Mantine</t>
  </si>
  <si>
    <t>Channel Friend</t>
  </si>
  <si>
    <t>Gurdurr</t>
  </si>
  <si>
    <t>Magikarp</t>
  </si>
  <si>
    <t>Whenever you target a loyal Pokemon you own with Channel, treat your Possession Check as if you rolled 0.</t>
  </si>
  <si>
    <t>Channel Friend +</t>
  </si>
  <si>
    <t>Whenever you target a loyal Pokemon you own with Channel, treat your Possession Check as if you rolled 0 and do not lose any HP in order to use Channel. Whenever you target a loyal Pokemon an ally owns with Channel and their permission, treat your Possession Check as if you rolled 0. You may also channel up to two Pokemon at a time. This Feature replaces Channel Friend.</t>
  </si>
  <si>
    <t>Channel Mind</t>
  </si>
  <si>
    <t>All Channeled Pokemon are treated as if their Intelligence Capability is as high as the highest Intelligence Capability among all Channeled Pokemon, or equal to your WIS Modifier -1. A Pokemon’s Intelligence Capability cannot be higher than 7. A Pokemon’s Intelligence can only be raised up to 6 as a result of your WIS modifier.</t>
  </si>
  <si>
    <t>Experience Shared</t>
  </si>
  <si>
    <t>You may see through the eyes of any Channeled Pokemon. You may hear anything a Channeled Pokemon can hear. If you are Channeling more than one Pokemon, you may only chnage between which Pokemon you are sharing senses with once per round of combat.</t>
  </si>
  <si>
    <t>Mystic Veil</t>
  </si>
  <si>
    <t>Add your WIS modifier added to your STR modifier multiplied by 3 to your total HP. This only applies to your human body.</t>
  </si>
  <si>
    <t>Perfect Vessel</t>
  </si>
  <si>
    <t>You may Channel up to three Pokemon at the same time. If you have Channel Friend +, instead you may Channel up to five Pokemon at the same time.</t>
  </si>
  <si>
    <t>Prophet</t>
  </si>
  <si>
    <t>You know lore relating to any local Legendary Pokemon.</t>
  </si>
  <si>
    <t>Sponge</t>
  </si>
  <si>
    <t>You may Borrow up to 3 Moves at a time when using Borrow or Possession Borrow. This does not allow you to use Borrow or Possession Borrow multiple times a day - instead you may choose to Borrow multiple moves at once from the same Pokemon during your Daily use of either Feature. The total number of Moves Borrowed a day may not exceed 3. You may not Borrow multiple copies of the same Move in one day.</t>
  </si>
  <si>
    <t>Tree Hugger</t>
  </si>
  <si>
    <t>You can speak to plants that are at least 20 years old, and with a limited reponse they can inform you of anything that may have touched them in the past 24 hours, any Berries that may grow on them, or any Pokemon who live nearby and commonly visit.</t>
  </si>
  <si>
    <t>Voodoo Shuffle</t>
  </si>
  <si>
    <t>You may make two Channel attempts as one Trainer Action.</t>
  </si>
  <si>
    <t>Zoopathy</t>
  </si>
  <si>
    <t>Conkeldurr</t>
  </si>
  <si>
    <t>Adjacent Pokemon.</t>
  </si>
  <si>
    <t>Gyarados</t>
  </si>
  <si>
    <t>You can talk to the Pokemon in its language for 4 hours. This feature drains 5 HP per use.</t>
  </si>
  <si>
    <t>Imposter</t>
  </si>
  <si>
    <t>Body Snatcher</t>
  </si>
  <si>
    <t>Roll 1d20 and add your WIS modifier. If your roll exceeds the target’s Wisdom or Constitution score, whichever is lowest, you successfully Imitate the target. While Imitating a target, your physical body changes to look exactly like the target. Your voice, fingerprints, height, and weight all match the target’s exactly. You have a natural insight as to their general demeanor, ways of talking, ect. and can match them near perfectly. Your aura, however, remains as your own. For the next 24 hours, or until you sleep or become unconscious, you have access to that Imitation. You may freely switch between your own form and the form of any imitation to which you have access as a trainer action. For every time you use this feature per day past the first use on any day, lower your Max HP by 10 as long as you maintain access to that Imitation. You may, during your turn, give up access to any Imitation as a free action.
This feature drains 10 HP per use.</t>
  </si>
  <si>
    <t>Talent Theft</t>
  </si>
  <si>
    <t>You Imitate a Trainer.</t>
  </si>
  <si>
    <t>Choose a Feature on the Trainer’s Feature List. This is considered a Borrowed Feature. For the next 24 hours, as long as you maintain access to their Imitation and are physically in their form, you may perform this feature at its normal frequency, or gain its benefits if it is a static feature. You may only Borrow a single feature from any one single source at a time. You may not use Talent Theft to borrow a One-Time-Use feature.</t>
  </si>
  <si>
    <t>A Little Like You</t>
  </si>
  <si>
    <t>Geodude</t>
  </si>
  <si>
    <t>Feebas</t>
  </si>
  <si>
    <t>Graveler</t>
  </si>
  <si>
    <t>Milotic</t>
  </si>
  <si>
    <t>Golem</t>
  </si>
  <si>
    <t>When you Imitate a Trainer, you may use A Little Like You. Choose a Trainer Stat. If the person you are Imitating has a higher Modifier than you in that Stat, your Stat Modifier of the Stat you chose is equal to the Possessed person’s Stat Modifier - 1 as long as you maintain access to their Imitation. This does not change the value of your Stats, only Stat Modifier.</t>
  </si>
  <si>
    <t>Wailmer</t>
  </si>
  <si>
    <t>Generic Form</t>
  </si>
  <si>
    <t>Roggenrola</t>
  </si>
  <si>
    <t>Wailord</t>
  </si>
  <si>
    <t>You are able to change the appearance your entire body at a whim. You change to the gender, hair-color, height, weight, build, and skin tone of your choice. However, you are unable to significantly specify body features and facial structure, with the end result always looking somewhat generic. You are not able to transform to look like anyone in particular, and any attempts to do so will usually be recognizably and unusually off.</t>
  </si>
  <si>
    <t>Boldore</t>
  </si>
  <si>
    <t>I Like Your Bod</t>
  </si>
  <si>
    <t>Snorunt</t>
  </si>
  <si>
    <t>A Trainer whose Imitation you have had access to for at least 72 hours.</t>
  </si>
  <si>
    <t>Gigalith</t>
  </si>
  <si>
    <t>Glalie</t>
  </si>
  <si>
    <t>You create a Body Link link with that trainer. You may give up a Body Link during your turn as a free action. As long as you have acces to a Body Link, you may attempt to Imitate that target, regardless of distance or line of sight. You may only have one Body Link at a time, plus one more for every 25 trainer levels gained. In addition, you may use Here In Spirit on a trainer with whom you have a Body Link, regardless of distance.</t>
  </si>
  <si>
    <t>It's Still Mine</t>
  </si>
  <si>
    <t>Rhyhorn</t>
  </si>
  <si>
    <t>Froslass</t>
  </si>
  <si>
    <t>Choose a feature you are currently Borrowing. For the next 10 minutes, no one may use that Feature if they are within 10m of you, except yourself. At the end of this time, you stop Borrowing the feature and lose further access to it.</t>
  </si>
  <si>
    <t>Rhydon</t>
  </si>
  <si>
    <t>Just a Little Longer</t>
  </si>
  <si>
    <t>Cubchoo</t>
  </si>
  <si>
    <t>Rhyperior</t>
  </si>
  <si>
    <t>Beartic</t>
  </si>
  <si>
    <t>You no longer lose access to an Imitation due to sleep or unconsciousness. You still lose access to an Imitation after 24 hours are up, unless you lower your Max HP by 10 for as long as you choose to maintain access. If you do, you maintain access to that Imitation for another 24 hours. Maintaining access to an Imitation does not count as performing an Imitation, meaning you may not perform features that trigger upon Imitating a target.</t>
  </si>
  <si>
    <t>Morphic Control</t>
  </si>
  <si>
    <t>Swinub</t>
  </si>
  <si>
    <t>Voltorb</t>
  </si>
  <si>
    <t>When you use Imposter to Imitate a target, you may retain your current form if you wish to, instead of taking the target's form. The Imitation is in all other ways normal, and you still gain access to the Imitation for later use.</t>
  </si>
  <si>
    <t>Perfect Imposter</t>
  </si>
  <si>
    <t>When you Imitate a target, you are able to successfully visually replicate gear and clothing. These are not illusions; these are actual physical replicas However, these replicas do not have any special features that the actual gear or clothing may have, and all useable items do not actually work. For example, you may replicate a potion around their belt, but the potion would have no effect if used. When imitating a target, you are able to successfully mask your aura to appear to be the same as your target’s.</t>
  </si>
  <si>
    <t>Resonance</t>
  </si>
  <si>
    <t>Whenever you target an Allied Trainer with Imposter, you automatically pass your check, and you do not lose any HP in order to use Imposter. Additionally, you may access up to three Imitations per day before you must lower your maximum HP.</t>
  </si>
  <si>
    <t>Talent Mixer</t>
  </si>
  <si>
    <t>When in your own form or any Imitated form, you may use and apply any Borrowed Features to which you currently have access.</t>
  </si>
  <si>
    <t>Talent Sponge</t>
  </si>
  <si>
    <t>You may use Talent Theft up to three times per day. You may still only Borrow a single feature from any one single source at a time.</t>
  </si>
  <si>
    <t>Voice Snatcher</t>
  </si>
  <si>
    <t>Piloswine</t>
  </si>
  <si>
    <t>Electrode</t>
  </si>
  <si>
    <t>You make a vocal imprint of the target’s voice. Once you have this imprint, at anytime while
you are in your own form or the form of any Imitation, you may use the person’s voice. You may collect as many voices as you’d like with Voice Snatcher. This feature drains 10 HP per use.</t>
  </si>
  <si>
    <t>Buffet</t>
  </si>
  <si>
    <t>Mamoswine</t>
  </si>
  <si>
    <t>Electrike</t>
  </si>
  <si>
    <t>Sandile</t>
  </si>
  <si>
    <t>Manectric</t>
  </si>
  <si>
    <t>Use Acupressure.</t>
  </si>
  <si>
    <t>Krokorok</t>
  </si>
  <si>
    <t>Empower</t>
  </si>
  <si>
    <t>Blitzle</t>
  </si>
  <si>
    <t>Krookodile</t>
  </si>
  <si>
    <t>Lower all of your Combat Stages to zero. For each Combat Stage you lowered, raise the target's corresponding Combat Stage by one.</t>
  </si>
  <si>
    <t>Zebstrika</t>
  </si>
  <si>
    <t>Aron</t>
  </si>
  <si>
    <t>Natu</t>
  </si>
  <si>
    <t>Use Agility.</t>
  </si>
  <si>
    <t>Lairon</t>
  </si>
  <si>
    <t>Xatu</t>
  </si>
  <si>
    <t>Aggron</t>
  </si>
  <si>
    <t>Woobat</t>
  </si>
  <si>
    <t>Use Amnesia.</t>
  </si>
  <si>
    <t>Berry Booster</t>
  </si>
  <si>
    <t>Klink</t>
  </si>
  <si>
    <t>Swoobat</t>
  </si>
  <si>
    <t>A Berry.</t>
  </si>
  <si>
    <t>Klang</t>
  </si>
  <si>
    <t>Spoink</t>
  </si>
  <si>
    <t>The targeted Berry gains the ability of a Liechi Berry, Ganlon Berry, Petaya Berry, Apicot Berry, or Salac Berry and loses all other abilities. The flavor and appearance of the Berry do not change, but the Berry counts as a Liechi Berry, Ganlon Berry, Petaya Berry, Apicot Berry, or Salac Berry for the purposes of Berry Eater. This feature drains 5 HP per use.</t>
  </si>
  <si>
    <t>Berry Eater</t>
  </si>
  <si>
    <t>Klinklang</t>
  </si>
  <si>
    <t>Grumpig</t>
  </si>
  <si>
    <t>Gastly</t>
  </si>
  <si>
    <t>Munna</t>
  </si>
  <si>
    <t>If you eat a Liechi Berry, Ganlon Berry, Petaya Berry, Apicot Berry, or Salac Berry you are raised 2 Combat Stages instead of 1 when the Berry's effect is activated.</t>
  </si>
  <si>
    <t>Buffering</t>
  </si>
  <si>
    <t>Haunter</t>
  </si>
  <si>
    <t>Musharna</t>
  </si>
  <si>
    <t>You may use two different, other Buffet Features that raise Combat Stages. This does not count towards the uses of those Buffet Features per day.</t>
  </si>
  <si>
    <t>Gengar</t>
  </si>
  <si>
    <t>Elgyem</t>
  </si>
  <si>
    <t>Duskull</t>
  </si>
  <si>
    <t>Beheeyem</t>
  </si>
  <si>
    <t>Dusclops</t>
  </si>
  <si>
    <t>Drowzee</t>
  </si>
  <si>
    <t>Dusknoir</t>
  </si>
  <si>
    <t>Hypno</t>
  </si>
  <si>
    <t>Use Bulk Up.</t>
  </si>
  <si>
    <t>Litwick</t>
  </si>
  <si>
    <t>Smoochum</t>
  </si>
  <si>
    <t>Lampent</t>
  </si>
  <si>
    <t>Jynx</t>
  </si>
  <si>
    <t>Use Calm Mind.</t>
  </si>
  <si>
    <t>Chandelure</t>
  </si>
  <si>
    <t>Mime Jr.</t>
  </si>
  <si>
    <t>Trapinch</t>
  </si>
  <si>
    <t>Mr. Mime</t>
  </si>
  <si>
    <t>Vibrava</t>
  </si>
  <si>
    <t>Chingling</t>
  </si>
  <si>
    <t>Flygon</t>
  </si>
  <si>
    <t>Chimecho</t>
  </si>
  <si>
    <t>Axew</t>
  </si>
  <si>
    <t>Wynaut</t>
  </si>
  <si>
    <t>Fraxure</t>
  </si>
  <si>
    <t>Wobbuffet</t>
  </si>
  <si>
    <t>Use Cosmic Power.</t>
  </si>
  <si>
    <t>Haxorus</t>
  </si>
  <si>
    <t>Tyrogue</t>
  </si>
  <si>
    <t>Rattata</t>
  </si>
  <si>
    <t>Use Iron Defense.</t>
  </si>
  <si>
    <t>Hitmonlee</t>
  </si>
  <si>
    <t>Raticate</t>
  </si>
  <si>
    <t>Hitmonchan</t>
  </si>
  <si>
    <t>Sentret</t>
  </si>
  <si>
    <t>Hitmontop</t>
  </si>
  <si>
    <t>Furret</t>
  </si>
  <si>
    <t>Mankey</t>
  </si>
  <si>
    <t>Zigzagoon</t>
  </si>
  <si>
    <t>Primeape</t>
  </si>
  <si>
    <t>Linoone</t>
  </si>
  <si>
    <t>Mienfoo</t>
  </si>
  <si>
    <t>Bidoof</t>
  </si>
  <si>
    <t>Mienshao</t>
  </si>
  <si>
    <t>Bibarel</t>
  </si>
  <si>
    <t>Makuhita</t>
  </si>
  <si>
    <t>Patrat</t>
  </si>
  <si>
    <t>Hariyama</t>
  </si>
  <si>
    <t>Watchog</t>
  </si>
  <si>
    <t>Meditite</t>
  </si>
  <si>
    <t>Meowth</t>
  </si>
  <si>
    <t>Medicham</t>
  </si>
  <si>
    <t>Persian</t>
  </si>
  <si>
    <t>Riolu</t>
  </si>
  <si>
    <t>Skitty</t>
  </si>
  <si>
    <t>Lucario</t>
  </si>
  <si>
    <t>Delcatty</t>
  </si>
  <si>
    <t>Murkrow</t>
  </si>
  <si>
    <t>Glameow</t>
  </si>
  <si>
    <t>Honchkrow</t>
  </si>
  <si>
    <t>Purugly</t>
  </si>
  <si>
    <t>Vullaby</t>
  </si>
  <si>
    <t>Minccino</t>
  </si>
  <si>
    <t>Mandibuzz</t>
  </si>
  <si>
    <t>Cinccino</t>
  </si>
  <si>
    <t>Purrloin</t>
  </si>
  <si>
    <t>Buneary</t>
  </si>
  <si>
    <t>Liepard</t>
  </si>
  <si>
    <t>Lopunny</t>
  </si>
  <si>
    <t>Houndour</t>
  </si>
  <si>
    <t>Snubbull</t>
  </si>
  <si>
    <t>Houndoom</t>
  </si>
  <si>
    <t>Granbull</t>
  </si>
  <si>
    <t>Technical Moves (TM, HM, and Tutor Moves)</t>
  </si>
  <si>
    <t>Poochyena</t>
  </si>
  <si>
    <t>Totals:</t>
  </si>
  <si>
    <t>Seen:</t>
  </si>
  <si>
    <t>Caught:</t>
  </si>
  <si>
    <t>STAB:</t>
  </si>
  <si>
    <t>Dull</t>
  </si>
  <si>
    <t>Use Nasty Plot.</t>
  </si>
  <si>
    <t>Swords Dance</t>
  </si>
  <si>
    <t>Use Swords Dance.</t>
  </si>
  <si>
    <t>Supreme Presence</t>
  </si>
  <si>
    <t>Whenever you use your Buffet features or Empower to raise ally Pokemon’s stats by a total of 6 combat stages, all Channeled Pokemon raise a Combat Stage of your choice by 1. Supreme Presence’s Combat Stage boost does not count for the purposes of triggering Supreme Presence.</t>
  </si>
  <si>
    <t>Supreme Intimidation</t>
  </si>
  <si>
    <t>Whenever you have a total of 10 Combat Stages raised, or more, all foes within 10m of you are treated as if a Combat Stage of your choice is lowered by 1.</t>
  </si>
  <si>
    <t>Legendary Cry</t>
  </si>
  <si>
    <t>Godspeaker</t>
  </si>
  <si>
    <t>Use the Move Hyper Voice. Each previously Channeled Legendary Pokemon has 100 HP drained per use of this Feature. For every 100 HP drained in order to use Hyper Voice, roll an additional 2d10 for damage while using Hyper Voice. Use your STR modifier multiplied by 5 as your SP. ATK stat. You may not use Legendary Cry for 2 days after using Legendary Cry.</t>
  </si>
  <si>
    <t>Spotcheck</t>
  </si>
  <si>
    <t>For five minutes, you can see from the point of view of any of the Legenedary Pokemon you have ever possessed. You also know how far each of those Legendaries are from you and which direction they are from wherever you are.</t>
  </si>
  <si>
    <t>Cold Snap</t>
  </si>
  <si>
    <t>Use the Move Sheer Cold. Each previously Channeled Legendary Pokemon has 100 HP drained per use of this Feature. For every 200 HP drained in order to use Sheer Cold, subtract 1 from Sheer Cold’s Accuracy Check. You may not use Cold Snap for 5 days after using Cold Snap. After using Cold Snap, you may not use Features, Issue Commands or Shift for 1 minute, or 6 rounds.</t>
  </si>
  <si>
    <t>Flare</t>
  </si>
  <si>
    <t>Use the Move Overheat. Each previously Channeled Legendary Pokemon has 25 HP drained per use of this Feature. Use your STR modifier multiplied by 5 as your SP. ATK stat. You may not use Flare for 2 days after using Flare.</t>
  </si>
  <si>
    <t>God Shield</t>
  </si>
  <si>
    <t>Kneel</t>
  </si>
  <si>
    <t>Use the Move Mean Look. The target may also not Shift for 5 Rounds. The target also may not damage you for 5 Rounds. If the target attacks you or does something that would damage you, you take no damage.</t>
  </si>
  <si>
    <t>Life Beam</t>
  </si>
  <si>
    <t>Use the Move Hyper Beam. Each previously Channeled Legendary Pokemon has 100 HP drained per use of the Feature. For every 100 HP drained in order to use Hyper Beam, roll an additional 2d12 for damage while using Hyper Beam. Use your STR modifier multiplied by 5 as your SP. ATK stat. You may not use Life Beam for 4 days after using Life Beam. After using Life Beam, you may not use Features, Issue Commands or Shift for 1 minute, or 6 rounds.</t>
  </si>
  <si>
    <t>Outburst</t>
  </si>
  <si>
    <t>Use the Move Outrage. Each previously Channeled Legendary Pokemon has 25 HP drained per use of this Feature. Use your STR modifier multiplied by 5 as your ATK stat. When you use Outrage with Outburst, ignore the effects of Outrage. You may not use Outburst for 3 days after using Outburst.</t>
  </si>
  <si>
    <t>Parasitic Embrace</t>
  </si>
  <si>
    <t>Use the Move Giga Drain. Each previously Channeled Legendary Pokemon has 25 HP drained per use of this Feature. Use your STR modifier multiplied by 5 as your SP. ATK stat. The HP drained from Legendary Pokemon when this Feature is used counts towards the HP you regain as a result of Giga Drain’s Effect. You may not use Parasitic Embrace for 2 days after using Parasitic Embrace.</t>
  </si>
  <si>
    <t>Power Mimicry</t>
  </si>
  <si>
    <t>Use the Move Mirror Move. Use your STR modifier multiplied by 5 as your SP. ATK or ATK stat, depending on whatever Stat the Move uses.</t>
  </si>
  <si>
    <t>Praise Me</t>
  </si>
  <si>
    <t>Channeled Pokemon.</t>
  </si>
  <si>
    <t>Channeled Pokemon have and may use the Move Helping Hand to target you. Each Pokemon who uses Helping Hand in this way may not benefit from Praise Me for 24 hours.</t>
  </si>
  <si>
    <t>Tremor</t>
  </si>
  <si>
    <t>Use the Move Earthquake. Each previously Channeled Legendary Pokemon has 25 HP drained per use of this Feature. Use your STR modifier multiplied by 5 as your ATK stat. Instead of Earthquake having the keyword Burst, it instead has the keyword Blast when used with Tremor. You may not use Tremor for 3 days after using Tremor.</t>
  </si>
  <si>
    <t>Thunder Call</t>
  </si>
  <si>
    <t>Use the Move Zap Cannon. Each previously Channeled Legendary Pokemon has 25 HP drained per use of this Feature. Use your STR modifier multiplied by 5 as your SP. ATK stat. You may not use Thunder Call for 3 days after using Thunder Call.</t>
  </si>
  <si>
    <t>Guardian</t>
  </si>
  <si>
    <t>Use the Move Reflect.</t>
  </si>
  <si>
    <t>Distraction! Distraction!</t>
  </si>
  <si>
    <t>If the target use a Move or Feature that has a Damage Dice Roll on their next turn, they must target you. This may only be used once per turn.</t>
  </si>
  <si>
    <t>Enough!</t>
  </si>
  <si>
    <t>Use the Move Counter.</t>
  </si>
  <si>
    <t>For The Team</t>
  </si>
  <si>
    <t>You may Shift twice as an Interrupt, and Shift between an attacking foe and an allied Trainer or allied Pokemon in order to become the target of a successful Move. You take any damage and effects of the attack as if you were the original target. If you have already Shifted during this round of combat, before using For The Team, you may not Shift during the next round of combat.</t>
  </si>
  <si>
    <t>Guardian's Blessing</t>
  </si>
  <si>
    <t>Self, Trainers, or Pokemon.</t>
  </si>
  <si>
    <t>You may use the Guardian Features Light Screen, Reflect or Safeguard as a Coat that affects only the target, instead of a wall, and lasts until the end of the encounter or the target is recalled.</t>
  </si>
  <si>
    <t>Not So Fast!</t>
  </si>
  <si>
    <t>You may use the Guardian Features Light Screen, Reflect, Safeguard, or Substitute as an Interrupt.</t>
  </si>
  <si>
    <t>Reflective Resonance</t>
  </si>
  <si>
    <t>You or a Channeled Pokemon are hit by a super-effective attack.</t>
  </si>
  <si>
    <t>If any Channeled Pokemon resists or is immune to the elemental Type of the Move with a Damage Dice Roll, you or your pokemon instead take damage as if the attack were neutral.</t>
  </si>
  <si>
    <t>Repel!</t>
  </si>
  <si>
    <t>Use the Move Mirror Coat.</t>
  </si>
  <si>
    <t>Type Effectiveness</t>
  </si>
  <si>
    <t>Use the Move Safeguard.</t>
  </si>
  <si>
    <t>Savior's Plight</t>
  </si>
  <si>
    <t>Capabilities</t>
  </si>
  <si>
    <t>You may use any Feature that targets only yourself as a Free action.</t>
  </si>
  <si>
    <t>Shared Struggle</t>
  </si>
  <si>
    <t>An adjacent ally trainer or Pokemon is hit by a damaging Move.</t>
  </si>
  <si>
    <t>You take half of the damage that would have been done to your ally. Your ally takes half of the damage it was supposed to take. Pokemon may not apply Defense or Special Defense to damage taken, and trainers, including yourself, may not apply any damage reduction modifiers.</t>
  </si>
  <si>
    <t>Type(s)</t>
  </si>
  <si>
    <t>Once per encounter, you may use the Move Substitute.</t>
  </si>
  <si>
    <t>War of Attrition</t>
  </si>
  <si>
    <t>You use For The Team or Shared Struggle.</t>
  </si>
  <si>
    <t>Subtract your Strength Stat from the damage you would take. Ignore Shared Struggle's clause about Trainers not being allowed to apply damage reduction, exclusively for War of Attrition.</t>
  </si>
  <si>
    <t>Calling Chord</t>
  </si>
  <si>
    <t>Rune Master</t>
  </si>
  <si>
    <t>Roll 1d20 and add your WIS modifier. If the roll exceeds 10, an Unown appears within 5 yards of you. If the roll exceeds 20, you may choose the Unown’s letter. It is not immediately hostile. Furthermore, each different Unown symbol counts as a different pokemon for the purposes of determining Pokemon owned.</t>
  </si>
  <si>
    <t>Letter Press</t>
  </si>
  <si>
    <t>An Unown.</t>
  </si>
  <si>
    <t>You may combine up a total of seven separate Unowns into one Pokemon. Combined Unowns retain all different instances of Hidden Power. When using Letter Press on Unown, for each instance of Hidden Power, choose whether it will operate on Attack stat or Special Attack stat. This choice is permanent. When combining Unowns, pick a Unown to be the Prime Unown of that combination. Whenever you add a Unown to a Prime Unown, add 3 points to any one of the Prime Unown’s Base stats. Unowns combined with Letter Press can be kept in a single Poke Ball. Once combined with Letter Press, Unowns cannot be separated.</t>
  </si>
  <si>
    <t>Banish</t>
  </si>
  <si>
    <t>You must have 8 Unown with you to use this Feature. Roll 1d20 and add your WIS modifier. If the total exceeds 15, the target is removed from the encounter and placed into a pocket dimension known as Unown Space for until the end of your next turn. At that time, the target returns to the exact same spot it was, when it was Banished. The target does not feel any time lost during the it spends in Unown Space as a result of being hit by Banish. You may use Banish only once per encounter on any single target, but you may expend any number of uses of Banish at once to increase the duration of the banishment by 1 round for each use.</t>
  </si>
  <si>
    <t>Borrow Power</t>
  </si>
  <si>
    <t>Choose an instance of Hidden Power Move on the Channeled Pokemon’s Move List. You may perform this move immediately as a Trainer Action. Use your STR mod as your Attack stat and your WIS mod as your Special Attack stat.</t>
  </si>
  <si>
    <t>Basic</t>
  </si>
  <si>
    <t>Dimension Gate</t>
  </si>
  <si>
    <t>Other Capabilities</t>
  </si>
  <si>
    <t>An adjacent area, with nothing occupying the targeted area.</t>
  </si>
  <si>
    <t>You must have 14 Unown with you to use this Feature. Choose an area you have visited in the past year. In the targeted area a magic door opens that, when stepped through, acts as a one-way door, which teleports you to the area you chose. The door teleports you into an open space that is not occupied by anything, or the nearest available area that isn’t occupied by anything.</t>
  </si>
  <si>
    <t>Explosive Runes</t>
  </si>
  <si>
    <t>Expend a use of Borrow Power, and pick an instance of Hidden Power you could have selected with it. You write a sigil of power in Unown script. When a condition, as decided by you, has been met, the sigil explodes in a burst, dealing damage as if you had activated Borrow Power. When a sigil is activated, you become instantly aware of the fact. Only one sigil within 5 meters may detonate at a time; if multiple sigils are triggered, you are still alerted for each one, however. You may have up to X sigils of power active, where X is your Wisdom modifier.</t>
  </si>
  <si>
    <t>Extra Eyes</t>
  </si>
  <si>
    <t>Any time you or a Channeled Pokemon would be targeted by an attack, add one to the target's Evasion Bonus for each other Channeled Pokemon who is facing the attacker.</t>
  </si>
  <si>
    <t>When you or any of your Prime Unown uses one of its Hidden Powers, you may choose to, instead of it acting as a Burst, have it act as a Column 1-meter wide, 15 meters long. Whenever your Prime Unown use Hidden Power, they always add +1/2 STAB to their damage roll, regardless of their typing.</t>
  </si>
  <si>
    <t>Rewrite</t>
  </si>
  <si>
    <t>A Prime Unown.</t>
  </si>
  <si>
    <t>Choose one of the target's instances of Hidden Power. You may then choose to reroll the Type for this instance of Hidden Power, or the base damage for this instnace of Hidden Power.</t>
  </si>
  <si>
    <t>Ruin</t>
  </si>
  <si>
    <t>You must have 14 Unown with you to use this Feature. Make up to three AC5 attack rolls against the same target, each time picking one of Paralyzed, Burned, Poisoned, Asleep, or Confused. If an attack hits, the target is inflicted with the appropriate status.</t>
  </si>
  <si>
    <t>Sentry Runes</t>
  </si>
  <si>
    <t>You write a sigil of warding in Unown script. You may, at any time, close your eyes to channel the sigil. While channeling the sigil, you may and look and listen through it, and project your voice through it. The sigil may be of any size, but your ability to perceive and communicate through it are proportional to the size of the sigil; tiny writing will allow for a view only as big as a keyhole, for example. If a sigil of warding is destroyed or damaged, you are instantly aware of the fact. You may have up to X sigils of warding active, where X is your Wisdom modifier.</t>
  </si>
  <si>
    <t>Unown Arms</t>
  </si>
  <si>
    <t>The Prime Unown turns into a weapon of your choice. When used with an Arms Feature, an Unown Weapon deals additional damage equal to the Prime Unown’s STAB value. Unown Weapons can be used to block incoming attacks, causing the Prime Unown to take the damage in your stead. This effect lasts up to 24 hours, or until the Prime Unown is knocked out or recalled. Prime Unown cannot use moves or special capabilities while in this state.</t>
  </si>
  <si>
    <t>Wordsmith</t>
  </si>
  <si>
    <t>You understand all written language. You know the meaning of any word you can read, and can fluenty read and understand any written passage, even if you cannot speak it.</t>
  </si>
  <si>
    <t>Possession</t>
  </si>
  <si>
    <t>Shaman</t>
  </si>
  <si>
    <t>Roll a Link Check, subtract half of your Wisdom stat from the result. If you Channel the Pokemon, it is Possessed.
While Possessed, you are in complete control of the Pokemon. You may act during an Encounter as any normal Pokemon would. You have access to the Pokemon’s Move List, Abilities and Capabilities. You may leave a Possessed Pokemon during your turn as a Trainer Action. If you are Possessing a Pokemon and you are captured, you are trapped until the Pokemon is sent out of its Poke Ball, at which point you may remove yourself from the Pokemon. You may use Trainer Features while Possessing a Pokemon, unless the Feature specifically says that you cannot. While Possessing a Pokemon, using a Move counts as your Trainer Action. If the Pokemon you are possessing faints, you may immediately return to your body. If you are Possessing a Pokemon and they are die, you die as well. While you are Possessing a Pokemon, your Body is left unconscious. It cannot make checks and it may not act on its own accord. You may Channel multiple Pokemon with Mystic Features, but you may only Possess one Pokemon at a time.
A Shaman who is possessing a Pokemon can still make a Trainer Action, can still Issue a Command and may still Shift. To Shift they must use the Possessed Pokemon’s Speed Capabilities. If during your Trainer Action you use a Feat that enables you to use a Pokemon Move, you use the Possessed Pokemon’s appropriate stats instead of your own. Your Command works as normal.
This Feature drains 10 HP per use.</t>
  </si>
  <si>
    <t>Possession Borrow</t>
  </si>
  <si>
    <t>You leave a Pokemon you were Possessing.</t>
  </si>
  <si>
    <t>Choose a Move on the Pokemon’s Move List, whom you are leaving after Possessing them. This is considered a
Borrowed Move. You may perform the Borrowed Move, once, as a Trainer Action during the next 24 hours. Use your STR modifier as your attack stat, and your WIS modifier as your special attack stat.</t>
  </si>
  <si>
    <t>Channel Strength</t>
  </si>
  <si>
    <t>Whenever a Channeled Pokemon use a Move that damages a target while you are Possessing a Pokemon, add 1d6 to the Damage Dice Roll for each other Channeled Pokemon.</t>
  </si>
  <si>
    <t>Commune With Nature</t>
  </si>
  <si>
    <t>Whenever a Pokemon gains experience while you are Possessing them you may sacrifice 5 HP of your Trainer HP. If you do, the Pokemon gains +50% the amount of experience they would gain. You may only apply this Commune With Nature once per encounter.</t>
  </si>
  <si>
    <t>Dominant Trait</t>
  </si>
  <si>
    <t>Your mental connection to Pokemon you are Possessing is strengthened; their minds are more difficult to influence. When a Pokemon you are Possessing is afflicted with Infatuation, Confusion or Sleep, you may activate Dominant Trait. Roll 1d20 and add your WIS modifier. If the total exceeds 10 Dominant Trait clears the Status Affliction.</t>
  </si>
  <si>
    <t>Fangs</t>
  </si>
  <si>
    <t>You hit with a Melee Range Move (this can also be while Possessing a Pokemon).</t>
  </si>
  <si>
    <t>Gain HP equal to half the damage dealt with the attack.</t>
  </si>
  <si>
    <t>Ferocious Embodiment</t>
  </si>
  <si>
    <t>Whenever a Pokemon you are possessing uses a Move that deals damage to a target, add your WIS modifier to the Damage Dice Roll.</t>
  </si>
  <si>
    <t>Loan Shark</t>
  </si>
  <si>
    <t>You may perform Borrowed Moves and Possession Borrowed Moves while Possessing a Pokemon, even if it's not the Pokemon you Borrowed the Move from.</t>
  </si>
  <si>
    <t>Natural Selection</t>
  </si>
  <si>
    <t>Overland</t>
  </si>
  <si>
    <t>When you are leaving the body of a Possessed Pokemon, you may use Natural Selection. Choose one of the following Capabilities. If the Pokemon you are possessing has this Capability, gain that Capability for the next 24 hours: Alluring, Aura, Chilled, Dream Smoke, Firestarter, Fountain, Freezer, Gilled, Glow, Groundshaper, Guster, Heater, Icestep, Inflatable, Magnetic, Materializer, Mind Lock, Pack Mon, Shrinkable, Sprouter, Stealth, Threaded, Tracker, Zapper. Your physical human form changes appropriately per Capability.</t>
  </si>
  <si>
    <t>Nature Skin</t>
  </si>
  <si>
    <t>Add your WIS modifier added to your STR modifier multiplied by 5 to your total HP. This only applies to your human body. This Feature replaces Mystic Veil.</t>
  </si>
  <si>
    <t>Jump</t>
  </si>
  <si>
    <t>Primal Surge</t>
  </si>
  <si>
    <t>The Pokemon you are Possessing has its Speed related Capabiliites increased by X where X is half your WIS modifier.</t>
  </si>
  <si>
    <t>Share With Nature</t>
  </si>
  <si>
    <t>When you target a loyal Pokemon you own with Possession, you automatically pass your Link Check.</t>
  </si>
  <si>
    <t>Survival of the Fittest</t>
  </si>
  <si>
    <t>While Possessing a Pokemon, Survival of the Fittest allows you to use any Move on the Possessed Pokemon’s Level Up Move List list that could be learned by level X. X is the sum of the Possessed Pokemon’s level and your Level.</t>
  </si>
  <si>
    <t>Soothing Song</t>
  </si>
  <si>
    <t>Touched</t>
  </si>
  <si>
    <t>Legendary Pokemon within line of sight.</t>
  </si>
  <si>
    <t>The target gains 100 HP.</t>
  </si>
  <si>
    <t>Tired Tune</t>
  </si>
  <si>
    <t>Using Tired Tune ends your turn. If this is the third time you used Tired Tune in a row, use the Move Sing before ending your turn.
The Touched uses musical instruments to play music. Touched characters may not issue commands, unless they have a means to communicate with their Pokemon while playing music (Pokemon may, with Intelligence 4 or greater for example, be able to understand musical cues to use moves, or if you can communicate telepathically, you could also get by this need to play music). The way their Features work depend on your playing music for a set amount of time, then activating the Features actual effects after some set time. You may not use more then one Touched Feature per turn. You may not use the same Touched Feature more than once per turn, either. If you are using a Touched Feature, that says that you may use an effect if you’ve performed the Touched Feature during previous turns, they may be activated multiple turns in a row (Meaning a Touched Feature that activates on its third turn of use, it will also activate on a fourth, fifth or sixth turn afterwards, etc.).</t>
  </si>
  <si>
    <t>Airy Anthem</t>
  </si>
  <si>
    <t>Using Airy Anthem ends your turn. If this is the third time you used Airy Anthem in a row, use the Move Whirlwind before ending your turn and you may not use Airy Anthem on your next turn during the next round.</t>
  </si>
  <si>
    <t>Able Aria</t>
  </si>
  <si>
    <t>Using Able Aria ends your turn. If this is the third time you used Able Aria in a row, use the Move Aromatherapy before ending your turn.</t>
  </si>
  <si>
    <t>Cardinal Concert</t>
  </si>
  <si>
    <t>Roll 1d20 and add your STR modifier. If the total exceeds 10, the target heals 100 HP.</t>
  </si>
  <si>
    <t>Climate Carol</t>
  </si>
  <si>
    <t>Using Climate Carol ends your turn. If this is the fourth time you used Climate Carol in a row, use the Move Sunny Day, Rain Dance, Sandstorm, or Hail before ending your turn.</t>
  </si>
  <si>
    <t>Carrying Chorus</t>
  </si>
  <si>
    <t>If you used Tired Tune, Able Aria, Climate Carol, Daunting Descant, Exhausted Expression, Heroic Hymn, Nauseous Number, Odd Opera, or Perish Piece, during your last turn you may use Carrying Chorus. Carrying Chorus ends your turn. Using Carrying Chorus makes all future uses of any of the listed Touched Features count all previously used Touched Features and Carrying Chorus as the next listed Touched Feature you use. This means, that if you used Tired Tune, then Carrying Chorus, then Climate Carol it would count as you using Climate Carol for three turns.</t>
  </si>
  <si>
    <t>Sky</t>
  </si>
  <si>
    <t>Daunting Descant</t>
  </si>
  <si>
    <t>Using Daunting Descant ends your turn. If this is the second time you used Daunting Descant in a row, use the Move Mean Look before ending your turn.</t>
  </si>
  <si>
    <t>Exhausted Expression</t>
  </si>
  <si>
    <t>Using Exhausted Expression ends your turn. If this is the second time you used Exhausted Expression in a row, target Pokemon is lowered 1 Combat Stage for the Stat of your choice other than HP before ending your turn.</t>
  </si>
  <si>
    <t>Harmonious Harbringer</t>
  </si>
  <si>
    <t>Divide your STR modifier in half. Subtract this number from the number of turns needed to have a Touched Feature activate its effect. For example, if you are using Heroic Hymn, which activates on the seventh use, and you have a 4 STR modifier, subtract two from the seven turns it takes to activate Heroic Hymn’s power, making it activate in five turns and read as “If this is the fifth time you used Heroic Hymn in a row...” No activation can be lowered to less than two, meaning a Feature’s activate time cannot read “If this is the first time you used Touched Feature X...” It must always at least read, “If this is the second time you used Touched Feature X in a row,...”</t>
  </si>
  <si>
    <t>Heroic Hymn</t>
  </si>
  <si>
    <t>Using Heroic Hymn ends your turn. If this is the seventh time you used Heroic Hymn in a row, all adjacent allies gain 2 Combat Stages for any Stat, per ally before ending your turn and you may not use Heroic Hymn on your next three turns during the next three rounds.</t>
  </si>
  <si>
    <t>Nauseous Number</t>
  </si>
  <si>
    <t>Power</t>
  </si>
  <si>
    <t>Using Nauseous Number ends your turn. If this is the third time you used Nauseous Number in a row, use the Move Teeter Dance before ending your turn and you may not use Nauseous Number on your next turn during the next round.</t>
  </si>
  <si>
    <t>Odd Opera</t>
  </si>
  <si>
    <t>Using Odd Opera ends your turn. If this is the fourth time you used Odd Opera in a row, use the Move Trick Room, Magic Room, or Gravity before ending your turn.</t>
  </si>
  <si>
    <t>Perish Piece</t>
  </si>
  <si>
    <t>Using Perish Piece ends your turn. If this is the foruth time you used Perish Piece in a row, use the Move Perish Song before ending your turn.</t>
  </si>
  <si>
    <t>Telekinesis</t>
  </si>
  <si>
    <t>Any object that you may lift.</t>
  </si>
  <si>
    <t>Add your INT and CON modifiers and multiply the total by 5 pounds. This represents the weight you may lift and items you may target with Telekinesis. Multiply your INT and CON modifiers then multiply that product by 3-meters. This is how far the target can be. You may not move that target more than the range of your Telekinesis. You need a line of sight to target the object. You can Shift the target up to X meters/spaces per turn where X is your INT or CON modifier.</t>
  </si>
  <si>
    <t>Telepathy</t>
  </si>
  <si>
    <t>Any other human.</t>
  </si>
  <si>
    <t>You may read the surface thoughts of other humans, as well as project your surface thoughts to other humans. You may also project telepathic message to your Pokemon, but may not read your Pokemon’s minds.</t>
  </si>
  <si>
    <t>A human or Pokemon.</t>
  </si>
  <si>
    <t>Use the Move Extrasensory. Use your Constitution Stat as your SP. ATK stat. This Feature drains 8 HP per use.</t>
  </si>
  <si>
    <t>Use the Move Gravity. This Feature drains 20 HP per use.</t>
  </si>
  <si>
    <t>Use the Move Light Screen. This Feature drains 5 HP per use.</t>
  </si>
  <si>
    <t>Use the Move Magic Room. This Feature drains 20 HP per use.</t>
  </si>
  <si>
    <t>Phasing</t>
  </si>
  <si>
    <t>Your CON modifier is X. You may move through solid objects for X seconds. Moves will miss and pass through you if you are Phasing. If you are still in a solid object after X seconds, you must reactivate Phasing to prevent death. If you run out of HP and are still in a solid object, you die. You may not make a death savings throw if you die while Phasing. You may take up to X people with you while Phasing. If you stop Phasing, they stop Phasing. If you stop Phasing someone you are Phasing, you stop Phasing as well. If you place a person into an object, and then stop Phasing them while they are still in that object, they may make a Savings throw of 7 on 1d20 to continue Phasing for X seconds, at which point they will stop Phasing. As a Free Action, anyone (Trainer or Pokemon) may resist Phasing. This Feature drains 10 HP per use.</t>
  </si>
  <si>
    <t>Probability Control</t>
  </si>
  <si>
    <t>Any roll.</t>
  </si>
  <si>
    <t>You may reroll any die, or have any ally reroll any die. For every time you use this ability per day, past the first use on any day, your GM gets one Murphy’s Law point. They may use this point to have you reroll any die that you haven’t targeted with Probability Control, the GM may only target your dice rolls with Murphy’s Law Points. This Feature drains 5 HP per use.</t>
  </si>
  <si>
    <t>Psychic Finder</t>
  </si>
  <si>
    <t>You can identify if a psychic has affected someone’s mind and identify the meddler, human and Pokemon alike by recognizing Psychic Residue. Also, as a free action, you may also roll 1d20 when using a Feature which leaves Psychic Residue. If your roll plus your INT modifier is higher then 15, you leave no psychic residue.</t>
  </si>
  <si>
    <t>Psychic Force</t>
  </si>
  <si>
    <t>Use the Move Psychic. Use your Constitution Stat as your SP. ATK stat. This Feature drains 20 HP per use.</t>
  </si>
  <si>
    <t>Psychokinesis</t>
  </si>
  <si>
    <t>You may target objects you know of, but cannot see, with Telekinesis. You do not need a line of sight to move those objects.</t>
  </si>
  <si>
    <t>Use the Move Reflect. This Feature drains 5 HP per use.</t>
  </si>
  <si>
    <t>Use the Move Reflect Type. This Feature drains 8 HP per use.</t>
  </si>
  <si>
    <t>Use the Move Teleport. This Feature drains 15 HP per use.</t>
  </si>
  <si>
    <t>Use the Move Trick Room. This Feature drains 20 HP per use.</t>
  </si>
  <si>
    <t>Aerokinesis</t>
  </si>
  <si>
    <t>Air Adept</t>
  </si>
  <si>
    <t>You may target air up to X meters away with Telekinesis to produce short, but powerful, bursts of air. You can move air rapidly and produce a steady flow of wind that blows at X miles per hour. X is your CON modifier multiplied by 5.</t>
  </si>
  <si>
    <t>Electrokinesis</t>
  </si>
  <si>
    <t>You may target electricity up to X meters away with Telekinesis and redirect it. X is your CON modifier multiplied by 5. You can also generate electricity in the air with Telekinesis to produce short, but powerful, bursts of electricity.</t>
  </si>
  <si>
    <t>Aerodynamics</t>
  </si>
  <si>
    <t>Surface</t>
  </si>
  <si>
    <t>While the weather is Clear, you are treated as if your DEX was one point higher than the trainer immediately before you in action order, but only for the purposes of who acts first, not for evasion or features.</t>
  </si>
  <si>
    <t>Trainer or Pokemon.</t>
  </si>
  <si>
    <t>Use the Move Air Slash. Use your Constitution Stat as your SP. ATK stat. This Feature drains 15 HP per use.</t>
  </si>
  <si>
    <t>Use the Move Charge. This Feature drains 5 HP per use.</t>
  </si>
  <si>
    <t>Use the Move Defog. This Feature drains 10 HP per use.</t>
  </si>
  <si>
    <t>Use the Move Discharge. Use your Constitution Stat as your SP. ATK stat. This Feature drains 10 HP per use.</t>
  </si>
  <si>
    <t>Flight</t>
  </si>
  <si>
    <t>You are treated as if you have a Sky Speed, using your CON modifier as the value. This Feature costs 2 HP for every round of use in combat, or 5 HP for every minute of use when not in combat.</t>
  </si>
  <si>
    <t>Use the Move Hurricane. Use your Constitution Stat as your SP. ATK stat. This Feature drains 25 HP per use.</t>
  </si>
  <si>
    <t>Magnetic</t>
  </si>
  <si>
    <t>You are treated as if you have the Magnetic capability.</t>
  </si>
  <si>
    <t>Mass Levitation</t>
  </si>
  <si>
    <t>Willing Trainers or Pokemon.</t>
  </si>
  <si>
    <t>While using Flight, once per round, you may decrease your maximum Speed Capability by an amount that is at least 1 and at most your CON modifier minus 1, and divide that amount however you want between all targets. This feature costs 10 HP per use. For every round this Feature is in effect, you must pay 5 additional HP.</t>
  </si>
  <si>
    <t>Area.</t>
  </si>
  <si>
    <t>Use the Move Tailwind. This Feature drains 10 HP per use.</t>
  </si>
  <si>
    <t>Use the Move Thunderbolt. Use your Constitution Stat as your SP. ATK stat. This Feature drains 20 HP per use.</t>
  </si>
  <si>
    <t>Use the Move Thunder Wave. This Feature drains 20 HP per use.</t>
  </si>
  <si>
    <t>Hour's Past</t>
  </si>
  <si>
    <t>Clairsentient</t>
  </si>
  <si>
    <t>An item, or the exact location you are at.</t>
  </si>
  <si>
    <t>You can view a psychic panel summary of what has happened to that item or area in the past hour. The images are jumbled and might not be in chronological order.</t>
  </si>
  <si>
    <t>Image Tailing</t>
  </si>
  <si>
    <t>An image seen while reading an object's past.</t>
  </si>
  <si>
    <t>Roll 1d20 and add your INT modifier. If the total exceeds 15, you can follow a part of the object’s past. You may follow a ghostly image, seen only by yourself, of a person, pokemon or other object that came into contact with the object you were reading and left. The ghostly image can only be followed for up to a mile from the spot you began to read.</t>
  </si>
  <si>
    <t>Clairaudience</t>
  </si>
  <si>
    <t>You can hear sounds that occurred while using Hour's Past, Day's Past, and Item's Past. You also can tell when a person is lying to you, unless they beleive what they are saying to be true.</t>
  </si>
  <si>
    <t>Clairvoyance</t>
  </si>
  <si>
    <t>When making an attack, subtract 5 from any Accuracy Checks you make. You can see through illusions.</t>
  </si>
  <si>
    <t>Day's Past</t>
  </si>
  <si>
    <t>You can view a psychic panel summary of what has happened to that item or area in the past 24 hours. The images are jumbled and might not be in chronological order.</t>
  </si>
  <si>
    <t>Dispel Illusion</t>
  </si>
  <si>
    <t>An illusion.</t>
  </si>
  <si>
    <t>You can eliminate an illusion by touching the area it is projected upon. You can see through illusions and disguises but you cannot dispel them for other people and Pokemon to see more then once per day. Although you can see through disguises, you cannot phsycailly force the disguise to be reverted. An example of a disguise would be a Ditto’s transformation. An example of illusions would be a a Double Team or some other source of magical illusion.</t>
  </si>
  <si>
    <t>Itemfinder</t>
  </si>
  <si>
    <t>The exact location you are at.</t>
  </si>
  <si>
    <t>Roll 1d20 and add your INT modifier. If the total exceeds 20, you will be guided to a nearby dropped item. The item found will depend on your location.</t>
  </si>
  <si>
    <t>Item's Past</t>
  </si>
  <si>
    <t>You can view a psychic panel summary of what has happened to that item or area in the past week. If the item or place has historical significance within the past decade, you are aware of it, but exactly what happened isn’t necessarily clear. This Feature replaces Day’s Past.</t>
  </si>
  <si>
    <t>Personfinder</t>
  </si>
  <si>
    <t>A person you have met and physically touched before.</t>
  </si>
  <si>
    <t>Roll 1d20 and add your INT modifier. If the total exceeds 15, you know the direction of the target.</t>
  </si>
  <si>
    <t>Personfinder +</t>
  </si>
  <si>
    <t>Roll 1d20 and add your INT modifier. If the total exceeds 15, you know the direction of the target and an estimated distance between the target and yourself. This Feature replaces Personfinder.</t>
  </si>
  <si>
    <t>Underwater</t>
  </si>
  <si>
    <t>Psychometry</t>
  </si>
  <si>
    <t>An item.</t>
  </si>
  <si>
    <t>You know the purpose of any non-living thing that you touch. You know of any special abilities the item grants. You also know how to activate any item.</t>
  </si>
  <si>
    <t>Botanokinesis</t>
  </si>
  <si>
    <t>Earth Shaker</t>
  </si>
  <si>
    <t>When targeting any type of plant with Telekinesis, multiply your INT and CON modifier’s sum by 10 pounds instead of 5 pounds. You can rapidly grow any plant you can lift 5 ft per round by subtracting 10 HP from yourself.</t>
  </si>
  <si>
    <t>Terrakinesis</t>
  </si>
  <si>
    <t>Size</t>
  </si>
  <si>
    <t>When targeting any type of rock or piece of ground with Telekinesis, multiply your INT and CON modifier’s sum by 10 pounds instead of 5 pounds. You can mold earth into rock and break up rock into dirt. As long as you are conscious, you and your non-Pokemon allies within 10 meters do not take damage from Sandstorm.</t>
  </si>
  <si>
    <t>Use the Move Aromatherapy. This Feature drains 15 HP per use.</t>
  </si>
  <si>
    <t>Use the Move Cotton Spore. This Feature drains 5 HP per use.</t>
  </si>
  <si>
    <t>Digger</t>
  </si>
  <si>
    <t>You are treated as if you have a Burrow Speed, using your CON modifier as the value. This Feature costs 2 HP for every round of use in combat, or 5 HP for every minute of use when not in combat.</t>
  </si>
  <si>
    <t>Earth Vision</t>
  </si>
  <si>
    <t>Burrow</t>
  </si>
  <si>
    <t>You may now see through rock, dirt, ground, sand, etc. as if it were not there, for a distance of up to X meters, where X is your CON modifier plus your INT modifier.</t>
  </si>
  <si>
    <t>Weight</t>
  </si>
  <si>
    <t>Use the Move Giga Drain. Use your Constitution Stat as your SP. ATK stat. This Feature drains 15 HP per use.</t>
  </si>
  <si>
    <t>Use the Move Leaf Storm. Use your Constitution Stat as your SP. ATK stat. This Feature drains 25 HP per use.</t>
  </si>
  <si>
    <t>Materializer</t>
  </si>
  <si>
    <t>You are treated as if you have the Materializer capability.</t>
  </si>
  <si>
    <t>Use the Move Rock Slide. Use your Constitution Stat as your ATK stat. This Feature drains 10 HP per use.</t>
  </si>
  <si>
    <t>Use the Move Sandstorm. This Feature drains 20 HP per use.</t>
  </si>
  <si>
    <t>Use the Move Sand Tomb. Use your Constitution Stat as your SP. ATK stat. This Feature drains 7 HP per use.</t>
  </si>
  <si>
    <t>Use the Move Sand-Attack. This Feature drains 5 HP per use.</t>
  </si>
  <si>
    <t>Use the Move Stone Edge. Use your Constitution Stat as your ATK stat. This Feature drains 20 HP per use.</t>
  </si>
  <si>
    <t>Calming Vibe</t>
  </si>
  <si>
    <t>Empath</t>
  </si>
  <si>
    <t>You calm the target, curing it of Confusion. Calming Vibe can calm rages, focus a distorted mind, or neutralize a paranoid panic. In order to use Calming Vibe, the Trainer must be in a calm state of mind. Using this on a target leaves discoverable psychic residue. This Feature drains 7 HP per use.</t>
  </si>
  <si>
    <t>Light Healing Power</t>
  </si>
  <si>
    <t>Roll 1d12+6 and add twice your INT modifier. The target heals that many Hit Points. Using this on a target leaves discoverable psychic residue.</t>
  </si>
  <si>
    <t>Bonds</t>
  </si>
  <si>
    <t>While you are unconscious, your Pokemon can act on their accord as if you are not unconscious. You may only have as many Pokemon acting per round of an encounter as if you were conscious.</t>
  </si>
  <si>
    <t>Connection</t>
  </si>
  <si>
    <t>You understand any owned Pokemon's thoughts.</t>
  </si>
  <si>
    <t>Digging</t>
  </si>
  <si>
    <t>You may read thoughts from the past four hours in a mind with Telepathy. Using this on a target leaves discoverable psychic residue.</t>
  </si>
  <si>
    <t>Healing Power</t>
  </si>
  <si>
    <t>Roll 2d12+12 and add twice your INT modifier. The target heals that many Hit Points. Using this on a target leaves discoverable psychic residue.</t>
  </si>
  <si>
    <t>Heal the Body</t>
  </si>
  <si>
    <t>Cures the target of Burn and Poison. Using this on a target leaves discoverable psychic residue.</t>
  </si>
  <si>
    <t>Mend the Mind</t>
  </si>
  <si>
    <t>Cures the target of Paralysis and Sleep. Using this on a target leaves discoverable psychic residue.</t>
  </si>
  <si>
    <t>Major Healing Power</t>
  </si>
  <si>
    <t>Roll 3d12+18 and add your INT stat. The target heals that many Hit Points. Using this on a target leaves discoverable psychic residue.</t>
  </si>
  <si>
    <t>Natural Connection</t>
  </si>
  <si>
    <t>Pokemon.</t>
  </si>
  <si>
    <t>You understand Pokemon's thoughts. This Feature replaces Connection.</t>
  </si>
  <si>
    <t>Serious Healing Power</t>
  </si>
  <si>
    <t>Roll 4d12+24 and add your INT stat. The target heals that many Hit Points. Using this on a target leaves discoverable psychic residue.</t>
  </si>
  <si>
    <t>Pain Share</t>
  </si>
  <si>
    <t>A Pokemon or Trainer taking damage.</t>
  </si>
  <si>
    <t>You may half the damage the target takes. If you do, subtract the amount of damage you prevent from your HP, then subtract another 5 HP from your HP for each time you’ve used Pain Share during that day before this instance.</t>
  </si>
  <si>
    <t>Use the Move Pain Split. Using this on a target leaves discoverable psychic residue.</t>
  </si>
  <si>
    <t>Rest</t>
  </si>
  <si>
    <t>After a ten-minute break you recover your full HP.</t>
  </si>
  <si>
    <t>Trying On Shoes</t>
  </si>
  <si>
    <t>You may read thoughts from the past day in a mind with Telepathy. Using this on a target leaves discoverable psychic residue.</t>
  </si>
  <si>
    <t>Use the Move Wish. Using this on a target leaves discoverable psychic residue.</t>
  </si>
  <si>
    <t>Photokinesis</t>
  </si>
  <si>
    <t>Fire Breather</t>
  </si>
  <si>
    <t>You may target light with Telekinesis and produce more light or take it away. You may remove light from an area completely or spontaneously generate light. Photokinesis has a maximum range of X, where X is your CON modifier multiplied by your INT modifier multiplied by 3 meters. If either modifier is negative or zero, use 1 as that modifier instead.</t>
  </si>
  <si>
    <t>Pyrokinesis</t>
  </si>
  <si>
    <t>You may target fire up to X meters away with Telekinesis and redirect it. X is your CON modifier multiplied by 5. You can also generate fire in the air with Telekinesis to produce short, but powerful, bursts of fire.</t>
  </si>
  <si>
    <t>Use the Move Double Team. You may not have more than three copies of yourself at any time. The copies fade after 10 minutes. This Feature drains 25 HP per use.</t>
  </si>
  <si>
    <t>Use the Move Fire Blast. Use your CON stat as your SP. ATK stat. This Feature drains 25 HP per use.</t>
  </si>
  <si>
    <t>Use the Move Fire Spin. Use your CON stat as your SP. ATK stat. This Feature drains 7 HP per use.</t>
  </si>
  <si>
    <t>Use the Move Flash. This Feature drains 5 HP per use.</t>
  </si>
  <si>
    <t>Heat Seeker</t>
  </si>
  <si>
    <t>You can see in the infrared spectrum, allowing you to easily view sources of heat.</t>
  </si>
  <si>
    <t>Use the Move Lava Plume. Use your CON stat as your SP. ATK stat. This Feature drains 10 HP per use.</t>
  </si>
  <si>
    <t>Mirage</t>
  </si>
  <si>
    <t>You create a visual illusion. You must remain within 10 meters of the Mirage and concentrate to maintain and control the illusion. No one dimension of the illusion may exceed X meters, and the illusion persists for Y minutes. At the end of this time, you may continue to maintain the illusion by paying Mirage’s activation cost again. X is your CON modifier halved. Y is your CON modifier. You may only have one Mirage active at any given time. This Feature drains 20 HP per use.</t>
  </si>
  <si>
    <t>Use the Move Night Daze. Use your CON stat as your SP. ATK stat. This Feature drains 20 HP per use.</t>
  </si>
  <si>
    <t>Use the Move Shadow Ball. Use your CON stat as your SP. ATK stat. This Feature drains 10 HP per use.</t>
  </si>
  <si>
    <t>Shimmering Shroud</t>
  </si>
  <si>
    <t>When a Move that you use via Fire Breather Features modifies accuracy checks, it modifies the check by one more than it would have.</t>
  </si>
  <si>
    <t>Shadow Walker</t>
  </si>
  <si>
    <t>You gain the Invisibility capability. Activating the capability costs 15 HP per use. You may not use any Features that do damage or allow you to use Pokemon Moves while Invisible.</t>
  </si>
  <si>
    <t>Use the Move Sunny Day. This Feature drains 20 HP per use.</t>
  </si>
  <si>
    <t>Hex Maniac</t>
  </si>
  <si>
    <t>Use the Move Glare. This Feature drains 10 HP per use.</t>
  </si>
  <si>
    <t>Use the Move Hypnosis. This Feature Drains 10 HP per use. This Feature only Drains 10 of the user’s HP if it misses.</t>
  </si>
  <si>
    <t>Use the Move Captivate, ignoring genders. This Feature drains 8 HP per use.</t>
  </si>
  <si>
    <t>Use the Move Confuse Ray. Using this on a target leaves discoverable psychic residue. This Feature drains 20 HP per use.</t>
  </si>
  <si>
    <t>Use the Move Curse as if you are Ghost Type. Using this on a target leaves discoverable psychic residue.</t>
  </si>
  <si>
    <t>Sleeping Pokemon or Trainers.</t>
  </si>
  <si>
    <t>Use the Move Dream Eater. Use your Intelligence Stat as your SP. ATK stat. Using this on a target leaves discoverable psychic residue.</t>
  </si>
  <si>
    <t>Use the Move Fake Tears. This Feature drains 8 HP per use.</t>
  </si>
  <si>
    <t>Use the Move Featherdance. This Feature drains 8 HP per use.</t>
  </si>
  <si>
    <t>Fumble</t>
  </si>
  <si>
    <t>Force the target to reroll any successful check. Using this on a target leaves discoverable psychic residue. For every time you use this ability per day, past the first use on any day, your GM gets one Murphy’s Law point. They may use this point to have you reroll any die you did not target with Fumble, the GM may only target your dice rolls with Murphy’s Law Points. This Feature drains 25 HP per use.</t>
  </si>
  <si>
    <t>Use the Move Hex. Use your Intelligence Stat as your SP. ATK stat. This Feature drains 15 HP per use</t>
  </si>
  <si>
    <t>Use the Move Poison Gas. This Feature drains 15 HP per use.</t>
  </si>
  <si>
    <t>Use the Move Scary Face. This Feature drains 8 HP per use.</t>
  </si>
  <si>
    <t>Use the Move Screech. This Feature drains 8 HP per use.</t>
  </si>
  <si>
    <t>Use the Move Will-O-Wisp. This Feature drains 15 HP per use.</t>
  </si>
  <si>
    <t>Mental Suggestion</t>
  </si>
  <si>
    <t>Influential</t>
  </si>
  <si>
    <t>Roll 1d20 and add your INT modifier. If the total exceeds 20, you may place a suggestion into the target’s mind. The target doesn’t need to act on it, nor do they immediately know why they thought of it.</t>
  </si>
  <si>
    <t>Now to Act</t>
  </si>
  <si>
    <t>Roll 1d20 and add your INT modifier. If the total exceeds 15, the target will act on a suggestion on their mind. If the suggestion is entirely contradictory to their regular behavior, they will be hesitant throughout the execution of the suggestion. If it isn’t possible to execute the suggestion, they will fail trying. Using this on a target leaves discoverable psychic residue. This Feature drains 25 HP per use.</t>
  </si>
  <si>
    <t>Attitude Adjustment</t>
  </si>
  <si>
    <t>A Pokemon</t>
  </si>
  <si>
    <t>Roll 1d20 and add your INT modifier. If the result is higher than 15, choose 5 different Natures and assign each to the numbers 2, 3, 4, 5, 6. Roll 1d6; on a result of 1, Attitude Adjustment fails; on a result of 2-6, give the target the assigned Nature.</t>
  </si>
  <si>
    <t>Attitude Adjustment +</t>
  </si>
  <si>
    <t>Roll 1d20 and add your INT modifier. If the result is higher than 15, choose a Nature and give the target the assigned Nature. This Feature replaces Attitude Adjustment.</t>
  </si>
  <si>
    <t>Pokemon or Trainers</t>
  </si>
  <si>
    <t>Use the Move Dream Eater. Use your Intelligence Stat as your SP. ATK stat. Using this on a target leaves discoverable psychic residue. This Feature drains 10 HP per use.</t>
  </si>
  <si>
    <t>Fear</t>
  </si>
  <si>
    <t>Roll 1d20 and add your INT modifier. If the result exceeds 15, the target becomes Fearful for 10 minutes. When targeting a Fearful target, rolls need -2 to hit. While Fearful you must roll +2 to hit with anything. Wild targets will try to flee while Fearful. Using this on a target leaves discoverable psychic residue. This Feature drains 10 HP per use.</t>
  </si>
  <si>
    <t>Imposed Caution</t>
  </si>
  <si>
    <t>For 10 minutes, the target needs -3 to hit with any type of attack. For 10 minutes, the target’s Speed is halved. Using this on a target leaves discoverable psychic residue. This Feature drains 7 HP per use.</t>
  </si>
  <si>
    <t>Imposed Focus</t>
  </si>
  <si>
    <t>For 10 minutes, the target needs -3 to hit with any type of attack. Using this on a target leaves discoverable psychic residue. This Feature drains 17 HP per use.</t>
  </si>
  <si>
    <t>Memory Lapse</t>
  </si>
  <si>
    <t>Roll 1d20 and add your INT modifier. If the result exceeds 15, the target will forget a memory of your choice for 10 minutes. If the result exceeds 20, the target will forget a memory of your choice for 1 hour. This can include a Move, Ability or Feature. Using this on a target leaves discoverable psychic residue. This Feature drains 20 HP per use.</t>
  </si>
  <si>
    <t>Mind Control</t>
  </si>
  <si>
    <t>You have control of the target entirely. You know what they know and can have them do
anything they are capable of doing. If you use mind control for more then 30 seconds at a time, you drain 40 HP every 6 seconds. Anyone may try to break out from Mind Control by making a Will check. The Check is to roll equal to or greater than the difference between the Mind Controller’s Intelligence and the target’s Intelligence on 1d20, adding the target’s INT modifier. If the check is successful, the Mind  Controller does not lose the 25, or 40, HP they would have if they were successful in Mind Controlling the target. The target may attempt the Will check once per round. Using this on a target leaves discoverable psychic residue. This Feature drains 25 HP per use, every 6 seconds.</t>
  </si>
  <si>
    <t>Use the Move Nightmare. Using this on a target leaves discoverable psychic residue. This Feature drains 20 HP per use.</t>
  </si>
  <si>
    <t>Stop</t>
  </si>
  <si>
    <t>Roll 1d20 and add your INT modifier. If the result exceeds 15, the target becomes immobile for 30 seconds. Using this on a target leaves discoverable psychic residue. This Feature drains 20 HP per use.</t>
  </si>
  <si>
    <t>Cryokinesis</t>
  </si>
  <si>
    <t>Rain Waker</t>
  </si>
  <si>
    <t>When targeting any type of frozen water with Telekinesis, multiply your INT and CON modifier’s sum by 10 pounds instead of 5 pounds. You can mold ice into other forms of ice and freeze water by thought. As long as you are conscious, you and your non-Pokemon allies within 10 meters do not take damage from Hail.</t>
  </si>
  <si>
    <t>Hydrokinesis</t>
  </si>
  <si>
    <t>When targeting any type of water with Telekinesis, multiply your INT and CON modifier’s sum by 10 pounds instead of 5 pounds. You can mold water into other forms of water and produce small quantities of water from the air by thought.</t>
  </si>
  <si>
    <t xml:space="preserve">Use the Move Blizzard. Use your Constitution Stat as your SP. ATK stat. This Feature drains 25 HP per use. </t>
  </si>
  <si>
    <t>Cool Running</t>
  </si>
  <si>
    <t>You gain the Icestep capability. In addition, you may cross still or slow-moving water by walking on the surface.</t>
  </si>
  <si>
    <t xml:space="preserve">Use the Move Hail. Use your Constitution Stat as your SP. ATK stat. This Feature drains 20 HP per use. </t>
  </si>
  <si>
    <t>Use the Move Haze. Use your Constitution Stat as your SP. ATK stat. This Feature drains 8 HP per use.</t>
  </si>
  <si>
    <t>Use the Move Icicle Crash. Use your Constitution Stat as your SP. ATK stat. This Feature drains 10 HP per use.</t>
  </si>
  <si>
    <t>Use the Move Mist. Use your Constitution Stat as your SP. ATK stat. This Feature drains 8 HP per use.</t>
  </si>
  <si>
    <t>Use the Move Rain Dance. Use your Constitution Stat as your SP. ATK stat. This Feature drains 20 HP per use.</t>
  </si>
  <si>
    <t>Rainy Mood</t>
  </si>
  <si>
    <t>As long as either you are near a large body of water such as a lake or ocean or the weather is Rain or Hail, you may have water and ice typed Pokemon Moves you use via Rain Waker Features originate at significant sources of water nearby. Significant sources of water are at least enough to submerge a Small sized Pokemon.</t>
  </si>
  <si>
    <t>Splash Damage</t>
  </si>
  <si>
    <t>You use an Ice or Water Typed Move</t>
  </si>
  <si>
    <t>The Move you use hits an additional adjacent target. If the Move you use already hits an area, instead choose an additional target adjacent to any edge of the area of effect. Activate Splash Damage only once per Move. Splash Damage drains only 5 HP if you are using a Water Typed Move and Rain is active or if you are using an Ice Typed Move and Hail is active. This Feature drains 10 HP per use</t>
  </si>
  <si>
    <t xml:space="preserve">Use the Move Surf. Use your Constitution Stat as your SP. ATK stat. This Feature drains 20 HP per use. </t>
  </si>
  <si>
    <t>Swimmer</t>
  </si>
  <si>
    <t>You are treated as if you have Surface and Underwater Speeds, adding your CON modifier to the value of your Overland Speed. You may breathe underwater for X mins per hour, were X is your Constitution stat in minutes.</t>
  </si>
  <si>
    <t xml:space="preserve">Use the Move Waterfall. Use your Constitution Stat as your SP. ATK stat. This Feature drains 10 HP per use. </t>
  </si>
  <si>
    <t xml:space="preserve">Use the Move Whirlpool. Use your Constitution Stat as your SP. ATK stat. This Feature drains 7 HP per use. </t>
  </si>
  <si>
    <t>Befriend</t>
  </si>
  <si>
    <t>Ranger</t>
  </si>
  <si>
    <t>A Restrained Pokemon</t>
  </si>
  <si>
    <t>Give the Pokemon the Helpful title. This ally will remain under the Ranger’s guidance until it is hit by an attack, severely distracted, or has helped the Ranger in a significant manner once, such as by making an attack. You do not get a list of any capabilities or moves you cannot deduce yourself, and it cannot be taken from the area you found it in or it will run away. You may only give the Helpful title to one Pokemon at a time.</t>
  </si>
  <si>
    <t>Companion</t>
  </si>
  <si>
    <t>A previously wild, Restrained Pokemon.</t>
  </si>
  <si>
    <t>Give the Pokemon the Companion title. You may only have one Companion at a time. If you give a new Pokemon the Companion title, you free your previous Companion and replace it with your new one. This process starts the Companion at Loyalty 2 at least and obedient towards the
Ranger, regardless of circumstances before being Restrained. The Companion gains experience and levels exactly like a Captured Pokemon, as well as counting as Owned for the purposes of levels and features, but cannot participate in official battles or contests (doing so is fraud). The Pokemon cannot be returned to a Poke Ball, and Pokemon Centers may charge more for healing a Companion. Companions are considered Helpful, but act in combat as if they were owned.</t>
  </si>
  <si>
    <t>Authority Figure</t>
  </si>
  <si>
    <t>You take on the responsibilities of a ranking Ranger officer. You may give orders to Rangers and police officers. A police chief may overrule your orders to police, but none may overrule your orders to Rangers. When requesting assistance from a local Ranger station on an important issue, you are obligated to receive help in some form except for in extraordinary circumstances.</t>
  </si>
  <si>
    <t>Befriender</t>
  </si>
  <si>
    <t>You may subtract an additional 10 from your Restrain rolls, and you may give the Helpful title to two additional Pokemon. You may take this feature up to two times, for a total of -30 on Restrain Rolls and 5 Helpful Pokemon.</t>
  </si>
  <si>
    <t>Dizzy</t>
  </si>
  <si>
    <t>Roll 1d20 and add your DEX or CHA modifier. If the total is 15 or higher, the Target is Confused. Use of this feature requires your Capture Styler.</t>
  </si>
  <si>
    <t>Dragonite Bus</t>
  </si>
  <si>
    <t>You may call the Dragonite Bus to schedule transportation from any major city to any other major city, provided there are no major bodies of water between the cities. You must make plans at least 24 hours ahead of time.</t>
  </si>
  <si>
    <t>Part of the Team</t>
  </si>
  <si>
    <t>Once+Extra every 10 levels</t>
  </si>
  <si>
    <t>Your Companion that has been with you for at least a month.</t>
  </si>
  <si>
    <t>Spend one hour talking and negotiating with the target and roll 1d100, subtracting half of your Charisma stat from the roll. If you roll under the Pokemon’s Loyalty multiplied by 10, then the target will agree to being captured by you. After capturing, the Pokemon is still considered your Companion for the purposes of features. You may designate a new Companion as if the previous one had been released without removing the Companion title from the target. If Part of The Team fails, its use is not depleted.</t>
  </si>
  <si>
    <t>Perfect Practice</t>
  </si>
  <si>
    <t>A Restrain Roll</t>
  </si>
  <si>
    <t>When Restraining a Pokemon, subtract your DEX or CHA modifier multiplied by 3 from your Restrain roll. This may only be used once per restrain roll. If you successfully restrain a Pokemon when using this feature, you are given a partial list of moves known by the Pokemon, and know of all available capabilities</t>
  </si>
  <si>
    <t>Poke-Assist</t>
  </si>
  <si>
    <t>Your Companion or a Helpful Pokemon.</t>
  </si>
  <si>
    <t>For a number of rounds equal to half of either your DEX or CHA modifiers, the target acts on its own in combat, attacking opponents of its own free will without requiring orders. The GM controls Pokemon under the effect of this feature. The target does not flee or retreat if injured while under the effects of this feature. Only one Pokemon may be under the effects of this feature at any given time. This feature may not be active while its user is currently using Dual Wielding.</t>
  </si>
  <si>
    <t>Resources</t>
  </si>
  <si>
    <t>Self</t>
  </si>
  <si>
    <t>You call in support from at least one Ranger in the area. This Ranger will go directly to you and meet you as soon as possible, and assist you with any pressing business, but will not leave the area or otherwise completely abandon their current task unless ordered otherwise by an authority above both of you.</t>
  </si>
  <si>
    <t>Safe Passage</t>
  </si>
  <si>
    <t>A Route</t>
  </si>
  <si>
    <t>Roll 1d20 and add your DEX and CHA modifiers. If the total exceeds 20, you can make it across the target route without any hostile encounters from any routine wild Pokemon for the day.</t>
  </si>
  <si>
    <t>Specialist Befriender</t>
  </si>
  <si>
    <t>Any Route, Town, City, Mountain, etc.</t>
  </si>
  <si>
    <t>Chose one of the following capabilities: Alluring, Amorphous, Chilled, Firestarter, Fountain, Freezer, Gilled, Glow, Groundshaper, Guster, Heater, Icestep, Inflatable, Magnetic, Shrinkable, Sinker, Sprouter, Threaded. Roll 1d20 and add your CHA modifier, if the total is higher then 17 a Pokemon with your chosen Capability appears nearby. Any attempt at attacking or capturing the Pokemon results in the Pokemon fleeing without fail. The Pokemon must still be made Helpful or Companion to use. You must take this Feature again for a different capability.</t>
  </si>
  <si>
    <t>Didn't know how you wanted to do this one. I put the note about choosing a capability in the effect line.</t>
  </si>
  <si>
    <t>Styler Master</t>
  </si>
  <si>
    <t>An Owned Pokemon</t>
  </si>
  <si>
    <t>Make a Restrain Check. You may target the owned Pokemon with Befriend. Owned Pokemon will not attack their own trainer unless they are Loyalty 2 or lower. Pokemon of Loyalty 3 or higher will not attack allies of their trainer. Owned Pokemon are Helpful until having been returned by their trainer, or until they have attacked a valid target. Attempting to force a high loyalty Pokemon to attack  their allies will negate the restrain. You do not learn the Pokemon’s Loyalty value upon restraining.</t>
  </si>
  <si>
    <t>That works fine with me.</t>
  </si>
  <si>
    <t>Ward</t>
  </si>
  <si>
    <t>You successfully restrain a wild Pokemon.</t>
  </si>
  <si>
    <t>The wild Pokemon flees without fail. Roll 1d20 and add your DEX and CHA modifiers, if the total is higher then 20, the restrained Pokemon and any wild Pokemon of a lower level than the target who are its allies flee without fail</t>
  </si>
  <si>
    <t>Faster</t>
  </si>
  <si>
    <t>Coach</t>
  </si>
  <si>
    <t>One of your Active Pokemon</t>
  </si>
  <si>
    <t>Your targeted Pokemon’s Speed related Capabilities are increased by X where X is your CHA modifier.</t>
  </si>
  <si>
    <t>Stronger</t>
  </si>
  <si>
    <t>For one Round, or one minute out of combat, your targeted Pokemon’s Power Capability is increased by X where X is half your CHA modifier.</t>
  </si>
  <si>
    <t>Better</t>
  </si>
  <si>
    <t>One of your active Pokemon, under the effect of Smarter.</t>
  </si>
  <si>
    <t>For one Round, your targeted Pokemon’s Special Attack or Special Defense is increased by one Combat Stage. You may use this Feature multiple times at once, but only to a maximum of 2 Combat Stages in each stat.</t>
  </si>
  <si>
    <t>Harder</t>
  </si>
  <si>
    <t>One of your active Pokemon, under the effect of Tougher.</t>
  </si>
  <si>
    <t>Raise</t>
  </si>
  <si>
    <t>For one Round, your targeted Pokemon’s Attack or Defense is increased by one Combat Stage. You may use this Feature multiple times at once, but only to a maximum of 2 Combat Stages in each stat.</t>
  </si>
  <si>
    <t>Lower</t>
  </si>
  <si>
    <t>Higher</t>
  </si>
  <si>
    <t>For one Round, or one minute out of combat, your targeted Pokemon’s Jump Capability is increased by X where X is half your CHA modifier.</t>
  </si>
  <si>
    <t>Make Us Stronger</t>
  </si>
  <si>
    <t>One of your Pokemon who felled a Pokemon or trainer during the past 3 rounds of combat.</t>
  </si>
  <si>
    <t>For one Round, add half of your CHA modifier to your Pokemon’s highest stat. This Feature
may grant temporary HP.</t>
  </si>
  <si>
    <t>More Than Ever</t>
  </si>
  <si>
    <t>For one Round, the Coach Features: Better, Harder and Quicker, may be used up to 3 times in one round on the same Pokemon instead of being limtied to 2 Combat Stages. For one Round, Coach Features that increase Capabilities double their bonuses.</t>
  </si>
  <si>
    <t>Never Over</t>
  </si>
  <si>
    <t>If the Pokemon’s HP is lowered to 0 or less, it may still act and shift but may not use Moves. If they are lowered to -50% HP, they make a Death Saving Throw and this Feature’s effect is cancelled.</t>
  </si>
  <si>
    <t>Quicker</t>
  </si>
  <si>
    <t>One of your active Pokemon under the effect of Faster.</t>
  </si>
  <si>
    <t>For one Round, your targeted Pokemon’s Speed is increased by one Combat Stage. You may use this Feature multiple times at once, but only to a maximum of 2 Combat Stages per stat.</t>
  </si>
  <si>
    <t>Liked Flavor</t>
  </si>
  <si>
    <t>Smarter</t>
  </si>
  <si>
    <t>For one Round, or one minute out of combat, your targeted Pokemon may ignore the penalties for Rough or Icy Terrain, and may move through a space occupied by a hostile Pokemon or Trainers freely.</t>
  </si>
  <si>
    <t>Tougher</t>
  </si>
  <si>
    <t>Disliked Flavor</t>
  </si>
  <si>
    <t>For one Round, your targeted Pokemon may ignore any lowered Stats or Combat Stages from Status Effects.</t>
  </si>
  <si>
    <t>Work It</t>
  </si>
  <si>
    <t>Hardy</t>
  </si>
  <si>
    <t>Spicy</t>
  </si>
  <si>
    <t>For one Round, all your Pokemon’s Moves with a Damage Dice Roll gain the Push keyword, and Push any targets a number of meters equal to the Pokemon’s Power Capability if the Move uses Attack, or Intelligence Capability if the Move uses Special Attack.</t>
  </si>
  <si>
    <t>Commander's Demeanor</t>
  </si>
  <si>
    <t>Commander</t>
  </si>
  <si>
    <t>Your experiences under heavy stress and crises situations has made you a natural leader. Whenever you make a Charisma check, add +5 to your roll.</t>
  </si>
  <si>
    <t>Encourage</t>
  </si>
  <si>
    <t>Docile</t>
  </si>
  <si>
    <t>Sour</t>
  </si>
  <si>
    <t>An Allied Trainer</t>
  </si>
  <si>
    <t>If the target successfully deals damage to an enemy on their next turn and you dealt damage to that same enemy on your last turn, they deal additional damage equal to your Charisma modifier.</t>
  </si>
  <si>
    <t>At My Signal</t>
  </si>
  <si>
    <t>Proud</t>
  </si>
  <si>
    <t>Dry</t>
  </si>
  <si>
    <t>Quirky</t>
  </si>
  <si>
    <t>Bitter</t>
  </si>
  <si>
    <t>Use immediately after dealing damage to an enemy. If the target makes an accuracy roll on their next turn, they add half of your CHA modifier to their Accuracy Roll.</t>
  </si>
  <si>
    <t>Commander's Rally</t>
  </si>
  <si>
    <t>Lazy</t>
  </si>
  <si>
    <t>All allied trainers within sight or hearing range of you gain +3 to all of their modifiers for a
number of rounds equal to your CHA modifier. This Feature may only be in effect once at any given
time.</t>
  </si>
  <si>
    <t>Herder</t>
  </si>
  <si>
    <t>You may make two Restraint attempts as one Trainer Action. You must target two, adjacent Pokemon when using Herder.</t>
  </si>
  <si>
    <t>Inspiring Prescence</t>
  </si>
  <si>
    <t>Use immediately after dealing damage to an enemy. The target gains Temporary HP equal to twice your CHA modifier until the end of the encounter.</t>
  </si>
  <si>
    <t>Leader's Guidance</t>
  </si>
  <si>
    <t>Sweet</t>
  </si>
  <si>
    <t>Target allied Trainer may immediately perform any trainer action or feature that has a frequency of At-Will.</t>
  </si>
  <si>
    <t>Master Befriender</t>
  </si>
  <si>
    <t>Desperate</t>
  </si>
  <si>
    <t>You may give the Helpful title to two additional Pokemon. Upon taking this Feature you now can control up to 7 Helpful Pokemon. You may still have your Companion in addition to the 7 Helpful Pokemon you may Restrain.</t>
  </si>
  <si>
    <t>Pull Through!</t>
  </si>
  <si>
    <t>An Ally makes a roll due to a status condition.</t>
  </si>
  <si>
    <t>The Triggering Ally gets a +X Bonus on any rolls made due to Paralysis, Sleep, Frozen, Confusion, or Infatuation that turn, where X is your CHA modifier.</t>
  </si>
  <si>
    <t>Requested Assitance</t>
  </si>
  <si>
    <t>Roll 1d20 and add your CHA modifier, if the total is higher then 13 you locate a Pokemon who has a Capability of your choice, if choosing a capability with a value, the value may not be higher than 6. If choosing a speed capability, it may not be any higher than 12. If the total is higher than 18, you may pick another capability that the Pokemon will have. Any attempt at attacking or capturing the Pokemon results in the Pokemon fleeing without fail. The Pokemon must still be made Helpful or Companion to use.</t>
  </si>
  <si>
    <t>Stand Up!</t>
  </si>
  <si>
    <t>Lonely</t>
  </si>
  <si>
    <t>An Ally Trainer with over 1HP is reduced to 0HP or lower</t>
  </si>
  <si>
    <t>That Ally’s HP is reduced to 1 instead. This ability may be used as intercept, and only one per encounter on a single target.</t>
  </si>
  <si>
    <t>Tactician</t>
  </si>
  <si>
    <t>Adamant</t>
  </si>
  <si>
    <t>Naughty</t>
  </si>
  <si>
    <t>Choose two of Encourage, At My Signal!, Inspiring Presence, or Leader’s Guidance. The target gains the effects of both of the chosen features. Use of Tactician depletes a daily use of Tactician as well as each of the chosen features.</t>
  </si>
  <si>
    <t>Conspiracy Beater</t>
  </si>
  <si>
    <t>Detective</t>
  </si>
  <si>
    <t>Brave</t>
  </si>
  <si>
    <t>When in an encounter or facing any criminal or criminal suspect, all of your Stat modifiers are raised by 1.</t>
  </si>
  <si>
    <t>Intuition's Arsenal</t>
  </si>
  <si>
    <t>Once+Extra every 15 levels</t>
  </si>
  <si>
    <t>Stark</t>
  </si>
  <si>
    <t>When you activate this Feature, choose and gain one of the following Abilities permanently: Forewarn, Frisk, Infiltrator, Insomnia, Inner Focus, Keen Eye, Pickpocket, Unaware, or  nnerve.</t>
  </si>
  <si>
    <t>Disguise</t>
  </si>
  <si>
    <t>10 Minutes</t>
  </si>
  <si>
    <t>Bold</t>
  </si>
  <si>
    <t>You can disguise yourself as other people and be unrecognizable to the naked eye of everyone around you. It takes 10 minutes to prepare a disguise.</t>
  </si>
  <si>
    <t>Detective Training</t>
  </si>
  <si>
    <t>Impish</t>
  </si>
  <si>
    <t>Your Pokemon or Companion with Loyalty 3 or higher</t>
  </si>
  <si>
    <t>Mark your Pokemon as an “Investigator”. Your Pokemon with Investigator gain +1 Intelligence or have their Intelligence increased to 4, whichever is higher. Additionally, the target gains one of the following capabilities: Stealth, Tracker, or Mind Lock.</t>
  </si>
  <si>
    <t>Intuition Training</t>
  </si>
  <si>
    <t>Lax</t>
  </si>
  <si>
    <t>Once+Extra every 8 levels</t>
  </si>
  <si>
    <t>Your Pokemon marked as Investigator</t>
  </si>
  <si>
    <t>Relaxed</t>
  </si>
  <si>
    <t>The target gains a Pokemon ability that you have gained through Intuition’s Arsenal, in addition to the abilities they already have. If the Pokemon already has the chosen ability, this feature has no effect. This effect ends when the Pokemon is recalled.</t>
  </si>
  <si>
    <t>Bashful</t>
  </si>
  <si>
    <t>Evidence Search</t>
  </si>
  <si>
    <t>Modest</t>
  </si>
  <si>
    <t>A crime scene, suspect’s home or office, or any area that may contain material relevant to your current situation or otherwise incriminating.</t>
  </si>
  <si>
    <t>Roll 1d20 and add your CHA modifier to the roll. If you roll 20 or higher, you find a piece of evidence, if available, related to what you are looking for, even if its relevance is not immediately 
obvious.</t>
  </si>
  <si>
    <t>Lie Detector</t>
  </si>
  <si>
    <t>Mild</t>
  </si>
  <si>
    <t>A person that you suspect may be willing to lie.</t>
  </si>
  <si>
    <t>When you declare the use of this feature, specify a statement made by the target and you will immediately know whether or not it is completely truthful. This feature may be used on recorded information. If the target is saying something that they believe is true, then they do not appear to be lying.</t>
  </si>
  <si>
    <t>Rash</t>
  </si>
  <si>
    <t>Master of Disguise</t>
  </si>
  <si>
    <t>Quiet</t>
  </si>
  <si>
    <t>You can disguise yourself as other people, pokemon or even inanimate objects of your size and be unrecognizable as a fake to the eyes of everyone around you. It takes 10 minutes to prepare a disguise. You may pick two disguises to have on hand, and you may switch between these disguised as a Trainer Action. This Feature replaces Disguise.</t>
  </si>
  <si>
    <t>Sickly</t>
  </si>
  <si>
    <t>Partner's Aid</t>
  </si>
  <si>
    <t>Calm</t>
  </si>
  <si>
    <t>Gentle</t>
  </si>
  <si>
    <t>A Pokemon marked as “Investigator”.</t>
  </si>
  <si>
    <t>Using this feature gives up your Command Action for the round. You command your Pokemon to aid you in your current actions, giving you a +3 Bonus to any rolls made when using a Detective Feature. If Conspiracy Beater is currently applicable, it may target any roll. Your Pokemon marked as “Investigator” must be able to act and nearby.</t>
  </si>
  <si>
    <t>Smooth Talker</t>
  </si>
  <si>
    <t>Careful</t>
  </si>
  <si>
    <t>Whenever you make a Charisma check, or make a roll that requires you to add your CHA modifier, add 5 to your roll.</t>
  </si>
  <si>
    <t>Stop Right There!</t>
  </si>
  <si>
    <t>Sassy</t>
  </si>
  <si>
    <t>You are pursuing a fleeing target or in an encounter with an enemy you have been searching for.</t>
  </si>
  <si>
    <t>Serious</t>
  </si>
  <si>
    <t>Add half your CHA modifier to your DEX modifier for 5 minutes.</t>
  </si>
  <si>
    <t>What's That Over There</t>
  </si>
  <si>
    <t>Timid</t>
  </si>
  <si>
    <t>Hasty</t>
  </si>
  <si>
    <t>Jolly</t>
  </si>
  <si>
    <t>A person not in combat and not hostile to you, or unaware of your presence.</t>
  </si>
  <si>
    <t>Naive</t>
  </si>
  <si>
    <t>Roll 1d20 and add your CHA modifier. If you roll above the target’s INT or WIS stat, you are successfully able to distract them with a trick or a menial chore for a number of minutes equal to the difference between their chosen stat and your roll’s result. If they have more pressing business or are otherwise alerted, they will stop whatever it is they were doing earlier than normal, if not immediately.</t>
  </si>
  <si>
    <t>Stick To It</t>
  </si>
  <si>
    <t>Rider</t>
  </si>
  <si>
    <t>Composed</t>
  </si>
  <si>
    <t>Patient</t>
  </si>
  <si>
    <t>You automatically succeed on all checks to remain on your mount caused by attacks and status conditions. You can ride your mounts on their side, while hanging upside down from them, while standing on them or any other odd way of staying on your mount as if you are riding the mount as normal.</t>
  </si>
  <si>
    <t>Battle Capable Riding</t>
  </si>
  <si>
    <t>Poised</t>
  </si>
  <si>
    <t>You are hit by an attack while riding a pokemon</t>
  </si>
  <si>
    <t>Your mount is hit by the attack instead of yourself. If you would have both been hit, your mount may take both sets of damage.</t>
  </si>
  <si>
    <t>All-Terrain Mount</t>
  </si>
  <si>
    <t>While mounted, the target may ignore the effects of Rough Terrain and is treated as if it has the Icestep Capability.</t>
  </si>
  <si>
    <t>Charge!</t>
  </si>
  <si>
    <t>If you are mounted, for the rest of the round, all attacks you make that deal Physical Damage have the Dash keyword, and do additional damage equal to your Mount’s relevant movement capability.</t>
  </si>
  <si>
    <t>Just Going for a Ride</t>
  </si>
  <si>
    <t>When making a Wild appear through use of a Ranger Feature or any Advanced Feature, you may choose to specify that the Wild is capable of being ridden.</t>
  </si>
  <si>
    <t>Lightriding</t>
  </si>
  <si>
    <t>While you are mounted, if you are the only person on your mount, your mount does not suffer the usual penalties to Movement Capabilities and Speed Combat Stages. Additionally, while you are mounted, your mount may carry one more person than it usually could regardless of its Power score or body shape.</t>
  </si>
  <si>
    <t>Mental Crop</t>
  </si>
  <si>
    <t>While you are mounted, your mount gains a +X Bonus to their Movement Capabilities, and a +1 Bonus to its Jump Capability. X is equal to your DEX modifier.</t>
  </si>
  <si>
    <t>Mobility</t>
  </si>
  <si>
    <t>static</t>
  </si>
  <si>
    <t>Instead of using your DEX Stat to determine your Initiative during trainer turns, you may choose to use your mount’s Speed Stat. You still act during trainer turns as normal.</t>
  </si>
  <si>
    <t>Mounted Quick Switch</t>
  </si>
  <si>
    <t>You can switch out Pokemon you are mounted on to another Pokemon from your Poke Balls without dismounting, even if your mount is in motion. You may even switch the type of mount while it is moving.</t>
  </si>
  <si>
    <t>Pure Speed</t>
  </si>
  <si>
    <t>Your mount, that you are currently riding, has its Speed stat raised by two Combat Stages.</t>
  </si>
  <si>
    <t>Qualified Ride</t>
  </si>
  <si>
    <t>You may mount a willing Pokemon as a Free Action during your turn, and doing so does not forfeit the Pokemon’s Shift Action or Move Action that round.</t>
  </si>
  <si>
    <t>Watch and Learn</t>
  </si>
  <si>
    <t>An allied trainer who is mounted. You may not target a Rider.</t>
  </si>
  <si>
    <t>The target may benefit from up to two Rider Features you have with Static Frequencies while within 3 meters of you. Only one ally may benefit from Watch and Learn at a time. These benefits last until the ally is no longer in range, is no longer mounted, or receives different benefits.</t>
  </si>
  <si>
    <t>Guardian Sign</t>
  </si>
  <si>
    <t>Signer</t>
  </si>
  <si>
    <t>You take damage from a Move.</t>
  </si>
  <si>
    <t>When taking damage, you are considered the same type as whichever Patron’s Crest you are using.</t>
  </si>
  <si>
    <t>Healing Sign</t>
  </si>
  <si>
    <t>Pokemon or Trainer</t>
  </si>
  <si>
    <t>Roll 2d20 and add your DEX modifier. The target heals that many Hit Points.</t>
  </si>
  <si>
    <t>Courage Sign</t>
  </si>
  <si>
    <t>A Helpful Pokemon who is about to leave.</t>
  </si>
  <si>
    <t>The target may perform one additional At-Will Frequency Move immediately.</t>
  </si>
  <si>
    <t>Divine Sign</t>
  </si>
  <si>
    <t>Companion who has been with you for at least 2 weeks</t>
  </si>
  <si>
    <t>Choose one of your Crests. The Companion uses a Move that the Patron knows, which is not a Signature Move, as chosen by your GM (The GM should choose an appropriate Move for the situation). This counts as Issuing a Command. This may only be used once per turn.</t>
  </si>
  <si>
    <t>God Sign</t>
  </si>
  <si>
    <t>Companion who has been with you for at least 1 month</t>
  </si>
  <si>
    <t>Choose one of your Crests. The Companion uses a Signature Move, chosen by your GM, which the Patron knows. A Signature Move being a Move which is known almost exclusively by that Patron. This counts as Issuing a Command.</t>
  </si>
  <si>
    <t>Grand Sign</t>
  </si>
  <si>
    <t>A Helpful Pokemon.</t>
  </si>
  <si>
    <t>Add your CHA modifier and your DEX modifier together. Add that total to the Helpful Pokemon’s next damage-dealing Move. This may only be used once per turn.</t>
  </si>
  <si>
    <t>Restoring Sign</t>
  </si>
  <si>
    <t>Roll 3d20 and add three times your DEX modifier . The target heals that many Hit Points.</t>
  </si>
  <si>
    <t>Revealing Sign</t>
  </si>
  <si>
    <t>You successfully Restrain a Pokemon.</t>
  </si>
  <si>
    <t>The Restrained “Helpful” Pokemon has four Moves revealed to you by your GM that the Restrained Pokemon knows. If the Pokemon knows less than four Moves, each Move is revealed.</t>
  </si>
  <si>
    <t>Righteous Sign</t>
  </si>
  <si>
    <t>All allies with line of sight to you may pick one Stat, other than HP, and raise its Combat Stage twice.</t>
  </si>
  <si>
    <t>Smite Sign</t>
  </si>
  <si>
    <t>While attacking with a Trainer Attack, you may activate a Crest. When activated, choose one of the Patron’s Elemental Types and treat your attack as that Elemental Type. Apply Weaknesses, Resistances and Immunities.</t>
  </si>
  <si>
    <t>Summoning Sign</t>
  </si>
  <si>
    <t>An Adjucent empty space</t>
  </si>
  <si>
    <t>Choose a Crest, you may not use your Styler for the remainder of the encounter. Next to you a miniature, astral form of your Patron appears. It is medium sized. It has HP equal to your DEX stat multiplied by 5. It is identical to the Legendary in every other way including Capabilities, Abilities and Moves. Your GM will determine its stats. It is considered Helpful until it performs 10 tasks that would  usually dismiss other Helpful Pokemon. If the astral Patron is attacked it does not counts as something that would otherwise dismiss a Helpful Pokemon for the count of 10 tasks before the astral Patron disappears.</t>
  </si>
  <si>
    <t>Swift Sign</t>
  </si>
  <si>
    <t>Helpful Pokemon</t>
  </si>
  <si>
    <t>You may immediately issue a command to the target, even if you have commanded another Pokemon during that round of an encounter. The Helpful Pokemon is dismissed as usual afterwards.</t>
  </si>
  <si>
    <t>Special Ops</t>
  </si>
  <si>
    <t>A pokemon</t>
  </si>
  <si>
    <t>Specialist's Styler</t>
  </si>
  <si>
    <t>The Styler you own</t>
  </si>
  <si>
    <t>You upgrade your Styler to your own personal specifications, granting it 30 maximum energy, and adding four slots that allow for future upgrades to be added on. Each upgrade takes up one slot and is powered by the Styler. You may spend a Trainer Action to change one upgrade to a different upgrade.</t>
  </si>
  <si>
    <t>Coiled Styler Upgrade</t>
  </si>
  <si>
    <t>Use a ranged instance of the Move Wrap up to a range of 4 meters. Use your DEX modifier as your ATK stat. Without the motor, Wrap has a range of 5 meters. 40 meters of cable located somewhere on your person is fed through the upgrade, with the options of a grappling hook, magnetic weight, and adhesive solution. The motor can pull your weight and up to an additional 200 pounds and extends Wrap’s range to 10 meters. The motor takes up an additional upgrade slot, but you may use the upgrade without it. Each use of the move Wrap uses 4 points of energy from your Styler, and every 10 minutes spent with the motor running, uses 2 point of energy. You may only have this upgrade on a Specialists Styler.</t>
  </si>
  <si>
    <t>Crowd Control Upgrade</t>
  </si>
  <si>
    <t>Use the move Sleep Powder or Smokescreen with a maximum range of 5 meters. Using this feature spends 4 point of energy from your Styler. Using this feature spends 4 point of energy from your Styler.</t>
  </si>
  <si>
    <t>Crowd Suppression Upgrade</t>
  </si>
  <si>
    <t>Use the move Spider Web or Stun Spore with a maximum range of 4 meters. This add-on fits onto the Crowd Control launcher and does not use an upgrade slot. Using this feature spends 5 point of energy from your Styler.</t>
  </si>
  <si>
    <t>Elemental Stone Upgrade</t>
  </si>
  <si>
    <t>You insert an evolutionary stone into the upgrade to draw out various powers. Once inserted, these stones lose the potency to evolve a Pokemon, but can continued to be used in this upgrade. You may only use one stone at a time, and it takes five rounds to change effects after using a train action to change stones. Using this feature spends 5 points of energy every day. You may only have this upgrade on a Specialists Styler.</t>
  </si>
  <si>
    <t>Elemental Stone Upgrade +</t>
  </si>
  <si>
    <t>This kit fits on top of the Elemental Stone Upgrade in addition to two other slots. You use the move Hyper Beam, which takes a custom type depending on which stone you have inserted into the Elemental Stone Upgrade. Using Hyper Beam exhausts the trainer for his next action, and you must wait an additional three rounds before using any of the Stylers upgrades. Using this feature spends 15 point of energy from your Styler. You may only have this upgrade on a Specialists Styler.</t>
  </si>
  <si>
    <t>Use the move Endure</t>
  </si>
  <si>
    <t>Lock-on Upgrade</t>
  </si>
  <si>
    <t>Use the Move Lock-On. You receive the targets maximum HP and current HP through your scanner. Using this feature spends 2 point of energy from your Styler.</t>
  </si>
  <si>
    <t>Protective Armor</t>
  </si>
  <si>
    <t>When taking damage from attacks, take 10 less damage. This Armor can be hidden under most jackets and multi-layer clothing.</t>
  </si>
  <si>
    <t>Perfect Armor</t>
  </si>
  <si>
    <t>When taking damage from attacks, take 25 less damage. This armor cannot be hidden  except by some extreme methods, and cannot be used in combination with Protective Armor. You may only factor in one other source of damage reduction along with Perfect Armor.</t>
  </si>
  <si>
    <t>none</t>
  </si>
  <si>
    <t>You are hit by a Move</t>
  </si>
  <si>
    <t>Use the Move Protect</t>
  </si>
  <si>
    <t>Rebreather</t>
  </si>
  <si>
    <t>Use the water rebreather, allowing you to breathe underwater for a maximum of 45 minutes per use. After the rebreather is used to its full time, it must be cleaned and dried, rendering it unable to be used for three hours.</t>
  </si>
  <si>
    <t>Code</t>
  </si>
  <si>
    <t>Use the Move Take Down. Add your DEX modifier as your ATK stat. If you have Perfect Armor, you do not take recoil from Take Down.</t>
  </si>
  <si>
    <t>Food Scavenger</t>
  </si>
  <si>
    <t>Survivalist</t>
  </si>
  <si>
    <t>Blue Striped</t>
  </si>
  <si>
    <t>Anywhere on a Route</t>
  </si>
  <si>
    <t>-blue-striped</t>
  </si>
  <si>
    <t>Roll 1d20 and add your DEX modifier. If the total exceeds 12, you find enough food and water for a whole day for up to seven humans and/or Pokemon.</t>
  </si>
  <si>
    <t>Internalized Senses</t>
  </si>
  <si>
    <t>Red Striped</t>
  </si>
  <si>
    <t>-red-striped</t>
  </si>
  <si>
    <t>At anytime you can discern the direction you are facing. You know a complete forecast of the day’s natural weather. You know a rough estimate of the time of day, to the nearest quarter of an hour.</t>
  </si>
  <si>
    <t>Acid Rain</t>
  </si>
  <si>
    <t>A Pokemon using a Move with the Weather keyword.</t>
  </si>
  <si>
    <t>Sun</t>
  </si>
  <si>
    <t>-sunny</t>
  </si>
  <si>
    <t>When the Pokemon uses a Move with the Weather keyword, instead of replacing a Weather effect already on the field, both Weather effects simultaneously exist on the field. If a new Weather effect is placed on the field after the two that are out, both are replaced by the third.</t>
  </si>
  <si>
    <t>Rain</t>
  </si>
  <si>
    <t>-rainy</t>
  </si>
  <si>
    <t>Bring HIm Down!</t>
  </si>
  <si>
    <t>Snow</t>
  </si>
  <si>
    <t>-snowy</t>
  </si>
  <si>
    <t>Zen Mode</t>
  </si>
  <si>
    <t>-zen</t>
  </si>
  <si>
    <t>Summer</t>
  </si>
  <si>
    <t>-summer</t>
  </si>
  <si>
    <t>Autumn</t>
  </si>
  <si>
    <t>-autumn</t>
  </si>
  <si>
    <t>Winter</t>
  </si>
  <si>
    <t>-winter</t>
  </si>
  <si>
    <t>Spring</t>
  </si>
  <si>
    <t>-spring</t>
  </si>
  <si>
    <t>You declare an Arms attack with a ranged weapon.</t>
  </si>
  <si>
    <t>Attack</t>
  </si>
  <si>
    <t>-attack</t>
  </si>
  <si>
    <t>On a successful hit, you paralyze the target. If you roll higher than 15 on the AC, this attack Flinches the target as well.</t>
  </si>
  <si>
    <t>Defense</t>
  </si>
  <si>
    <t>-defense</t>
  </si>
  <si>
    <t>Forecast</t>
  </si>
  <si>
    <t>Speed</t>
  </si>
  <si>
    <t>-speed</t>
  </si>
  <si>
    <t>Altered</t>
  </si>
  <si>
    <t>-altered</t>
  </si>
  <si>
    <t>Origin</t>
  </si>
  <si>
    <t>-origin</t>
  </si>
  <si>
    <t>Black</t>
  </si>
  <si>
    <t>-black</t>
  </si>
  <si>
    <t>White</t>
  </si>
  <si>
    <t>-white</t>
  </si>
  <si>
    <t>Therian</t>
  </si>
  <si>
    <t>-therian</t>
  </si>
  <si>
    <t>Aria</t>
  </si>
  <si>
    <t>-aria</t>
  </si>
  <si>
    <t>Pirouette</t>
  </si>
  <si>
    <t>-pirouette</t>
  </si>
  <si>
    <t>Resolute</t>
  </si>
  <si>
    <t>-resolution</t>
  </si>
  <si>
    <t>Land</t>
  </si>
  <si>
    <t>-land</t>
  </si>
  <si>
    <t>-sky</t>
  </si>
  <si>
    <t>East</t>
  </si>
  <si>
    <t>-east</t>
  </si>
  <si>
    <t>West</t>
  </si>
  <si>
    <t>-west</t>
  </si>
  <si>
    <t>Fan</t>
  </si>
  <si>
    <t>-fan</t>
  </si>
  <si>
    <t>Wash</t>
  </si>
  <si>
    <t>-wash</t>
  </si>
  <si>
    <t>Heat</t>
  </si>
  <si>
    <t>Roll 1d20 and add your DEX modifier, if the total is higher then 18 you locate a Pokemon who can perform one of the following moves of your choice: Sunny Day, Rain Dance, Hail, Sandstorm or Defog. Any attempt at attacking or capturing the Pokemon results in the Pokemon fleeing without fail. The Pokemon must still be made Helpful or Companion to use.</t>
  </si>
  <si>
    <t>-heat</t>
  </si>
  <si>
    <t>Huntsman</t>
  </si>
  <si>
    <t>Mow</t>
  </si>
  <si>
    <t>-mow</t>
  </si>
  <si>
    <t>Frost</t>
  </si>
  <si>
    <t>-frost</t>
  </si>
  <si>
    <t>Plant</t>
  </si>
  <si>
    <t>-plant</t>
  </si>
  <si>
    <t>Sand</t>
  </si>
  <si>
    <t>-sandy</t>
  </si>
  <si>
    <t>Trash</t>
  </si>
  <si>
    <t>-trash</t>
  </si>
  <si>
    <t>Targets of your ranged arms attacks gain no speed evasion bonus, gain no bonuses from Moves
or effects that say ‘you must roll +X during Accuracy Checks,’ and no evasion bonuses from terrain or
weather. In addition, as long as you are not a Martial Artist, or an Advanced Class with a Martial Artist
preprequisite, your ranged arms attacks deal additional damage and range, equal to half your Dexterity.</t>
  </si>
  <si>
    <t>!</t>
  </si>
  <si>
    <t>Master Gyver</t>
  </si>
  <si>
    <t>-em</t>
  </si>
  <si>
    <t>?</t>
  </si>
  <si>
    <t>-qm</t>
  </si>
  <si>
    <t>A</t>
  </si>
  <si>
    <t>-a</t>
  </si>
  <si>
    <t>B</t>
  </si>
  <si>
    <t>Wood, Bone, Plastic, and any other workable material with a knife</t>
  </si>
  <si>
    <t>-b</t>
  </si>
  <si>
    <t>C</t>
  </si>
  <si>
    <t>-c</t>
  </si>
  <si>
    <t>D</t>
  </si>
  <si>
    <t>-d</t>
  </si>
  <si>
    <t>Roll 1d20 and add your DEX and CHA modifiers, if the total is higher than 22, you can create any non-electronic tool/gadget/etc. within reason. You are a master of ingenuity and can create one time use contraptions to solve your various problems. You can also create partially hidden shelter from the surrounding area large enough for 5 people and/or Pokemon, which will last X days, X being your DEX modifier. More than 2 shelters close together become easy to see by any passing Pokemon or human.</t>
  </si>
  <si>
    <t>E</t>
  </si>
  <si>
    <t>Pacifism</t>
  </si>
  <si>
    <t>-e</t>
  </si>
  <si>
    <t>F</t>
  </si>
  <si>
    <t>-f</t>
  </si>
  <si>
    <t>G</t>
  </si>
  <si>
    <t>-g</t>
  </si>
  <si>
    <t>H</t>
  </si>
  <si>
    <t>-h</t>
  </si>
  <si>
    <t>I</t>
  </si>
  <si>
    <t>-i</t>
  </si>
  <si>
    <t>J</t>
  </si>
  <si>
    <t>-j</t>
  </si>
  <si>
    <t>K</t>
  </si>
  <si>
    <t>-k</t>
  </si>
  <si>
    <t>L</t>
  </si>
  <si>
    <t>-l</t>
  </si>
  <si>
    <t>M</t>
  </si>
  <si>
    <t>-m</t>
  </si>
  <si>
    <t>N</t>
  </si>
  <si>
    <t>-n</t>
  </si>
  <si>
    <t>If you successfully restrain the Pokemon, you may not use the Helpful Pokemon to attack anything, but you have -15 added to your restrain roll.</t>
  </si>
  <si>
    <t>O</t>
  </si>
  <si>
    <t>-o</t>
  </si>
  <si>
    <t>Surviving the Mountains</t>
  </si>
  <si>
    <t>P</t>
  </si>
  <si>
    <t>-p</t>
  </si>
  <si>
    <t>Q</t>
  </si>
  <si>
    <t>-q</t>
  </si>
  <si>
    <t>R</t>
  </si>
  <si>
    <t>-r</t>
  </si>
  <si>
    <t>S</t>
  </si>
  <si>
    <t>-s</t>
  </si>
  <si>
    <t>T</t>
  </si>
  <si>
    <t>-t</t>
  </si>
  <si>
    <t>U</t>
  </si>
  <si>
    <t>-u</t>
  </si>
  <si>
    <t>V</t>
  </si>
  <si>
    <t>-v</t>
  </si>
  <si>
    <t>You hit with a Trainer Attack that is unmodified by a Feature that would give it an Elemental Type.</t>
  </si>
  <si>
    <t>W</t>
  </si>
  <si>
    <t>-w</t>
  </si>
  <si>
    <t>X</t>
  </si>
  <si>
    <t>-x</t>
  </si>
  <si>
    <t>Your Trainer Attack is Super Effective against Rock and Steel Type Pokemon. You may only take two Surviving the X, Features. (Mountains, Forests, Skies, Swamps) This may only be used once per turn.</t>
  </si>
  <si>
    <t>Y</t>
  </si>
  <si>
    <t>-y</t>
  </si>
  <si>
    <t>Surviving the Forests</t>
  </si>
  <si>
    <t>Z</t>
  </si>
  <si>
    <t>-z</t>
  </si>
  <si>
    <t xml:space="preserve"> Pokémon</t>
  </si>
  <si>
    <t xml:space="preserve"> Ndex</t>
  </si>
  <si>
    <t>Your Trainer Attack is Super Effective against Grass and Ground Type Pokemon. You may only take two Surviving the X, Features. (Mountains, Forests, Skies, Swamps) This may only be used once per turn.</t>
  </si>
  <si>
    <t>Survivng the Skies</t>
  </si>
  <si>
    <t>Your Trainer Attack is Super Effective against Bug and Flying Type Pokemon. You may only take two Surviving the X, Features. (Mountains, Forests, Skies, Swamps) This may only be used once per turn.</t>
  </si>
  <si>
    <t>Suriving the Swamps</t>
  </si>
  <si>
    <t>Your Trainer Attack is Super Effective against Poison and Water Type Pokemon. You may only take two Surviving the X, Features. (Mountains, Forests, Skies, Swamps) This may only be used once per turn.</t>
  </si>
  <si>
    <t>Watch the Sky</t>
  </si>
  <si>
    <t>Nidoran-f</t>
  </si>
  <si>
    <t>There is a weather in effect.</t>
  </si>
  <si>
    <t>Nidoran-m</t>
  </si>
  <si>
    <t>Roll 1d20 and add your DEX modifier, if the total is higher than 10 you temporarily gain the Overcoat Pokemon Ability. If the result is higher than 16, you and all your Pokemon, may temporarily gain the Overcoat Pokemon Ability. If the result is higher than 22, you, all your Pokemon, your allies and their Pokemon, may temporarily gain the Overcoat Pokemon Ability. If the weather changes, or Acid Rain is used, the protection fails and must be reapplied as a trainer action, with no additional roll needed during that encounter. Overcoat may need to temporarily replace a Pokemon’s Ability.</t>
  </si>
  <si>
    <t>Frantic Research</t>
  </si>
  <si>
    <t>Researcher</t>
  </si>
  <si>
    <t>Any Pokemon</t>
  </si>
  <si>
    <t>Roll d20 and add your INT and WIS modifiers to the roll. If you roll higher then 15, you learn what level the pokemon is. If you roll higher then 20, you identify how much HP the target currently has.</t>
  </si>
  <si>
    <t>Walking Encyclopedia</t>
  </si>
  <si>
    <t>Anything related to knowledge you are allowed to look up</t>
  </si>
  <si>
    <t>You know pokemon data, relating to pokemon in your pokedex, about move sets, type, type advantage, evolution methods, abilities, height, weight, and location. You have access to all information a pokedex would grant, immediately.</t>
  </si>
  <si>
    <t>Did the Homework</t>
  </si>
  <si>
    <t>1 Hour or Free (See Effect)</t>
  </si>
  <si>
    <t>Location, Trainer, Pokemon, Object</t>
  </si>
  <si>
    <t>Spend an hour doing research about the target. Every 12 levels gained, you may research an additional target during this hour. The GM gives you X Insight Points for the target that last until the end of the day, where X is half of your INT modifier. While in the vicinity of the target and taking actions related to that target for the rest of the day, you spend an Insight Point once per round as a free action to treat either your WIS or INT mod as 3 higher for the duration of that round. When you spend an Insight Point, your GM gives you a fact about the target that aids in your current action.</t>
  </si>
  <si>
    <t>Field Commander</t>
  </si>
  <si>
    <t>You may issue commands to pokemon who has not already acted on a round of an encounter. There must be understood consent from the trainer unless they are unconscious. Pokemon may only act once per round of an encounter. You still may only issue one command per round unless you have Dual Wielding.</t>
  </si>
  <si>
    <t>Frantic Research+</t>
  </si>
  <si>
    <t>Roll d20 and add your INT and WIS modifiers to the roll. If you roll higher then 15, you learn what level the pokemon is and at least 6 of its attacks that a standard one of its species would not naturally have at its level. If it has fewer than 6 attacks meeting this criterion, you learn all of them. If you roll higher then 20, you identify how much HP the target currently has. This Feature replaces Frantic Research.</t>
  </si>
  <si>
    <t>Game Plan</t>
  </si>
  <si>
    <t>Your ally’s pokemon.</t>
  </si>
  <si>
    <t>Shift the target up to X meters where X is your INT modifier or your WIS modifier.</t>
  </si>
  <si>
    <t>Game Plan +</t>
  </si>
  <si>
    <t>Your allies and their pokemon.</t>
  </si>
  <si>
    <t>Shift all allies and their pokemon up to X meters where X is your INT modifier or your WIS modifier. Game Plan + does not replace Game Plan.</t>
  </si>
  <si>
    <t>Read the Manual</t>
  </si>
  <si>
    <t>You know the function of any machine. Additionally, you know the function of the item if it is a standard item with an effect given in the Player Handbook. You know of any defects that might change the way the item normally functions.</t>
  </si>
  <si>
    <t>Repel Crafting</t>
  </si>
  <si>
    <t>Create a Repel (200). Name the concoction whatever you’d like out of whatever ingredients you’d like.</t>
  </si>
  <si>
    <t>Strategic Targeting</t>
  </si>
  <si>
    <t>Allied Pokemon</t>
  </si>
  <si>
    <t>Add half your WIS modifier to the target’s accuracy roll when they make an attack this turn.</t>
  </si>
  <si>
    <t>Tactical Response</t>
  </si>
  <si>
    <t>Your Pokemon</t>
  </si>
  <si>
    <t>Choose one Move of any kind and one No Damage - Self Move known by the target. For the rest of the day when your targeted pokemon is active and a foe uses the first Move chosen, it may immediately use the chosen No Damage - Self Move as an interrupt one time. This does not consume your command for the turn.</t>
  </si>
  <si>
    <t>Trait Theory</t>
  </si>
  <si>
    <t>Roll d20 and add your INT and WIS modifiers to the roll. If you roll higher then 10, you identify what Nature the pokemon has. If you roll higher than 15, you also identify what Abilities the pokemon has. You may only attempt this check twice per encounter, once per target.</t>
  </si>
  <si>
    <t>Trait Theory +</t>
  </si>
  <si>
    <t>Roll d20 and add your INT and WIS modifiers to the roll. If you roll higher then 10, you identify what Nature the pokemon has. If you roll higher than 15, you also identify what Abilities the pokemon has. If the target is Wild and you rolled higher then 20, you may pick the target’s Nature. This Feature Replaces Trait Theory. You may only attempt this check twice per encounter, once per target.</t>
  </si>
  <si>
    <t>Praise</t>
  </si>
  <si>
    <t>Cryptozoologist</t>
  </si>
  <si>
    <t>A Legendary Pokemon</t>
  </si>
  <si>
    <t>Roll d20 and add your INT and WIS modifiers to the roll. If you roll higher then 15, the target favors you and will hesitate to attack you and your pokemon. You are also given points determined by your GM towards allying with the target.</t>
  </si>
  <si>
    <t>Walking Mythos</t>
  </si>
  <si>
    <t>Anything related to knowledge you are allowed to look up.</t>
  </si>
  <si>
    <t>You know pokemon data, relating to pokemon in your pokedex, about move sets, type, type advantage, evolution methods, abilities, height, weight, and location. Restricted to legendary Pokemon you have encountered.</t>
  </si>
  <si>
    <t>Beckon</t>
  </si>
  <si>
    <t>A Legendary Pokemon’s habitat of a Legendary you’ve met.</t>
  </si>
  <si>
    <t>Roll 1d20 and add your WIS modifier. If the total exceeds 20, a Legendary pokemon will appear. It will not necessarily appear near you, but you will be able to see it, or evidence of its presence.</t>
  </si>
  <si>
    <t>Blessing</t>
  </si>
  <si>
    <t>A pokemon or Trainer.</t>
  </si>
  <si>
    <t>Roll 1d20 and add your WIS modifier doubled. The target recovers HP equal to the total rolled. You may not use Blessing if you are no longer allied with any Legendary Pokemon.</t>
  </si>
  <si>
    <t>Channel Divinity</t>
  </si>
  <si>
    <t>Weekly+Extra every 10 levels</t>
  </si>
  <si>
    <t>A Loyal Pokemon</t>
  </si>
  <si>
    <t>The target may perform a Move that is known by a Legendary Pokemon you are Linked to. This counts as Issuing a Command. This may only be used once per turn.</t>
  </si>
  <si>
    <t>God Speak</t>
  </si>
  <si>
    <t>You can speak to and understand all Legendary Pokemon.</t>
  </si>
  <si>
    <t>Guardian Link</t>
  </si>
  <si>
    <t>You may only target Legendary Pokemon with Guardian Link if you are allied with them. The Legendary becomes Linked. While a Linked Legendary is in danger, regardless of where you are in the world, you will know. This greatly increases your GM’s points towards allying the target.</t>
  </si>
  <si>
    <t>Legendary Blessing</t>
  </si>
  <si>
    <t>A pokemon or Trainer</t>
  </si>
  <si>
    <t>Roll 2d20 and add your WIS modifier tripled. The target recovers HP equal to the total rolled. You may not use Legendary Blessing if you are no longer allied with any Legendary Pokemon.</t>
  </si>
  <si>
    <t>Link Summon</t>
  </si>
  <si>
    <t>Monthly+Extra every  10 levels</t>
  </si>
  <si>
    <t>A Linked Legendary, disregarding any line of sight.</t>
  </si>
  <si>
    <t>You may summon the allied, Linked Legendary Pokemon. You ignore how often you’ve summoned it in the past, it will appear.</t>
  </si>
  <si>
    <t>Miracle</t>
  </si>
  <si>
    <t>Weekly+Extra every 8 levels</t>
  </si>
  <si>
    <t>Allied Trainer or Allied Pokemon fails a Death Savings Throw.</t>
  </si>
  <si>
    <t>The target may re-roll that Death Savings throw and subtract 5 from their roll if you target a trainer or subtract 25 if you target a pokemon.</t>
  </si>
  <si>
    <t>Morale Blessing</t>
  </si>
  <si>
    <t>Bellossom</t>
  </si>
  <si>
    <t>Allied pokemon.</t>
  </si>
  <si>
    <t>Pick either Attack, Defense, Special Attack, Special Defense or Speed and raise the chosen stat of each of your ally’s pokemon’s within X meters of you by 1 Combat Stage until the end of the encounter. X is your WIS modifier.</t>
  </si>
  <si>
    <t>Omen</t>
  </si>
  <si>
    <t>Anywhere on a route.</t>
  </si>
  <si>
    <t>Roll 1d20 and add your WIS modifier. If the total exceeds 10, you learn of the last time a Legendary pokemon has been around the area.</t>
  </si>
  <si>
    <t>Soul Searching</t>
  </si>
  <si>
    <t>A Linked Legendary, disregarding any line of sight</t>
  </si>
  <si>
    <t>Roll 1d20 and add your WIS modifier. If the total exceeds 13, you are pointed in the direction of the target. If the total exceeds 17, you learn of the distance between the Linked Legendary and yourself.</t>
  </si>
  <si>
    <t>Portable Dream Machine</t>
  </si>
  <si>
    <t>Dream Doctor</t>
  </si>
  <si>
    <t>You have a Dream Machine, comparable in size to a laptop. When used on a sleeping pokemon, this machine will allow you to look into their dreams through a viewing window for up to 8 hours, after which, the pokemon will wake up. During this time, the Pokemon is considered to be in the Dream World. If the pokemon is disturbed during its dream, it must roll a normal sleep check as if it was Asleep. Dreams will show any subconscious desires or wishes the pokemon has, although the dream’s true meaning may be obscure. A pokemon may only be observed by the Dream Machine once per three days.</t>
  </si>
  <si>
    <t>Dream Smoke Materializer</t>
  </si>
  <si>
    <t>A Pokemon who has been asleep in the Dream World for 4 hours.</t>
  </si>
  <si>
    <t>Roll 1d20 plus your WIS modifier. On a roll of 18 or above, the pokemon will find an item in their dream world and hold onto it, and then immediately wake up. The pokemon will awake holding the item they dreamed about. Pokemon can only dream about a specific item if they have held it before. The dreamt item is chosen by the GM</t>
  </si>
  <si>
    <t>Dream Training Montage</t>
  </si>
  <si>
    <t>A Pokemon who has been asleep in the Dream World for 7 hours.</t>
  </si>
  <si>
    <t>Roll 1d20 and add your WIS modifier. On a result of 20 or better, you may take X amount of points from one of the pokemon’s base stats and apply it to a different base stat. X is equal  to your WIS modifier halved. If this changes the Base Relation, you must place points where appropriate while leveling in order to right the Base Relation as soon as possible. Dream Training Montage may not target a Pokemon who has been successfully targeted by Dream Training Montage before.</t>
  </si>
  <si>
    <t>Lucid Dreams</t>
  </si>
  <si>
    <t>Add 3 to any check while using a Feature on a Pokemon in the Dream World.</t>
  </si>
  <si>
    <t>Naptime</t>
  </si>
  <si>
    <t>Dreaming Pokemon in the Dream Machine.</t>
  </si>
  <si>
    <t>The amount of time required for features requiring a specific amount of time asleep is reduced
by 1/4th, rounding up.</t>
  </si>
  <si>
    <t>Naptime +</t>
  </si>
  <si>
    <t>The amount of time required for features requiring a specific amount of time asleep is reduced by 1/3rd, rounding up. This feature replaces Naptime.</t>
  </si>
  <si>
    <t>Pokewalker</t>
  </si>
  <si>
    <t>A pokemon in the Dream World.</t>
  </si>
  <si>
    <t>At any time a Pokemon is in the Dream World, you may place your Pokewalker, an item about the same size as a pedometer, into a port on the Dream Machine. You may place the Pokemon’s subconscious dream into the Pokewalker and immediately return a Pokemon to its Poke Ball. While a Pokemon’s subconscious is in the Pokewalker, it gains 500 experience points per 24 hours it remains in the Pokewalker with you and its Poke Ball. These experience points are given to the Pokemon when they are sent out of their Poke Ball, next to your Dream Machine with the Pokewalker in its Dream Machine port. You may target the subconscious of the Pokemon in the Pokewalker with Dream Doctor Features within the eight hours of your putting a Pokemon into the Pokewalker. If a Pokemon whose subconscious is in the Pokewalker is sent out of its Poke Ball without the Pokewalker and Dream Machine ready, the subconscious disappears from the Pokewalker and no experience points are rewarded to the Pokemon.</t>
  </si>
  <si>
    <t>Psychotherapy</t>
  </si>
  <si>
    <t>Roll 1d20 plus WIS modifier. IF the total exceeds 19, you can understand why a pokemon is upset, what the source of the unhappiness is, and what needs to be done in the real world to fix it. You may ask questions to the sleeping Pokemon and the Dream Machine will accurately reveal answers to the best of the pokemon’s ability.</t>
  </si>
  <si>
    <t>Subtle Suggestion</t>
  </si>
  <si>
    <t>Dreaming Pokemon while using Dream Smoke Materializer.</t>
  </si>
  <si>
    <t>Declare the name of an item the Dreaming pokemon has seen and used before, roll 1d20 and add WIS modifier. On a result of 18 or better, the pokemon will dream about that item and it will materialize if the Dream Smoke Materializer is successful</t>
  </si>
  <si>
    <t>Temporary Ability</t>
  </si>
  <si>
    <t>A Pokemon who has been in the Dream World in the past week.</t>
  </si>
  <si>
    <t>Randomly choose an Ability the target has, the target loses that Ability for 1 hour. Randomly assign an Ability from the target’s Ability list, the target gains that Ability for 1 hour. The Randomly assigned Ability can potentially grant the same Ability that the Pokemon just lost for 1 hour, changing nothing.</t>
  </si>
  <si>
    <t>Total Recall</t>
  </si>
  <si>
    <t>Ignore the lines “A pokemon may not have more than two Abilities after using True Ability. If the targeted Pokemon already has two Abilities when using True Ability, on a successful roll, replace one of the Abilities,” while using True Ability. This means that a Pokemon can have 3 Abilities after using True ability successfully.</t>
  </si>
  <si>
    <t>True Ability</t>
  </si>
  <si>
    <t>Ho-Oh</t>
  </si>
  <si>
    <t>A Pokemon who has been asleep in the Dream World for 8 hours.</t>
  </si>
  <si>
    <t>Roll 1d20 plus your WIS modifier. On a result of 18 or better, assign an additional Ability to the Pokemon from the Pokemon’s Basic Abilities. On a result of 21 or better, assign any additional Ability to the Pokemon from the Pokemon’s High Abilities. A pokemon may not have more than two Abilities after using True Ability. If the targeted Pokemon already has two Abilities when using True Ability, on a successful roll, replace one of the Abilities. True Ability may not target a Pokemon who has been successfully targeted by True Ability before.</t>
  </si>
  <si>
    <t>Digging for the Past</t>
  </si>
  <si>
    <t>Petrologist</t>
  </si>
  <si>
    <t>30 minutes</t>
  </si>
  <si>
    <t>Roll 1d20 and add your INT modifier. If you roll higher than 20, you either find clues to fossils that are nearby or evidence of the areas history. If you roll higher than 28 you choose to find either a piece of the areas history or a fossil, both are chosen by your GM after you specify. For every use of the feature that exceeds 20 but not 28, add 5 to the roll during the next use of the feature on the same route. You may expend a use of the feature without rolling to add 3 to the roll. This feature requires thirty minutes of time while you search.</t>
  </si>
  <si>
    <t>Stone Search</t>
  </si>
  <si>
    <t>Roll 1d20 and add your INT modifier. If you roll higher than 22, you find an Evolutionary stone chosen by your GM. This feature requires thirty minutes of time while you search.</t>
  </si>
  <si>
    <t>Adventuring Archeologist</t>
  </si>
  <si>
    <t>You have begun to dabble in exploring ruins as well as caves. You know your regions history at a college level. You are able to sell or donate any pieces of history you find while Digging for the Past for X, where X is 1d20+INT mod times 30.</t>
  </si>
  <si>
    <t>Call Me Hori Taizo</t>
  </si>
  <si>
    <t>Over the course of five minutes you dig a 5 meter wide and 2 meter tall pit. The pit trap is covered by camouflage that Pokemon or Trainers can’t distinguish from the surroundings. You can either choose to activate the trap from nearby or to have it activate when 100 pounds of pressure is put onto the camouflage.</t>
  </si>
  <si>
    <t>How to Ruin a Gneiss Day</t>
  </si>
  <si>
    <t>You place a trip-line 5 meters wide on the ground. Anyone walking through this trip-line activates a Rock Slide Move from the direction that you specify when placing the trap. Use your INT modifier for ATK. You roll the AC on the rock slide as normal.</t>
  </si>
  <si>
    <t>Elemental Trapping</t>
  </si>
  <si>
    <t>A pit trap you have dug</t>
  </si>
  <si>
    <t>You place an Evolution Stone into the Pit Trap. When the trap is activated everyone inside is hit with 2d12+21+INT modifier damage that is the same type as the Evolution Stone. If the stone has been energized with Stone Energizer, the damage is instead 4d12+17+INT modifier. Fire Stones deal Fire Type Damage, Leaf Stones do Grass, Thunder Stone do Electric, Water Stones do Water, and Stones created through Stone Polishing do damage of their assigned type. The Stone is destroyed after use.</t>
  </si>
  <si>
    <t>Flour Flourish</t>
  </si>
  <si>
    <t>You plant a small trap on the ground along with a 4 meter wide tripwire. When a Pokemon or Trainer passes through the tripwire, the flour is released in a 2 meter blast. Any hit targets need to roll 2 higher during AC checks until the end of combat, and lose resistances to fire until the first time they are hit with a fire or water attack</t>
  </si>
  <si>
    <t>Movie Magic Quicksand</t>
  </si>
  <si>
    <t>A flour trap you have dug</t>
  </si>
  <si>
    <t>Instead of being on the ground, the trap is now a 4 meter wide pit filled with a mixture of silt, water, and flour. Trainers and Pokemon falling into the pit are trapped for 2d4+1 rounds. Pokemon with a surface speed or burrow speed of 5 or more instead act as if it is rough terrain.</t>
  </si>
  <si>
    <t>Reanimator</t>
  </si>
  <si>
    <t>A fossil being reanimated</t>
  </si>
  <si>
    <t>When you make a check to Reanimate a fossilized Pokemon add 3 to the roll. Reanimators can reanimate fossils anywhere with a steady power supply with their reanimation kit and do not need to visit a specialized lab.</t>
  </si>
  <si>
    <t>Slated for Renovation</t>
  </si>
  <si>
    <t>Any underground cave.</t>
  </si>
  <si>
    <t>While underground you set off a controlled explosion that opens up new caverns. You may set off the explosion from up to 30 meters away. The explosion does not damage anyone inside the cavern it is being set off in, but an effect may. Roll 1d10 to determine additional effects from the detonation. 1: Cave in - Everyone in the cavern is automatically hit with the move Rock Tomb. 2: Natural Deterrent - The cave network is partially blocked off by the appropriate natural event, underground spring, sand cave in, lava, or Pokemon interaction. 3: Wanton Destruction - Any items, fossils, or Pokemon are destroyed or scared off from the entire cave network. 4-9: Successful demolition 10: Discovery! - You find a buried site, details are left up to your GM.</t>
  </si>
  <si>
    <t>Spelunking is the Schist</t>
  </si>
  <si>
    <t>While underground you know if there are other viable exits to the surface or geologically unstable areas. You may also find areas that grant a +3 bonus to your Digging for the Past and Stone Search Feature rolls.</t>
  </si>
  <si>
    <t>Stone Energizer</t>
  </si>
  <si>
    <t>Evolution Stone</t>
  </si>
  <si>
    <t>The stone gains a second use before being destroyed. You may not use Stone Energizer on the same stone twice.</t>
  </si>
  <si>
    <t>Stone Polish</t>
  </si>
  <si>
    <t>An ordinary rock.</t>
  </si>
  <si>
    <t>You may turn that stone into an Evolution Stone. Choose one of the seventeen elemental types. When you touch a Pokemon with an Evolution Stone that matches one of their Elemental Types will forcefully evolve them if they meet the evolution level requirement but has not yet evolved.</t>
  </si>
  <si>
    <t>The Good Doctor</t>
  </si>
  <si>
    <t>A Pokemon deceased within the last 24 hours.</t>
  </si>
  <si>
    <t>Roll 1d20 and add your INT modifier. If you roll higher than 25 you create an artificial fossil from the corpse of the Pokemon. This fossil acts as a normal fossil. You may not target Legendary Pokemon with this feature.</t>
  </si>
  <si>
    <t>Snapshot</t>
  </si>
  <si>
    <t>Photographer</t>
  </si>
  <si>
    <t>A Pokemon, Trainer, or Route.</t>
  </si>
  <si>
    <t>Roll 1d20 and add your WIS modifier. Multiply the result by 20. This is the value of the photo. You may choose to sell this photograph anywhere.</t>
  </si>
  <si>
    <t>Action Photo</t>
  </si>
  <si>
    <t>You or an ally are attacked by a Pokemon using a Move</t>
  </si>
  <si>
    <t>Roll 1d20 and add your WIS modifier. If the total exceeds 15, you successfully obtain a photo of the Move. Roll 1d20 and add your WIS modifier. Multiply the total by 20. This it the value of the photo. You may choose to sell this photograph anywhere.</t>
  </si>
  <si>
    <t>Action Photo +</t>
  </si>
  <si>
    <t>A Pokemon performs a move.</t>
  </si>
  <si>
    <t>Roll 1d20 and add your WIS modifier. If the total exceeds 15, you successfully obtain a photo of the Move. You may choose to sell this photograph anywhere. If you do, roll 1d20 and add your WIS modifier. Multiply the total by 25. This it the value of the photo. This feature replaces Action Photo.</t>
  </si>
  <si>
    <t>Battle Study</t>
  </si>
  <si>
    <t>While you posses a photograph taken with Action Photo of a specific Move, any use of that Move will require +2 on an Accuracy Check to hit you or your Pokemon.</t>
  </si>
  <si>
    <t>Camera Flash</t>
  </si>
  <si>
    <t>Use the Move Flash. You may use this feature as a Free Action when you use Snapshot or Action Photo, but must share the same target as that Feature.</t>
  </si>
  <si>
    <t>Examine</t>
  </si>
  <si>
    <t>You use Snapshot on a Pokemon or Trainer</t>
  </si>
  <si>
    <t>You may use the move Foresight on Snapshot’s Target as a free action. Alternatively, you may, as a Trainer Action, study a Photo you have already taken to use Foresight on the photo’s target. If you do, the Photo is destroyed.</t>
  </si>
  <si>
    <t>Natural Shot</t>
  </si>
  <si>
    <t>You use Snapshot on a Wild Pokemon</t>
  </si>
  <si>
    <t>Instead of multiplying your Snapshot roll by 20, multiply the result by 80 minus the Pokemon’s species Capture Rate or 20, whichever is higher.</t>
  </si>
  <si>
    <t>Pester Ball A</t>
  </si>
  <si>
    <t>Roll 1d20 and add you WIS modifier. If the total exceeds 15 the target must attempt to attack its nearest enemy and may not flee. Additionally, the target target may only use Moves that can deal damage for the next 1d6 turns. Pester Ball A cannot target a Pokemon who has already been successfully hit with Pester Ball A during this encounter. It costs 50 to use this Feature.</t>
  </si>
  <si>
    <t>Pester Ball B</t>
  </si>
  <si>
    <t>Roll 1d20 and add you WIS modifier. If the total exceeds 15, the target becomes Confused. Additionally, the target has its movement Capabilities reduced by X for 1d6 turns, where X is half your WIS modifier. Pester Ball B cannot target a Pokemon who has already been successfully hit with Pester Ball B during this encounter. It costs 50 to use this Feature.</t>
  </si>
  <si>
    <t>Pester Ball C</t>
  </si>
  <si>
    <t>Roll 1d20 and add you WIS modifier. If the total exceeds 20, the target is Poisoned. Additionally, the target must roll +1 to hit during Accuracy Checks for the rest of the encounter.  Pester Ball C cannot target a Pokemon who has already been successfully hit with Pester Ball C during this encounter. It costs 90 to use this Feature.</t>
  </si>
  <si>
    <t>Pester Ball D</t>
  </si>
  <si>
    <t>Roll 1d20 and add you WIS modifier. If the total exceeds 20, the target may not use any moves that target a foe on its next turn, though it may still use moves that target its allies or itself. Additionally, for the remainder of the encounter the target’s Capture Rate is raised by 20. Pester Ball D cannot target a Pokemon who has already been successfully hit with Pester Ball D during this encounter. It costs 90 to use this Feature.</t>
  </si>
  <si>
    <t>Photo Research</t>
  </si>
  <si>
    <t>Select a Photo of a Pokemon, Trainer, or Route taken with Snapshot. You gain a single Insight Point of the Photo’s target, as if you had used Did The Homework. The Photo is Destroyed.</t>
  </si>
  <si>
    <t>Photo Tutor</t>
  </si>
  <si>
    <t>Select a Photo taken with Action Photo or Action Photo +, that is of a Move that the target can be learn by Level Up, TM or by Move Tutor. Roll 1d20 and add your WIS modifier. If the total exceeds 20, the target learns that Move. Regardless of success, the Photo is destroyed. Once you successfully use Photo Tutor on a pokemon, Photo Tutor may not target that pokemon ever again.</t>
  </si>
  <si>
    <t>Tutor Mastery</t>
  </si>
  <si>
    <t>You may target your own Pokemon up to three times with Photo Tutor. If you later trade away your Pokemon, they forget all but one of the Tutored moves.</t>
  </si>
  <si>
    <t>Walking Doctorate</t>
  </si>
  <si>
    <t>Professor</t>
  </si>
  <si>
    <t>You know pokemon data, relating to pokemon in your pokedex, about specific location and base stats. You may consult the GM’s Bestiary. Restricted to non-Legendary Pokemon.</t>
  </si>
  <si>
    <t>Flawless Classification</t>
  </si>
  <si>
    <t>Roll d20 and add your INT and WIS modifiers to the roll. If you roll higher than 15, you know which stat is the highest for the targeted Pokemon and which stat is the lowest. If you roll higher than 20, you know the exact values for those stats.</t>
  </si>
  <si>
    <t>Critical Advice</t>
  </si>
  <si>
    <t>Allies</t>
  </si>
  <si>
    <t>During the next round of an encounter, all Moves and Trainer Attacks are Critical Hits on 16-20. The Critical Hit range may not be altered in any other way during the next round of combat.</t>
  </si>
  <si>
    <t>Demoralize</t>
  </si>
  <si>
    <t>Foe Pokemon</t>
  </si>
  <si>
    <t>Pick either Attack, Defense, Special Attack, Special Defense or Speed and lower the chosen stat of each enemy pokemon’s within X meters of by 1 Combat Stage. X is your INT modifier.</t>
  </si>
  <si>
    <t>Efficiency Boost</t>
  </si>
  <si>
    <t>During the next round of an encounter, any action that an ally performs that requires a d20 roll may add X to their roll where X is your INT modifier. Cannot be used with Moves that set targets to a certain HP.</t>
  </si>
  <si>
    <t>Fighting Read</t>
  </si>
  <si>
    <t>Any Trainer</t>
  </si>
  <si>
    <t>Roll d20 and add your INT and WIS modifiers to the roll. If you roll higher then 15, your GM must give to you 6 pokemon species of which 4 are owned by the target trainer. If the target does not own 4 pokemon, only two pokemon which are owned are revealed.</t>
  </si>
  <si>
    <t>Morale Boost</t>
  </si>
  <si>
    <t>Pick either Attack, Defense, Special Attack, Special Defense or Speed and raise the chosen stat of each of your ally’s pokemon’s within X meters of you by 1 Combat Stage until the end of the encounter.</t>
  </si>
  <si>
    <t>Morale Rally</t>
  </si>
  <si>
    <t>Pick either Attack, Defense, Special Attack, Special Defense or Speed and raise the chosen stat of each of your ally’s pokemon’s within X meters of you by X. X is your INT modifier. Morale Rally lasts until the end of the encounter.</t>
  </si>
  <si>
    <t>Poke Linguist</t>
  </si>
  <si>
    <t>You can speak and understand a single species of Pokemon and all of the evolutions related to that Pokemon. You may take Poke Linguist more then once.</t>
  </si>
  <si>
    <t>Sabotage</t>
  </si>
  <si>
    <t>Wild Pokemon</t>
  </si>
  <si>
    <t>Roll 1d20 and add your INT modifier. If you rolled above 15, shift all wild foes up to X meters where X is your INT modifier or your WIS modifier.</t>
  </si>
  <si>
    <t>Tactical Maneuver</t>
  </si>
  <si>
    <t>One of your pokemon who just succesfully used a Move.</t>
  </si>
  <si>
    <t>Roll 1d20 and add your INT modifier. If you rolled above 15, an allied Trainer’s pokemon may perform an At-Will Move or EOT Move even if it has already used a Move during that round of the encounter. The target may shift an additional time. You must have line of sight to the Pokemon who is reciving your extra command.</t>
  </si>
  <si>
    <t>Tactical Strike</t>
  </si>
  <si>
    <t>Roll 1d20 and add your INT modifier. If you rolled above 15, an allied Trainer’s pokemon may perform an At-Will Move even if it has already used a Move during that round of the encounter. You must have line of sight to the Pokemon who is reciving your extra command.</t>
  </si>
  <si>
    <t>Potions Mastery</t>
  </si>
  <si>
    <t>Scientist</t>
  </si>
  <si>
    <t>Create either a Potion (100), a Super potion (175), or a Hyper Potion (225). Name the concoction whatever you’d like out of whatever ingredients you’d like.</t>
  </si>
  <si>
    <t>Repels Mastery</t>
  </si>
  <si>
    <t>Create a Repel (100), a Super Repel (150) or a Max Repel (200). Name the concoction whatever you’d like out of whatever ingredients you’d like.</t>
  </si>
  <si>
    <t>Body Pills</t>
  </si>
  <si>
    <t>Create a HP Up or Carbos. It costs 2450 to use Body Pills. Name the concoction whatever you’d like out of whatever ingredients you’d like.</t>
  </si>
  <si>
    <t>Defense Pills</t>
  </si>
  <si>
    <t>Create an Iron or Zinc. It costs 2450 to use Defense Pills. Name the concoction whatever you’d like out of whatever ingredients you’d like.</t>
  </si>
  <si>
    <t>Energy Brewer</t>
  </si>
  <si>
    <t>Create an Ether. It costs 80 to use Energy Brewer. Name the concoction whatever you’d like out of whatever ingredients you’d like.</t>
  </si>
  <si>
    <t>Energy Mastery</t>
  </si>
  <si>
    <t>Create an Elixir. It costs 270 to use Energy Mastery. Name the concoction whatever you’d like out of whatever ingredients you’d like.</t>
  </si>
  <si>
    <t>Offense Pills</t>
  </si>
  <si>
    <t>Create a Protein or Calcium. It costs 2450 to use Offense Pills. Name the concoction whatever you’d like out of whatever ingredients you’d like.</t>
  </si>
  <si>
    <t>Performance Enhancers</t>
  </si>
  <si>
    <t>Roll 1d8. On a result of 1, you create a X Attack; on a result of 2, you create a X Defend; on a result of 3, you create a X Special; on a result of 4, you create a X Sp. Def; on a result of 5, you create a X Speed; on a result of 6, you create a X Accuracy; on a result of 7, you create a Dire Hit; on a result of 8, you create a Guard Spec. It costs 75 to use the Performance Enhancers Feature. Name the concoction whatever you’d like out of whatever ingredients you’d like.</t>
  </si>
  <si>
    <t>Performance Enhancers Mastery</t>
  </si>
  <si>
    <t>Create either a X Attack, a X Defend, a X Special, a X Sp. Def, a X Speed, a X Accuracy, a Dire Hit or a Guard Spec. It costs 50 to use the Performance Enhancer Mastery Feature. This Feature replaces Performance Enhancers. Name the concoction whatever you’d like out of whatever ingredients you’d like.</t>
  </si>
  <si>
    <t>Frequency Pills</t>
  </si>
  <si>
    <t>Create a PP Up. It costs 4900 to use Frequency Pills. Name the concoction whatever you’d like out of whatever ingredients you’d like.</t>
  </si>
  <si>
    <t>Status Brewer</t>
  </si>
  <si>
    <t>Roll 1d6. On a result of 1, you create an Antidote; on a result of 2, you create an Awakening; on a result of 3, you create a Burn Heal; on a result of 4, you create an Ice Heal; on a result of 5, you create a Paralyze Heal; on a result of 6, you create a Full Heal. It costs 100 to use the Status Brewer Feature. Name the concoction whatever you’d like out of whatever ingredients you’d like.</t>
  </si>
  <si>
    <t>Status Mastery</t>
  </si>
  <si>
    <t>Create an Antidote, Awakening, Burn Heal, Ice Heal or Paralyze Heal for 100 or create a Full Heal for 250 . This Feature replaces Status Brewer. Name the concoction whatever you’d like out of whatever ingredients you’d like.</t>
  </si>
  <si>
    <t>Trait Suppressant</t>
  </si>
  <si>
    <t>Create an item with the same effect as a Pomeg, Kelpsy, Qualot, Hondew, Grepa or Tomato Berry. It costs 1250 to use Trait Suppressant. Name the concoction whatever you’d like out of whatever ingredients you’d like.</t>
  </si>
  <si>
    <t>Family Finder</t>
  </si>
  <si>
    <t>Watcher</t>
  </si>
  <si>
    <t>Roll 1d20 and add your INT and WIS modifiers. If the total exceeds 15, you track where this pokemon lives in the area. If there are other pokemon of the same species or evolution line in the area, you will either find them there or hints to where they may be. If the total exceeds 20, you locate food sources and other resources pokemon of this evolutionary line rely upon, which may include berry plants, vegetation, sources of water and other things depending on GM discretion.</t>
  </si>
  <si>
    <t>Close Watch</t>
  </si>
  <si>
    <t>Multiply your WIS modifier by 5m. This is the farthest you may move without alerting a Wild’s attention. You may approach a Wild Pokemon without alerting it to your presence, until you stop moving. The pokemon you approach is not instantly provoked but may be startled. You may attempt to befriend the Wild as long as you don’t provoke it.</t>
  </si>
  <si>
    <t>Applied Psychology</t>
  </si>
  <si>
    <t>Berrydex</t>
  </si>
  <si>
    <t>You can identify any Berry its properties and what it yields in terms of Contest Stats. When you are making Berries into Poffins, Aprijuice or PokeBlocks, you get +2 to your rolls</t>
  </si>
  <si>
    <t>Discriminating Gaze</t>
  </si>
  <si>
    <t>Pokemon</t>
  </si>
  <si>
    <t>Roll 1d20 and add your WIS modifier. If the total exceeds 10, you identify whether the target pokemon has an elemental typing, ability, capability or move not natural to its species. If the total exceeds 20, you know all the specific differences between that pokemon and a normal member of its species.</t>
  </si>
  <si>
    <t>Improved Tracking</t>
  </si>
  <si>
    <t>Whenever your Pokemon roll to use the Tracker capability, add 5 to the roll.</t>
  </si>
  <si>
    <t>Odor Sleuth Tutor</t>
  </si>
  <si>
    <t>A pokemon who is leveling up to a level evenly divisible by 5.</t>
  </si>
  <si>
    <t>Roll 1d20 and add your WIS modifier. If the total exceeds 15, the pokemon learns the Move, Odor Sleuth. Once you successfully use Odor Sleuth Tutor on a pokemon, Odor Sleuth Tutor may not target that pokemon ever again.</t>
  </si>
  <si>
    <t>Quick Draw</t>
  </si>
  <si>
    <t>You are a master sketch artist. It takes you less than a minute to sketch anything you see.</t>
  </si>
  <si>
    <t>Shiny Hunt</t>
  </si>
  <si>
    <t>Roll 1d100. If you rolled under you WIS modifier multiplied by 3, a shiny pokemon will appear in the next wild encounter.</t>
  </si>
  <si>
    <t>Silent Study</t>
  </si>
  <si>
    <t>If you use Close Watch, you don’t alert the pokemon’s attention unless you want to after approaching with Close Watch. As long as you do not make it obvious you are there, the Wild will not know you are there.</t>
  </si>
  <si>
    <t>Treacherous Research</t>
  </si>
  <si>
    <t>15 minutes</t>
  </si>
  <si>
    <t xml:space="preserve">An area, trainer or organization </t>
  </si>
  <si>
    <t>Spend at least 15 minutes studying research material about or watching the target. Choose up to three Moves. For the rest of the day, you may use the move Spite one time as a trainer action against the target trainer or a pokemon or trainer from or owned by the target as if their last used Move was one of the chosen Moves. You may only use Treacherous Research once per target per day.</t>
  </si>
  <si>
    <t>Type Finder</t>
  </si>
  <si>
    <t>Roll 1d20 and add your WIS modifier. If the total exceeds 13, you find hints that indicate what other pokemon of the same Type live in the area. You must still use other means to find these pokemon. If the total exceeds 20, you locate food sources and other resources pokemon of this Type commonly rely upon, which may include berry plants, vegetation, sources of water and other things depending on GM discretion.</t>
  </si>
  <si>
    <t>Watchful Tactician</t>
  </si>
  <si>
    <t>Pokemon:</t>
  </si>
  <si>
    <t>You start an encounter with wild pokemon</t>
  </si>
  <si>
    <t>Special Attack</t>
  </si>
  <si>
    <t>Special Defense</t>
  </si>
  <si>
    <t>Type 1</t>
  </si>
  <si>
    <t>You may, as a free action, use Game Plan, Game Plan+, or Sabotage at the beginning of this encounter before any other trainers or pokemon take actions. You must have the corresponding Feature to use it via Watchful Tactician. Using a Feature in such a way depletes both a use of that Feature and of Watchful Tactician. You may only activate Watchful Tactician once per trigger.</t>
  </si>
  <si>
    <t>Watchful Tactician +</t>
  </si>
  <si>
    <t>Type 2</t>
  </si>
  <si>
    <t>Capability 1</t>
  </si>
  <si>
    <t>Capability 2</t>
  </si>
  <si>
    <t>Capability 3</t>
  </si>
  <si>
    <t>You start an encounter of any sort</t>
  </si>
  <si>
    <t>Capability 4</t>
  </si>
  <si>
    <t>Capability 5</t>
  </si>
  <si>
    <t>Capability 6</t>
  </si>
  <si>
    <t>Capability 7</t>
  </si>
  <si>
    <t>You may, as a free action, use Game Plan, Game Plan+, or Sabotage at the beginning of this encounter before any other trainers or pokemon take actions. You must have the corresponding Feature to use it via Watchful Tactician+. Using a Feature in such a way depletes both a use of that Feature and of Watchful Tactician+. You may only activate Watchful Tactician+ once per trigger. Watchful Tactician+ replaces Watchful Tactician.</t>
  </si>
  <si>
    <t>EggGroup1</t>
  </si>
  <si>
    <t>EggGroup2</t>
  </si>
  <si>
    <t>Type1</t>
  </si>
  <si>
    <t>Type2</t>
  </si>
  <si>
    <t>Chilled</t>
  </si>
  <si>
    <t>Freezer</t>
  </si>
  <si>
    <t>Ice Step</t>
  </si>
  <si>
    <t>Large</t>
  </si>
  <si>
    <t>Monster</t>
  </si>
  <si>
    <t>Attack Order</t>
  </si>
  <si>
    <t>Sinker</t>
  </si>
  <si>
    <t>Telekinetic</t>
  </si>
  <si>
    <t>Telepath</t>
  </si>
  <si>
    <t>Small</t>
  </si>
  <si>
    <t>Humanshape</t>
  </si>
  <si>
    <t>Battle</t>
  </si>
  <si>
    <t>Attack Order is a Critical Hit on 18-20 during Accuracy Check.</t>
  </si>
  <si>
    <t>Smart - 2d4 - Incentives</t>
  </si>
  <si>
    <t>Bug Bite</t>
  </si>
  <si>
    <t>Aura</t>
  </si>
  <si>
    <t>Stealth</t>
  </si>
  <si>
    <t>Tracker</t>
  </si>
  <si>
    <t>Medium</t>
  </si>
  <si>
    <t>Field</t>
  </si>
  <si>
    <t>EOT</t>
  </si>
  <si>
    <t>stat 2</t>
  </si>
  <si>
    <t>If the target has a consumable Held Item, Bug Bite destroys the Item and Bug Bite’s user may use the Item’s effect.</t>
  </si>
  <si>
    <t>Tough - None - Attention Grabber</t>
  </si>
  <si>
    <t>Bug Buzz</t>
  </si>
  <si>
    <t>Bug Buzz creates a 3-meter Burst. Bug Buzz lowers the target’s Special Defense 1 Combat Stage on 19-20 during Accuracy Check.</t>
  </si>
  <si>
    <t>Cute - 2d4 - Incentives</t>
  </si>
  <si>
    <t>Defend Order</t>
  </si>
  <si>
    <t>Huge</t>
  </si>
  <si>
    <t>Smart - None - Get Ready!</t>
  </si>
  <si>
    <t>Fury Cutter</t>
  </si>
  <si>
    <t>Feat 1</t>
  </si>
  <si>
    <t>1d4</t>
  </si>
  <si>
    <t>If Fury Cutter is used successfully and consecutively on the same target, on the round immediately after the last, use 1d12+6 on the second hit instead, 2d12+12 on the third hit instead, 3d12+18 on the fourth hit instead and 4d12+24 on the fifth hit and any successful hits following the fifth hit instead for Fury Cutter’s Damage Dice Roll.</t>
  </si>
  <si>
    <t>Cool - 2d4 - Reliable</t>
  </si>
  <si>
    <t>Heal Order</t>
  </si>
  <si>
    <t>Feat 2</t>
  </si>
  <si>
    <t>Center</t>
  </si>
  <si>
    <t>The user regains HP equal to half of its full HP.</t>
  </si>
  <si>
    <t>Smart - None - Reflective Appeal</t>
  </si>
  <si>
    <t>Leech Life</t>
  </si>
  <si>
    <t>Vlookup numbers</t>
  </si>
  <si>
    <t>Smart - 1d4 - Good Show!</t>
  </si>
  <si>
    <t>Megahorn</t>
  </si>
  <si>
    <t>The target is Pushed 3-meters. The target takes an additional 1d6 if it is Pushed into Blocking Terrain. If the target is pushed into another Legal Target, instead, both take 1d6.</t>
  </si>
  <si>
    <t>Cool - 2d4 - Round Ender</t>
  </si>
  <si>
    <t>Pin Missile</t>
  </si>
  <si>
    <t>Fountain</t>
  </si>
  <si>
    <t>Water 1</t>
  </si>
  <si>
    <t>Water 2</t>
  </si>
  <si>
    <t>Ranged (10), 1 Target, Scatter</t>
  </si>
  <si>
    <t>Pin Missile can hit up to 5 times. Once the user misses, they cannot attempt to make another Pin Missile attack on that turn.</t>
  </si>
  <si>
    <t>Quiver Dance</t>
  </si>
  <si>
    <t>Raise the user’s Special Attack 1 Combat Stage, raise the user’s Special Defense 1 Combat Stage and raise the user’s Speed 1 Combat Stage.</t>
  </si>
  <si>
    <t>Cool - None - Get Ready!</t>
  </si>
  <si>
    <t>Rage Powder</t>
  </si>
  <si>
    <t>Guster</t>
  </si>
  <si>
    <t>Ranged (5), No Target, Column, Intercept</t>
  </si>
  <si>
    <t>Rage Powder creates a Column 1 meter wide. All legal targets may only target the user when using a Move until the user is knocked out or switched out. This Effect lasts for one round of combat.</t>
  </si>
  <si>
    <t>Smart - 2d4 - Scrambler</t>
  </si>
  <si>
    <t>Signal Beam</t>
  </si>
  <si>
    <t>Ranged (8), 1 Target, Column</t>
  </si>
  <si>
    <t>Signal Beam creates a Column 1 meter wide. Signal Beam confuses the target and any Legal Targets on 19-20 during Accuracy Check.</t>
  </si>
  <si>
    <t>Beauty - None - Incentives</t>
  </si>
  <si>
    <t>Silver Wind</t>
  </si>
  <si>
    <t>Ranged (15), 1 Target, Column, Spirit Surge</t>
  </si>
  <si>
    <t>Shrinkable</t>
  </si>
  <si>
    <t>Sprouter</t>
  </si>
  <si>
    <t>Silver Wind creates a Column that is 2-meters wide. If you rolled 11-20 during Accuracy Check for Silver Wind, the user has each of its stats raised 1 Combat Stage. If you rolled 16-20 on the Accuracy Roll, all allies in the Column also have each of their stats raised 1 Combat Stage and are not damaged by Silver Wind.</t>
  </si>
  <si>
    <t>Beauty - 2d4 - Incentives</t>
  </si>
  <si>
    <t>Smart - 2d4 - Hold That Thought</t>
  </si>
  <si>
    <t>Steamroller</t>
  </si>
  <si>
    <t>Glow</t>
  </si>
  <si>
    <t>Zapper</t>
  </si>
  <si>
    <t>Steamroller Flinches the target on 15-20 during Accuracy Check. If the target is Small, Steamroller deals an additional 1d10.</t>
  </si>
  <si>
    <t>Tough - 3d4 - No Effect</t>
  </si>
  <si>
    <t>String Shot</t>
  </si>
  <si>
    <t>Gilled</t>
  </si>
  <si>
    <t>Water 3</t>
  </si>
  <si>
    <t>String Shot creates a Column 2-meters wide. All Legal Targets within the Column lower their Speed 1 Combat Stage. If a target is hit by String Shot 5 times within 5 rounds of combat, they are Trapped. If a target’s Speed Combat Stage has already been lowered 6 times, String Shot Traps them. *Grants: Threaded</t>
  </si>
  <si>
    <t>Smart - 2d4 - Excitement</t>
  </si>
  <si>
    <t>Struggle Bug</t>
  </si>
  <si>
    <t>Firestarter</t>
  </si>
  <si>
    <t>Ranged (3), 1 Target, Column</t>
  </si>
  <si>
    <t>Struggle Bug creates a Column 1 meter wide. Struggle Bug lowers all Legal Targets Special Attack 1 Combat Stage.</t>
  </si>
  <si>
    <t>Tail Glow</t>
  </si>
  <si>
    <t>Avatar</t>
  </si>
  <si>
    <t>Divine</t>
  </si>
  <si>
    <t>Invisibility</t>
  </si>
  <si>
    <t>Raise the user’s Special Attack 3 Combat Stages. *Grants: Glow</t>
  </si>
  <si>
    <t>Gigantic</t>
  </si>
  <si>
    <t>Beauty - None - Get Ready!</t>
  </si>
  <si>
    <t>Twineedle</t>
  </si>
  <si>
    <t>Fragile</t>
  </si>
  <si>
    <t>1d8+3</t>
  </si>
  <si>
    <t>Twineedle can hit up to 2 times. If Twineedle misses its first target, you may still use it a second time. If you rolled an 18-20 on either Accuracy Check, the target is Poisoned.</t>
  </si>
  <si>
    <t>U-Turn</t>
  </si>
  <si>
    <t>Threaded</t>
  </si>
  <si>
    <t>If U-Turn successfully hits its target, the user deals damage and then immediately is returned to its Poke Ball in the same turn. A New Pokemon may immediately be sent out.</t>
  </si>
  <si>
    <t>Cute - None - Inversed Appeal</t>
  </si>
  <si>
    <t>X-Scissor</t>
  </si>
  <si>
    <t>Beauty - 2d4 - Round Starter</t>
  </si>
  <si>
    <t>Curse (g)</t>
  </si>
  <si>
    <t>Tough - None - Torrential Appeal</t>
  </si>
  <si>
    <t>Only use if the user is not a Ghost type. The user’s Speed is lowered 1 Combat Stage. The user’s Attack is raised 1 Combat Stage and the user’s Defense is raised 1 Combat Stage.</t>
  </si>
  <si>
    <t>Assurance</t>
  </si>
  <si>
    <t>If Assurance’s target has already been damaged by a Move or Arms Feature on the same round Assurance is being used, use 4d12+16 for Assurance’s Damage Dice Roll.</t>
  </si>
  <si>
    <t>Beauty - 2d4 - Final Appeal</t>
  </si>
  <si>
    <t>Beat Up</t>
  </si>
  <si>
    <t>1d12+X</t>
  </si>
  <si>
    <t>Beat Up can hit up to X time. X is the amount of pokemon on the user’s roster including the user, up to a maximum of 6. Once the user misses, they cannot attempt to make another Beat Up attack on that turn. You may choose any Pokemon’s Attack stat, from your roster, to calculate damage instead of using the user’s Attack stat.</t>
  </si>
  <si>
    <t>Fairy</t>
  </si>
  <si>
    <t>Smart - 2d4 - Reliable</t>
  </si>
  <si>
    <t>Bite</t>
  </si>
  <si>
    <t>Bite Flinches the target on 15-20 during Accuracy Check.</t>
  </si>
  <si>
    <t>Crunch</t>
  </si>
  <si>
    <t>Crunch lowers the target’s Defense 1 Combat Stage on 17-20 during Accuracy Check.</t>
  </si>
  <si>
    <t>Statue</t>
  </si>
  <si>
    <t>Tough - 2d4 - Round Starter</t>
  </si>
  <si>
    <t>Cool - 2d4 - Round Starter</t>
  </si>
  <si>
    <t>Dark Void</t>
  </si>
  <si>
    <t>Ranged (10), No Target, Burst</t>
  </si>
  <si>
    <t>Dark Void creates a 10-meter Burst. All Legal Targets fall Asleep.</t>
  </si>
  <si>
    <t>Embargo</t>
  </si>
  <si>
    <t>If the target has a held item, they cannot use it for the remainder of the encounter.</t>
  </si>
  <si>
    <t>Cute - 2d4 - Hold That Thought</t>
  </si>
  <si>
    <t>Mineral</t>
  </si>
  <si>
    <t>Faint Attack</t>
  </si>
  <si>
    <t>Indeterminate</t>
  </si>
  <si>
    <t>1d10+10</t>
  </si>
  <si>
    <t>Faint Attack cannot miss.</t>
  </si>
  <si>
    <t>Smart - 2d4 - Round Ender</t>
  </si>
  <si>
    <t>Icestep</t>
  </si>
  <si>
    <t>Tough - 1d4 - Catching Up</t>
  </si>
  <si>
    <t>Foul Play</t>
  </si>
  <si>
    <t>The target reveals its Attack stat. When calculating damage, add the target’s Attack stat instead of the user’s Attack stat.</t>
  </si>
  <si>
    <t>Smart - 3d4 - No Effect</t>
  </si>
  <si>
    <t>Hone Claws</t>
  </si>
  <si>
    <t>Raise the user’s Attack 1 Combat Stage. For the remainder of Combat, the user’s Attack - Melee Moves need -1 on Accuracy Checks to hit.</t>
  </si>
  <si>
    <t>Knock Off</t>
  </si>
  <si>
    <t>If the target has a held item, the target drops it and the item cannot be picked up or held for the remainder of combat.</t>
  </si>
  <si>
    <t>Memento</t>
  </si>
  <si>
    <t>The user’s HP is set to 0. The user does not need a line of sight to the target. Momento cannot be used if the user is at or below 0 HP. Each of the target’s stats are lowered 2 Combat Stages.</t>
  </si>
  <si>
    <t>Tough - None - Big Show</t>
  </si>
  <si>
    <t>Cute - None - Get Ready!</t>
  </si>
  <si>
    <t>Tough - 2d4 - Unsettling</t>
  </si>
  <si>
    <t>Pack Mon</t>
  </si>
  <si>
    <t>Night Slash</t>
  </si>
  <si>
    <t>Night Slash is a Critical Hit on 18-20 during Accuracy Check.</t>
  </si>
  <si>
    <t>Cool - 3d4 - No Effect</t>
  </si>
  <si>
    <t>Cool - 1d4 - Special Attention</t>
  </si>
  <si>
    <t>Punishment</t>
  </si>
  <si>
    <t>1d10+15</t>
  </si>
  <si>
    <t>Punishment deals an additional 1d10 for each Combat Stage the target has above 0 per raised stat up to an additional 6d10 per stat.</t>
  </si>
  <si>
    <t>Smart - 1d4 - Catching Up</t>
  </si>
  <si>
    <t>Smart - 2d4 - Quick Set</t>
  </si>
  <si>
    <t>Snarl</t>
  </si>
  <si>
    <t>EoT</t>
  </si>
  <si>
    <t>Snarl creates a 5-meter Burst. All Legal Targets have their Special Attack lowered 1 Combat Stage.</t>
  </si>
  <si>
    <t>Cute - 2d4 - Excitement</t>
  </si>
  <si>
    <t>Snatch</t>
  </si>
  <si>
    <t>If the target is gaining a Combat Stage, you may use Snatch. The user gains the same Combat Stages the target does. Then, the target loses all Combat Stages they gained that turn. If the target is using a No Damage - Self Move, you may use Snatch. You use the No Damage - Self Move and the target does not.</t>
  </si>
  <si>
    <t>Smart - None - Attention Grabber</t>
  </si>
  <si>
    <t>Switcheroo</t>
  </si>
  <si>
    <t>The user and the target exchange held items.</t>
  </si>
  <si>
    <t>Cool - None - Attention Grabber</t>
  </si>
  <si>
    <t>Smart - None - Inversed Appeal</t>
  </si>
  <si>
    <t>Egg Warmer</t>
  </si>
  <si>
    <t>Heater</t>
  </si>
  <si>
    <t>Torment</t>
  </si>
  <si>
    <t>For 1d4+2 turns, Torment’s target may not use a Move they have already used in their last 2 turns.</t>
  </si>
  <si>
    <t>Tough - None - Inversed Appeal</t>
  </si>
  <si>
    <t>Draco Meteor</t>
  </si>
  <si>
    <t>Ranged (15), Target Area, Blast</t>
  </si>
  <si>
    <t>Draco Meteor creates a 4-meter Blast. Lower the user’s Special Attack 2 Combat Stages after damage.</t>
  </si>
  <si>
    <t>Smart - 2d4 - Seen Nothing Yet</t>
  </si>
  <si>
    <t>Dragon Claw</t>
  </si>
  <si>
    <t>Dragon Dance</t>
  </si>
  <si>
    <t>Raise the user’s Attack 1 Combat Stage and raise the user’s Speed 1 Combat Stage.</t>
  </si>
  <si>
    <t>Dragon Rage</t>
  </si>
  <si>
    <t>Weathershape</t>
  </si>
  <si>
    <t>Dragon Rage always deals 40 points of Damage. Do not apply weakness or resistance. Do not apply stats.</t>
  </si>
  <si>
    <t>Dragon Rush</t>
  </si>
  <si>
    <t>Castform-sun</t>
  </si>
  <si>
    <t>The target is Pushed 3-meters and it takes an additional 1d6 if it is Pushed into Blocking Terrain. If the target is pushed into another Legal Target, instead, both take 1d6. Dragon Rush Flinches the target on 17-20 during Accuracy Check.</t>
  </si>
  <si>
    <t>Castform-rain</t>
  </si>
  <si>
    <t>Dragon Tail</t>
  </si>
  <si>
    <t>Castform-snow</t>
  </si>
  <si>
    <t>Smart - None - Big Show</t>
  </si>
  <si>
    <t>Dragonbreath</t>
  </si>
  <si>
    <t>Dragonbreath creates a Column 1 meter wide. Dragonbreath Paralyzes all Legal Targets on 15-20 during Accuracy Check.</t>
  </si>
  <si>
    <t>Dual Chop</t>
  </si>
  <si>
    <t>Dual Chop can hit up to 2 times. If Dual Chop misses its first target, you may still use it a second time.</t>
  </si>
  <si>
    <t>Tough - 2d4 - Reliable</t>
  </si>
  <si>
    <t>Time Traveler</t>
  </si>
  <si>
    <t>Roar of Time</t>
  </si>
  <si>
    <t>Ranged (10), No Target, Burst, Trap, Exhaust</t>
  </si>
  <si>
    <t>Roar of Time creates a 10-meter Burst. All legal targets are Trapped until they roll a 16-20 saving throw. They may attempt to make this save at any time once per round.</t>
  </si>
  <si>
    <t>Cool - 2d4 - Seen Nothing Yet</t>
  </si>
  <si>
    <t>Spacial Rend</t>
  </si>
  <si>
    <t>Ranged (20), 1 Target</t>
  </si>
  <si>
    <t>Spacial Rend is a Critical Hit on 11-20 during Accuracy Check.</t>
  </si>
  <si>
    <t>Tough - 2d4 - Incentives</t>
  </si>
  <si>
    <t>Twister</t>
  </si>
  <si>
    <t>Twister Flinches the target on 18-20 during Accuracy Check. If the target is airborne as a result of Fly or Sky Drop, Twister can hit them, ignoring Range and deals 2d12+16 for its Damage Dice Roll instead.</t>
  </si>
  <si>
    <t>Bolt Strike</t>
  </si>
  <si>
    <t>Bloom</t>
  </si>
  <si>
    <t>Bolt Strike Paralyzes the target on 17-20 during Accuracy Check.</t>
  </si>
  <si>
    <t>Charge Beam</t>
  </si>
  <si>
    <t>Ranged (5), 1 Target, Column, Spirit Surge</t>
  </si>
  <si>
    <t>Charge Beam creates a Column 1 meter wide. Charge Beam raises the user’s Special Attack 1 Combat Stage on 11-20 during Accuracy Check.</t>
  </si>
  <si>
    <t>Electro Ball</t>
  </si>
  <si>
    <t>Ranged (10), No Target</t>
  </si>
  <si>
    <t>The target reveals their current Speed stat, applying Combat Stages. If the user’s Speed stat, applying Combat Stages is four times that of the target’s, Electro Ball uses 5d10+16 for Damage Dice Roll; if the user three times that of the target’s, Electro Ball uses 3d10+14; if the user is twice that of the target, Electro Ball uses 2d10+12; if the user is not twice as fast as the target, Electro Ball uses 1d10+10.</t>
  </si>
  <si>
    <t>Electroweb</t>
  </si>
  <si>
    <t>Electroweb creates a Column 2-meters wide. All Legal Targets are lowered 1 Speed Combat Stage. *Grants: Threaded</t>
  </si>
  <si>
    <t>Fusion Bolt</t>
  </si>
  <si>
    <t>Ranged (10), Column</t>
  </si>
  <si>
    <t>Fusion Bolt creates a 4-meter Column. If an opponent in this, or the last, round of the encounter used Fusion Flare, Fusion Bolt deals an additional 8d12 in Damage Dice Roll.</t>
  </si>
  <si>
    <t>Beauty - 2d4 - Seen Nothing Yet</t>
  </si>
  <si>
    <t>Magnet Rise</t>
  </si>
  <si>
    <t>Magnet Rise grants the user the Levitate Ability until the end of the Encounter. This does not replace the user’s normal Ability. If the user already has Levitate, they now have two instances of Levitate. *Grants: Magnetic</t>
  </si>
  <si>
    <t>Shock Wave</t>
  </si>
  <si>
    <t>Shock Wave creates a Column 2-meters wide. Shock Wave cannot miss. *Grants: Zapper</t>
  </si>
  <si>
    <t>Spark</t>
  </si>
  <si>
    <t>Spark Paralyzes the target on 15-20 during Accuracy Check.</t>
  </si>
  <si>
    <t>Thunder</t>
  </si>
  <si>
    <t>Ranged (15), 1 Target, Blast</t>
  </si>
  <si>
    <t>A 3-meter Blast surrounds the target. Thunder Paralyzes all Legal Targets on 13-20 during Accuracy Check. All Legal Targets within the Blast’s radius are Pushed outward, away from the target, 3-meters. If it is Sunny, Thunder’s Accuracy Check is 11. If it is Rainy, Thunder cannot miss. If the target is airborne as a result of Fly or Sky Drop, Thunder cannot miss them</t>
  </si>
  <si>
    <t>Thunder Fang</t>
  </si>
  <si>
    <t>Thunder Fang Paralyzes or Flinches on 18-19 during Accuracy Check; flip a coin to determine whether the foe gets Paralyzed or Flinched. On 20 during Accuracy Check, the foe is Paralyzed and Flinched.</t>
  </si>
  <si>
    <t>Cool - 2d4 - Excitement</t>
  </si>
  <si>
    <t>Thundershock</t>
  </si>
  <si>
    <t>Thundershock Paralyzes the target on 17-20 during Accuracy Check. *Grants: Zapper</t>
  </si>
  <si>
    <t>Cool - 2d4 - No Effect</t>
  </si>
  <si>
    <t>Volt Switch</t>
  </si>
  <si>
    <t>If Volt Switch successfully hits its target, the user deals damage and then immediately is returned to its Poke Ball in the same turn. A New Pokemon may immediately be sent out.</t>
  </si>
  <si>
    <t>Volt Tackle</t>
  </si>
  <si>
    <t>The target is pushed back 5-meters. The target takes an additional 1d6 if it is Pushed into Blocking Terrain. If the target is pushed into another Legal Target, instead, both take 1d6. Volt Tackle Paralyzes the target on 19-20 during Accuracy Check. After Volt Tackle deals damage, Recoil.</t>
  </si>
  <si>
    <t>Wild Charge</t>
  </si>
  <si>
    <t>After Wild Charge deals damage, Recoil.</t>
  </si>
  <si>
    <t>Cool - 2d4 - Incentives</t>
  </si>
  <si>
    <t>Groundshaper</t>
  </si>
  <si>
    <t>Ranged 25, 1 Target, Intercept</t>
  </si>
  <si>
    <t>Tough - 2d4 - Final Appeal</t>
  </si>
  <si>
    <t>Cross Chop</t>
  </si>
  <si>
    <t>Cross Chop is a Critical Hit on 16-20 during Accuracy Check. Cross Chop Pushes the target 1-meter. On Critical Hit, the target is Pushed 5-meters and the target takes an additional 1d6 if it is Pushed into Blocking Terrain. If the target is pushed into another Legal Target, instead, both take 1d6.</t>
  </si>
  <si>
    <t>Darmanitan-z</t>
  </si>
  <si>
    <t>Cool - None - Inversed Appeal</t>
  </si>
  <si>
    <t>Beauty - 1d4 - Good Show!</t>
  </si>
  <si>
    <t>Dynamicpunch</t>
  </si>
  <si>
    <t>Dynamicpunch Confuses the target.</t>
  </si>
  <si>
    <t>Final Gambit</t>
  </si>
  <si>
    <t>Final Gambit lowers the user to 0 HP, and deals 1 point of damage to the target for every point of health lost this way. Final Gambit does not cause items to activate.</t>
  </si>
  <si>
    <t>Deoxys-a</t>
  </si>
  <si>
    <t>Multiform</t>
  </si>
  <si>
    <t>Deoxys-d</t>
  </si>
  <si>
    <t>Tough - 1d4 - Special Attention</t>
  </si>
  <si>
    <t>Force Palm</t>
  </si>
  <si>
    <t>Force Palm Paralyzes the target on 18-20 during Accuracy Check. Cool - 2d4 - Round Ender *Grants: Aura</t>
  </si>
  <si>
    <t>Hammer Arm</t>
  </si>
  <si>
    <t>Deoxys-s</t>
  </si>
  <si>
    <t>The user lowers their Speed 1 Combat Stage.</t>
  </si>
  <si>
    <t>Cool - 2d4 - Slow Set</t>
  </si>
  <si>
    <t>Realm Ruler</t>
  </si>
  <si>
    <t>Low Kick</t>
  </si>
  <si>
    <t>Melee, 1 Target, Weight Class</t>
  </si>
  <si>
    <t>If the target is in Weight Class 1, use 1d10 for Damage Dice Roll. If the target is in Weight Class 2, use 1d10+5. If the target is in Weight Class 3, use 1d10+10. If the target is in Weight Class 4, use 2d10+12. If the target is in Weight Class 5, use 3d10+14. If the target is in Weight Class 6, use 5d10+16 for damage.</t>
  </si>
  <si>
    <t>Amorphous</t>
  </si>
  <si>
    <t>Cool - 2d4 - Quick Set</t>
  </si>
  <si>
    <t>Quick Guard</t>
  </si>
  <si>
    <t>Quick Guard prevents the user and allies from being targeted by Moves used as an Interrupt or Intercept for one round. For that round Interrupt or Intercept attacks can only target you, or other allies using Quick Guard.</t>
  </si>
  <si>
    <t>Revenge</t>
  </si>
  <si>
    <t>If the target damaged Revenge’s user on their last turn, during the same round of combat, deal 4d12+16 instead for Damage Dice Roll.</t>
  </si>
  <si>
    <t>Pokeball Designer</t>
  </si>
  <si>
    <t>Reversal</t>
  </si>
  <si>
    <t>If the user has more than 70% of its total HP, use 1d10+5 for Damage Dice Roll. If the user has more than 36% of its total HP, use 2d10+10. If the user has more than 21% of its total HP, use 3d10+10. If the user has more than 6% of its total HP, use 4d10+10. If the user has 1-5% of its total HP, use 5d10+20.</t>
  </si>
  <si>
    <t>Cool - 2d4 - Final Appeal</t>
  </si>
  <si>
    <t>Rock Smash</t>
  </si>
  <si>
    <t>Inflatable</t>
  </si>
  <si>
    <t>Rock Smash lowers the target’s Defense 1 Combat Stage on 17-20 during Accuracy Check.</t>
  </si>
  <si>
    <t>Tough - 2d4 - Round Ender</t>
  </si>
  <si>
    <t>Sacred Sword</t>
  </si>
  <si>
    <t>Dream Smoke</t>
  </si>
  <si>
    <t>Mind Lock</t>
  </si>
  <si>
    <t>Sacred Sword’s Accuracy Check may not be modified.</t>
  </si>
  <si>
    <t>Secret Sword2</t>
  </si>
  <si>
    <t>When calculating damage, the target must use their Defense against Secret Sword.</t>
  </si>
  <si>
    <t>Seismic Toss</t>
  </si>
  <si>
    <t>The target loses HP equal to the level of Seismic Toss’ user. Do not apply weakness or resistance. Do not apply stats.</t>
  </si>
  <si>
    <t>Sky Uppercut</t>
  </si>
  <si>
    <t>The target is Pushed 2-meters. If the target is airborne, Sky Uppercut deals an additional 2d10. If the target is airborne as a result of Fly or Sky Drop, Sky Uppercut cannot miss as long as you are in a space adjacent to the airborne target.</t>
  </si>
  <si>
    <t>Storm Throw</t>
  </si>
  <si>
    <t>Storm Throw is a Critical Hit.</t>
  </si>
  <si>
    <t>Submission</t>
  </si>
  <si>
    <t>Melee, 1 Target, Recoil 1/4</t>
  </si>
  <si>
    <t>After Submission deals damage, Recoil.</t>
  </si>
  <si>
    <t>Superpower</t>
  </si>
  <si>
    <t>Superpower lowers the user's Attack and Defense by 1 Combat Stage each. The target is Pushed 6-meters and it takes an additional 1d6 if it is Pushed into Blocking Terrain. If the target is pushed into another Legal Target, instead, both take 1d6.</t>
  </si>
  <si>
    <t>Triple Kick</t>
  </si>
  <si>
    <t>Triple Kick can hit up to 3 times. If Triple Kick misses its first or second target, you may still use it a second and third time. For the third use of Triple Kick, if you successfully hit the same target for the first two uses of Triple Kick use 3d10+12 for Triple Kick’s Damage Dice Roll.</t>
  </si>
  <si>
    <t>Cool - 3d4 - Reliable</t>
  </si>
  <si>
    <t>Vital Throw</t>
  </si>
  <si>
    <t>Vital Throw may only be used if the user was targeted by a Move on a foe’s last turn while the foe was adjacent. Vital Throw can only target that foe. Vital Throw cannot miss. The target is Pushed 5-meters and it takes an additional 1d6 if it is Pushed into Blocking Terrain. If the target is pushed into another Legal Target, instead, both take 1d6.</t>
  </si>
  <si>
    <t>Wake-Up Slap</t>
  </si>
  <si>
    <t>If the target is Asleep, Wake-Up Slap does 4d12+16 instead for Damage Dice Roll and cures the target of Sleep.</t>
  </si>
  <si>
    <t>Blast Burn</t>
  </si>
  <si>
    <t>Ranged (15), Target Area, Blast, Exhaust</t>
  </si>
  <si>
    <t>Blast Burn creates a 3-meter Blast. On Miss, Blast Burn deals the user’s Special Attack instead to all possible targets.</t>
  </si>
  <si>
    <t>Blaze Kick</t>
  </si>
  <si>
    <t>Blaze Kick Pushes the target 2-meters. Blaze Kick Burns the target on 19-20 during Accuracy Check. Blaze Kick is a Critical Hit on 16-20 during Accuracy Check.</t>
  </si>
  <si>
    <t>Blue Flare</t>
  </si>
  <si>
    <t>Blue Flare Burns the target on 17-20 during Accuracy Check.</t>
  </si>
  <si>
    <t>Beauty - 3d4 - No Effect</t>
  </si>
  <si>
    <t>Ember</t>
  </si>
  <si>
    <t>Ember Burns the target on 18-20 during Accuracy Check. *Grants: Firestarter</t>
  </si>
  <si>
    <t>Eruption</t>
  </si>
  <si>
    <t>Eruption creates a 10-meter Burst. Eruption may not be performed unless the user has at least 90% of its HP.</t>
  </si>
  <si>
    <t>Beauty - 2d4 - Round Ender</t>
  </si>
  <si>
    <t>Fiery Dance</t>
  </si>
  <si>
    <t>Ranged (4), 1 Target, Spirit Surge</t>
  </si>
  <si>
    <t>Fiery Dance raises the user’s Special Attack by 1 Combat Stage on 11-20 on Accuracy Check.</t>
  </si>
  <si>
    <t>Fire Fang</t>
  </si>
  <si>
    <t>Fire Fang Burns or Flinches on 18-19 during Accuracy Check; flip a coin to determine whether the foe gets Burned or Flinches. On 20 during Accuracy Check, the foe is Burned and Flinches.</t>
  </si>
  <si>
    <t>Fire Pledge</t>
  </si>
  <si>
    <t>Ranged (6), 1 Target, Pledge</t>
  </si>
  <si>
    <t>If used on the same turn as Water Pledge, all secondary effects of Moves are activated at a -3 during the Accuracy Check for 1d4+1 turns. If used on the same turn as Grass Pledge, all foes within 20 meters of the user lose 1/8th of their max HP at the end of each round of combat for 1d4+1 turns.</t>
  </si>
  <si>
    <t>Beauty - None - Torrential Appeal</t>
  </si>
  <si>
    <t>Flame Burst</t>
  </si>
  <si>
    <t>Ranged (6), No Target, Blast</t>
  </si>
  <si>
    <t>Flame Burst creates a 4-meter Blast. All Legal Targets, not including the central target, hit in the Blast lose 1/16th of their max HP instead of taking the Damage Dice Roll for damage. *Grants: Firestarter</t>
  </si>
  <si>
    <t>Flame Charge</t>
  </si>
  <si>
    <t>Raise the user’s Speed 1 Combat Stage.</t>
  </si>
  <si>
    <t>Tough - 2d4 - Excitement</t>
  </si>
  <si>
    <t>Flame Wheel</t>
  </si>
  <si>
    <t>Flame Wheel Burns the target on 19-20 during Accuracy Check.</t>
  </si>
  <si>
    <t>Beauty - 2d4 - Reliable</t>
  </si>
  <si>
    <t>Flamethrower</t>
  </si>
  <si>
    <t>Flamethrower creates a Column 1 meter wide. Flamethrower Burns the target on 19-20 during Accuracy Check. *Grants: Firestarter</t>
  </si>
  <si>
    <t>Flare Blitz</t>
  </si>
  <si>
    <t>The target is pushed back 5-meters. The target takes an additional 1d6 if it is Pushed into Blocking Terrain. If the target is pushed into another Legal Target, instead, both take 1d6. Flare Blitz Burns the target on 19-20 during Accuracy Check. After Flare Blitz deals damage, Recoil.</t>
  </si>
  <si>
    <t>Fusion Flare</t>
  </si>
  <si>
    <t>Fusion Flare creates a 4-meter Column. If an opponent in this, or the last, round of the encounter used Fusion Bolt, Fusion Flare deals an additional 8d12 in Damage Dice Roll.</t>
  </si>
  <si>
    <t>Heat Crash</t>
  </si>
  <si>
    <t>Melee, 1 Target, Dash, Weight Class</t>
  </si>
  <si>
    <t>If the user is in the same Weight Class as the target, use 1d10 for Damage Dice Roll; if the user is one Weight Class higher than the target, use 1d10+10; if the user is two Weight Classes higher than the target, use 2d12+12; if three classes, 3d10+14; if four classes, 5d10+16.</t>
  </si>
  <si>
    <t>Heat Wave</t>
  </si>
  <si>
    <t>Heat Wave creates a 3-meter burst. Heat Wave Burns all Legal Targets on 18-20 during Accuracy Check.</t>
  </si>
  <si>
    <t>Incinerate</t>
  </si>
  <si>
    <t>If the target is holding a Berry, the Berry is destroyed, without its ability activating.</t>
  </si>
  <si>
    <t>Inferno</t>
  </si>
  <si>
    <t>Ranged (2), No Target, Blast</t>
  </si>
  <si>
    <t>Inferno creates a 2-meter Blast. Inferno Burns all Legal Targets.</t>
  </si>
  <si>
    <t>Magma Storm</t>
  </si>
  <si>
    <t>Ranged (8), 1 Target, Trap</t>
  </si>
  <si>
    <t>Magma Storm Traps the target for 1d4+1 turns. At the beginning of the target’s turn, if the target is Trapped, roll 2d20 and the target loses that much HP. Do not apply weakness or resistance to the HP lost. Do not apply stats to the HP lost. Magma Storm may not trap more then one target at a time.</t>
  </si>
  <si>
    <t>Sacred Fire</t>
  </si>
  <si>
    <t>Ranged (7), 1 Target, Burst</t>
  </si>
  <si>
    <t>Sacred Fire creates a 7-meter Burst. Sacred Fire Burns all Legal Targets in the Burst on 11-20 during Accuracy Check.</t>
  </si>
  <si>
    <t>Searing Shot</t>
  </si>
  <si>
    <t>Searing Shot Burns the Target on 15-20 during Accuracy Check.</t>
  </si>
  <si>
    <t>For 1d4+1 rounds, the area is considered Sunny. While Sunny, Fire-Type attacks deal 1.5x damage. Water-Type attacks deal ½ the damage they normally would.</t>
  </si>
  <si>
    <t>Beauty - 2d4 - Hold That Thought</t>
  </si>
  <si>
    <t>V-Create</t>
  </si>
  <si>
    <t>8d10+36</t>
  </si>
  <si>
    <t>Melee, No Target, Burst</t>
  </si>
  <si>
    <t>V-Create creates a 10-meter Burst. Lower the user’s Defense 1 Combat Stage, lower the user’ Special Defense 1 Combat Stage and lower the user’s Speed 1 Combat Stage.</t>
  </si>
  <si>
    <t>Beauty - None - Round starter</t>
  </si>
  <si>
    <t>Acrobatics</t>
  </si>
  <si>
    <t>If the user is not holding an item, Acrobatics deals 4d12+16 instead for Damage Dice Roll.</t>
  </si>
  <si>
    <t>Aeroblast</t>
  </si>
  <si>
    <t>Ranged (20), 1 Target, Column</t>
  </si>
  <si>
    <t>Aeroblast creates a Column 2-meters wide. Aeroblast is a Critical Hit on 11-20 during Accuracy Check.</t>
  </si>
  <si>
    <t>Air Cutter</t>
  </si>
  <si>
    <t>Air Cutter is a Critical Hit on 18-20 during Accuracy Check.</t>
  </si>
  <si>
    <t>Giratina-o</t>
  </si>
  <si>
    <t>Origin Forme</t>
  </si>
  <si>
    <t>Bounce</t>
  </si>
  <si>
    <t>Melee, 1 Target, Burst</t>
  </si>
  <si>
    <t>Once you declare the use of Bounce, the user is moved up to 10-meters into the air and then the user’s turn ends. On your next turn, shift while in the air, lower your height back to the ground, and then use Bounce’s damage and the rest of its Effect. Bounce creates a Burst equal half the user’s Weight Class. Bounce Paralyzes all Legal Targets on 17-20 during Accuracy Check. For Pokemon users, the second turn is their Trainer’s Command Action, unless the Trainer is unconscious, in which case the Pokemon acts on its own, finishing Bounce. *Grants: Jump +1</t>
  </si>
  <si>
    <t>Cute - 1d4 - Special Attention</t>
  </si>
  <si>
    <t>Brave Bird</t>
  </si>
  <si>
    <t>The target is pushed back 5-meters. The target takes an additional 1d6 if it is Pushed into Blocking Terrain. If the target is pushed into another Legal Target, instead, both take 1d6. After Brave Bird deals damage, Recoil.</t>
  </si>
  <si>
    <t>Cute - 2d4 - Round Ender</t>
  </si>
  <si>
    <t>Chatter</t>
  </si>
  <si>
    <t>C'mon and Slam!</t>
  </si>
  <si>
    <t>Chatter creates a Column 1 meter wide. Chatter Confuses all Legal Targets.</t>
  </si>
  <si>
    <t>Drill Peck</t>
  </si>
  <si>
    <t>Beauty - 2d4 - Excitement</t>
  </si>
  <si>
    <t>Fly</t>
  </si>
  <si>
    <t>Once you declare the use of Fly, the user is shifted 25-meters into the air and then the user’s turn ends. On your next turn, shift while in the air, lower the user back to the target’s level on the battlefield, then use Fly’s damage. For Pokemon users, the second turn is their Trainer’s Command Action, unless the Trainer is unconscious, in which case the Pokemon acts on its own, finishing Fly. *Grants: Sky +3</t>
  </si>
  <si>
    <t>Smart - 1d4 - Special Attention</t>
  </si>
  <si>
    <t>Gust</t>
  </si>
  <si>
    <t>If the target is airborne as a result of Fly or Sky Drop, Gust can hit them, ignoring Range and deals 2d12+16 for its Damage Dice Roll instead. *Grants: Guster</t>
  </si>
  <si>
    <t>Smart - 2d4 - Final Appeal</t>
  </si>
  <si>
    <t>Peck</t>
  </si>
  <si>
    <t>Pluck</t>
  </si>
  <si>
    <t>If the target is holding a Berry, Pluck deals an additional 2d10 during Damage Dice Roll and Pluck destroys the Berry then Pluck’s user uses the Berry’s effect.</t>
  </si>
  <si>
    <t>Cute - None - Attention Grabber</t>
  </si>
  <si>
    <t>Roost</t>
  </si>
  <si>
    <t>The user regains HP equal to half of its full HP. The user looses any resistances or immunities to Ground-type Moves until the end of their next turn.</t>
  </si>
  <si>
    <t>Cool - None - Torrential Appeal</t>
  </si>
  <si>
    <t>Sky Attack</t>
  </si>
  <si>
    <t>Once you declare the use of Sky Attack, the user is moved 10-meters into the air and then the user’s turn ends. On your next turn, shift while in the air, lower your height back to the target and then use Sky Attack’s damage. Sky Attack Flinches the target on 17-20 during Accuracy Check. For Pokemon users, the second turn is their Trainer’s Command Action, unless the Trainer is unconscious, in which case the Pokemon acts on its own, finishing Sky Attack.</t>
  </si>
  <si>
    <t>Sky Drop</t>
  </si>
  <si>
    <t>Sky Drop can’t target a Pokemon who is more then 2 Weight Classes higher then the user. Once you declare the use of Sky Drop, the user and target are moved 25-meters into the air, the Target is Trapped and then the user’s turn ends. On your next turn, shift while in the air, lower both the user and the target’s heights back to the ground, then use Sky Drop’s damage and the target is no longer Trapped. This move does not damage Flying type pokemon. For Pokemon users, the second turn is their Trainer’s Command Action, unless the Trainer is unconscious, in which case the Pokemon acts on its own, finishing Sky Drop.</t>
  </si>
  <si>
    <t>Wing Attack</t>
  </si>
  <si>
    <t>Astonish</t>
  </si>
  <si>
    <t>Astonish Flinches the target on 18-20 during Accuracy Check.</t>
  </si>
  <si>
    <t>Smart - 2d4 - Unsettling</t>
  </si>
  <si>
    <t>Destiny Bond</t>
  </si>
  <si>
    <t>When the user faints after taking damage from a Move, you may use Destiny Bond as an Intercept to target the Pokemon who lowered the user to 0 HP or less. Roll 1d20, on a roll of 6 or better the target is set to 0 HP.</t>
  </si>
  <si>
    <t>Grudge</t>
  </si>
  <si>
    <t>Reach</t>
  </si>
  <si>
    <t>When the user faints, you may use Grudge as an Intercept. The Move that caused the user to drop to 0 HP or less has its Frequency changed to Center for 1 hour.</t>
  </si>
  <si>
    <t>Lick</t>
  </si>
  <si>
    <t>Lick Paralyzes the target on 15-20 during Accuracy Check.</t>
  </si>
  <si>
    <t>Night Shade</t>
  </si>
  <si>
    <t>The target loses HP equal to the level of Night Shade’s user. Do not apply weakness or resistance. Do not apply stats.</t>
  </si>
  <si>
    <t>Ominous Wind</t>
  </si>
  <si>
    <t>Ranged (10), 1 Target, Column, Spirit Surge</t>
  </si>
  <si>
    <t>Ominous Wind creates a Column that is 2-meters wide. If you rolled 11-20 during Accuracy Check for Ominous Wind, the user has each of its stats raised 1 Combat Stage. If you rolled 16-20 on the Accuracy Roll, all allies in the Column also have each of their stats raised 1 Combat Stage and are not damaged by Ominous Wind.</t>
  </si>
  <si>
    <t>Extinguisher</t>
  </si>
  <si>
    <t>Smart - 2d4 - Round Starter</t>
  </si>
  <si>
    <t>Shadow Claw</t>
  </si>
  <si>
    <t>Shadow Claw is a Critical Hit on 18-20 during Accuracy Check.</t>
  </si>
  <si>
    <t>Cute - 2d4 - Round Starter</t>
  </si>
  <si>
    <t>Shadow Force</t>
  </si>
  <si>
    <t>Once you declare the use of Shadow Force, the user is removed from the field and the user’s turn ends. On the next turn, Shadow Force’s user appears adjacent to any target, ignoring Speed Capabilities, and then uses Shadow Force’s damage. For Pokemon users, the second turn is their Trainer’s Command Action, unless the Trainer is unconscious, in which case the Pokemon acts on its own, finishing Shadow Force.</t>
  </si>
  <si>
    <t>Shadow Sneak</t>
  </si>
  <si>
    <t>Melee, 1 Target, Pass, Interrupt</t>
  </si>
  <si>
    <t>If a foe wants to declare a Move, you may instead use Shadow Sneak on their turn before they can use their Move.</t>
  </si>
  <si>
    <t>Spite</t>
  </si>
  <si>
    <t>Spite lowers the target’s last move’s Frequency for the remainder of the encounter. EOT Frequency Moves are changed into Battle Frequency. At-Will Frequency Moves are changed into EOT Frequency. Spite may not target the same target’s Move more then once per encounter.</t>
  </si>
  <si>
    <t>Absorb</t>
  </si>
  <si>
    <t>Bullet Seed</t>
  </si>
  <si>
    <t>Ranged (8), 1 Target, Scatter</t>
  </si>
  <si>
    <t>Bullet Seed can hit up to 5 times. Once the user misses, they cannot attempt to make another Bullet Seed attack on that turn.</t>
  </si>
  <si>
    <t>Cotton Guard</t>
  </si>
  <si>
    <t>Raise the user’s Defense 3 Combat Stages.</t>
  </si>
  <si>
    <t>Beauty - 2d4 - Quick Set</t>
  </si>
  <si>
    <t>Energy Ball</t>
  </si>
  <si>
    <t>Energy Ball lowers the foe’s Special Defense 1 Combat Stage on 17-20 during Accuracy Check.</t>
  </si>
  <si>
    <t>Frenzy Plant</t>
  </si>
  <si>
    <t>Bodysnatcher</t>
  </si>
  <si>
    <t>Frenzy Plant creates a 3-meter Blast. On Miss, Frenzy Plant deals the user’s Special Attack instead to all possible targets.</t>
  </si>
  <si>
    <t>Grass Knot</t>
  </si>
  <si>
    <t>Ranged (5), 1 Target, Weight Class</t>
  </si>
  <si>
    <t>Grass Pledge</t>
  </si>
  <si>
    <t>If used on the same turn as Water Pledge, all foes are treated as if at -2 Speed Combat Stages for 1d4+1 turns, if any foe has additional Speed Combat Stages, apply them as usual. If used on the same turn as Fire Pledge, all foes within 20 meters of the user lose 1/8th of their max HP at the end of each round of combat for 1d4+1 turns.</t>
  </si>
  <si>
    <t>Grasswhistle</t>
  </si>
  <si>
    <t>Ranged (6), No Target, Burst</t>
  </si>
  <si>
    <t>Grasswhistle creates a 5-meter Burst. All Legal Targets fall Asleep.</t>
  </si>
  <si>
    <t>Horn Leech</t>
  </si>
  <si>
    <t>Ingrain</t>
  </si>
  <si>
    <t>Ingrain is a Coat with the following abilities: The user cannot be forced to switch out or flee but they can still be willingly switched out. At the beginning of each of the user’s turns, the user gains 1/16th of its full HP. *Grants: Sprouter</t>
  </si>
  <si>
    <t>Smart - None - Torrential Appeal</t>
  </si>
  <si>
    <t>Leaf Blade</t>
  </si>
  <si>
    <t>Leaf Blade is a Critical Hit on 18-20 during Accuracy Check.</t>
  </si>
  <si>
    <t>Wish Granter</t>
  </si>
  <si>
    <t>Cute - 2d4 - Seen Nothing Yet</t>
  </si>
  <si>
    <t>Leaf Tornado</t>
  </si>
  <si>
    <t>Leaf Tornado creates a 2-meter Burst. On 15-20 during Accuracy Check, all Legal Targets must roll 1 higher on Accuracy Checks for the remainder of the combat.</t>
  </si>
  <si>
    <t>Leech Seed</t>
  </si>
  <si>
    <t>At the beginning of each of the target’s turns, Leech Seed’s target loses 1/8th of their full HP. Do not apply weakness or resistance to the HP lost. Do not apply stats to the HP lost. Leech Seed’s user then gains HP equal to the amount the target lost. Leech Seed lasts until the target faints or is returned to a Poke Ball. Leech Seed cannot hit a Grass type Pokemon.</t>
  </si>
  <si>
    <t>Magical Leaf</t>
  </si>
  <si>
    <t>Magical Leaf cannot miss.</t>
  </si>
  <si>
    <t>Mega Drain</t>
  </si>
  <si>
    <t>Needle Arm</t>
  </si>
  <si>
    <t>Needle Arm Flinches the target on 15-20 during Accuracy Check.</t>
  </si>
  <si>
    <t>Petal Dance</t>
  </si>
  <si>
    <t>Petal Dance’s user must make another Ranged attack for 1d2 more turns. The attack is identical to Petal Dance except for Petal Dance’s effect. Petal Dance creates a 3-meter Burst, but only on the first round of its use. After the first use is declared, Petal Dance targets the nearest Legal Target for its second or third round of use if the original target is unconscious. If potential targets are an equal distance from the user, you may choose the target. After Petal Dance’s additional use(s) end(s), the user becomes Confused. For Pokemon users, the additional 1d2 are their Trainer’s Command Actions, unless the Trainer is unconscious, in which case the Pokemon acts on its own until finished.</t>
  </si>
  <si>
    <t>Power Whip</t>
  </si>
  <si>
    <t>*Grants: Threaded</t>
  </si>
  <si>
    <t>Razor Leaf</t>
  </si>
  <si>
    <t>Razor Leaf is a Critical Hit on 18-20 during Accuracy Check.</t>
  </si>
  <si>
    <t>Seed Bomb</t>
  </si>
  <si>
    <t>Seed Bomb creates a 2-meter Blast.</t>
  </si>
  <si>
    <t>Seed Flare</t>
  </si>
  <si>
    <t>Blender</t>
  </si>
  <si>
    <t>Seed Flare creates a 3-meter Blast. All Legal Targets have their Special Defense lowered 1 Combat Stage.</t>
  </si>
  <si>
    <t>Sleep Powder creates a 1-meter Blast. All Legal Targets fall Asleep.</t>
  </si>
  <si>
    <t>Solarbeam</t>
  </si>
  <si>
    <t>Once you declare the use of Solarbeam, the user’s turn ends. On its next turn, the user may shift and use Solarbeam’s damage. If it is Sunny, Solarbeam uses its damage on the turn you declare its use. If it is Rainy or Sand Storming Solarbeam’s user must end their turn immediately at the start of their second turn after declaring Solarbeam’s use, only getting to use Solarbeam’s damage on the third turn. If it is Hailing, Solarbeam’s damage is 3d10. Solarbeam creates a Column 1 meter wide. For Pokemon users, the second turn is their Trainer’s Command Action, unless the Trainer is unconscious, in which case the Pokemon acts on its own, finishing Solarbeam.</t>
  </si>
  <si>
    <t>Spore</t>
  </si>
  <si>
    <t>Beauty - 2d4 - Get Ready!</t>
  </si>
  <si>
    <t>Synthesis</t>
  </si>
  <si>
    <t>The user regains HP equal to half of its full HP. If it is Sunny, the user gains 2/3 of its full HP. If it is Rainy, Sand Storming or Hailing the user gains ¼ of their full HP. *Grants: Sprouter</t>
  </si>
  <si>
    <t>Vine Whip</t>
  </si>
  <si>
    <t>Wood Hammer</t>
  </si>
  <si>
    <t>The target is pushed back 5-meters. The target takes an additional 1d6 if it is Pushed into Blocking Terrain. If the target is pushed into another Legal Target, instead, both take 1d6. After Wood Hammer deals damage, Recoil.</t>
  </si>
  <si>
    <t>Worry Seed</t>
  </si>
  <si>
    <t>The target’s Ability is replaced with Insomnia. If the target has multiple Abilities, Worry Seed only replaces one.</t>
  </si>
  <si>
    <t>Bone Club</t>
  </si>
  <si>
    <t>Bone Club Flinches the target on 18-20 during Accuracy Check.</t>
  </si>
  <si>
    <t>Bone Rush</t>
  </si>
  <si>
    <t>Bone Rush can hit up to 5 times. Once the user misses, they cannot attempt to make another Bone Rush attack on that turn.</t>
  </si>
  <si>
    <t>Bonemerang</t>
  </si>
  <si>
    <t>2d12+8</t>
  </si>
  <si>
    <t>Bonemerang can hit up to 2 times. If Bonemerang misses its first target, you may still use it a second time.</t>
  </si>
  <si>
    <t>Bulldoze</t>
  </si>
  <si>
    <t>Bulldoze creates a 3-meter Burst. All Legal Targets are lowered 1 Speed Combat Stage.</t>
  </si>
  <si>
    <t>Dig</t>
  </si>
  <si>
    <t>Kyurem (Black)</t>
  </si>
  <si>
    <t>Once you declare the use of Dig, the user is moved underground and their turn ends. On the next turn, Dig’s user may shift, using their Overland or Burrow Speed then uses Dig’s damage. While underground, Dig’s user may not be the target of Moves. For Pokemon users, the second turn is their Trainer’s Command Action, unless the Trainer is unconscious, in which case the Pokemon acts on its own, finishing Dig. *Grants: Burrow +3</t>
  </si>
  <si>
    <t>Kyurem (White)</t>
  </si>
  <si>
    <t>Earth Power</t>
  </si>
  <si>
    <t>Earth Power creates a 3-meter Blast. Earth Power lowers the Special Defense of all Legal Targets 1 Combat Stage on 16-20 during Accuracy Check.</t>
  </si>
  <si>
    <t>Fissure</t>
  </si>
  <si>
    <t>Ranged (5), 1 Target, Column</t>
  </si>
  <si>
    <t>Fissure creates a Column that is 3-meters wide. All Legal Targets have their HP set to 0. Fissure can hit targets using the Move Dig.</t>
  </si>
  <si>
    <t>Magnitude</t>
  </si>
  <si>
    <t>Magnitude creates a 2-meter Burst. Roll 1d6. On a result of 1, use 1d4 for damage. On a result of 2, use 1d8 for damage. On a result of 3, use 2d8 for damage. On a result of 4, use 2d10 for damage. On a result of 5, use 3d10 for damage. On a result of 6, use 4d10 for damage. Magnitude can hit targets using the Move Dig. *Grants: Groundshaper</t>
  </si>
  <si>
    <t>Mud Bomb</t>
  </si>
  <si>
    <t>Lando (T)</t>
  </si>
  <si>
    <t>Mud Bomb creates a 1-meter Blast. All Legal Targets must roll +1 during Accuracy Checks for the remainder of the encounter on 17-20 during Accuracy Check.</t>
  </si>
  <si>
    <t>Mud Shot</t>
  </si>
  <si>
    <t>Mud Shot creates a Column 1 meter wide. All Legal Targets have their Speed lowered 1 Combat Stage.</t>
  </si>
  <si>
    <t>Tough - 2d4 - Slow Set</t>
  </si>
  <si>
    <t>Mud Sport</t>
  </si>
  <si>
    <t>Ranged (8), 1 Target, Coat</t>
  </si>
  <si>
    <t>Mud Sport makes a Coat that resists Electric Moves. Mud Sport can Target Self.</t>
  </si>
  <si>
    <t>Mud-Slap</t>
  </si>
  <si>
    <t>Mud-Slap creates a Column 1-meter wide. All Legal Targets must roll +1 during Accuracy Checks for the remainder of the encounter.</t>
  </si>
  <si>
    <t>Cute - 3d4 - No Effect</t>
  </si>
  <si>
    <t>Cute - 1d4 - Excitement</t>
  </si>
  <si>
    <t>Aurora Beam</t>
  </si>
  <si>
    <t>Aurora Beam creates a Column 1 meter wide. Aurora Beam lowers the target’s Attack 1 Combat Stage on 18-20 during Accuracy Check. *Grants: Freezer</t>
  </si>
  <si>
    <t>Avalanche</t>
  </si>
  <si>
    <t>Avalanche creates a Column 2-meters wide. If a target damaged Avalanche’s user on their last turn during the same round of combat, deal 5d12+18 instead for Damage Dice Roll.</t>
  </si>
  <si>
    <t>Freeze Shock</t>
  </si>
  <si>
    <t>Ranged (10), 1 Target, Column, Push</t>
  </si>
  <si>
    <t>Freeze Shock creates a Column 2-meters wide. All Legal Targets are pushed 10-meters and take an additional 1d6 if Pushed into Blocking Terrain. If the target is pushed into another Legal Target, instead, both take 1d6. Freeze Shock paralyzes all Legal Targets on 15-20 on Accuracy Check.</t>
  </si>
  <si>
    <t>Frost Breath</t>
  </si>
  <si>
    <t>Ranged (2), 1 Target</t>
  </si>
  <si>
    <t>Frost Breath is a Critical Hit.</t>
  </si>
  <si>
    <t>Glaciate</t>
  </si>
  <si>
    <t>Glaciate creates a 5-meter Burst. All Legal Targets have their Speed lowered 1 Combat Stage. On a roll of 11-20 during Accuracy Check, all Legal Targets on the ground are Trapped and cannot shift for 2 rounds.</t>
  </si>
  <si>
    <t>For 1d4+1 rounds, the area is considered Hailing. At the beginning of each round, all non-Ice Type Pokemon lose 1/16th of their full HP. Ice Type Pokemon are treated as if their Defense is raised 2 Combat Stages while Hailing.</t>
  </si>
  <si>
    <t>Ice Ball</t>
  </si>
  <si>
    <t>The user must use Ice Ball until it misses, or fails to be able to shift enough to hit a target for their next 4 turns. On the second turn, Ice Ball uses 2d10+8 for its Damage Dice Roll. On the third turn, Ice Ball uses 2d10+12. On the fourth turn, Ice Ball uses 3d10+16. On the fifth and final turn, Ice Ball uses 4d10+20.</t>
  </si>
  <si>
    <t>Ice Beam</t>
  </si>
  <si>
    <t>Ice Beam creates a Column 1 meter wide. Ice Beam Freezes all Legal Targets on 19-20 during Accuracy Check. *Grants: Freezer</t>
  </si>
  <si>
    <t>Ice Burn</t>
  </si>
  <si>
    <t>Ice Burn creates a Column 2-meters wide. All Legal Targets are pushed 10-meters and take an additional 1d6 if Pushed into Blocking Terrain. If the target is pushed into another Legal Target, instead, both take 1d6. Ice Burn Burns all Legal Targets on 15-20 on Accuracy Check.</t>
  </si>
  <si>
    <t>Ice Fang</t>
  </si>
  <si>
    <t>Ice Fang Freezes or Flinches on 18-19 during Accuracy Check; flip a coin to determine whether the foe gets Frozen or Flinches. On 20 during Accuracy Check, the foe is Frozen and Flinches.</t>
  </si>
  <si>
    <t>Ice Shard</t>
  </si>
  <si>
    <t>Ranged (10), 1 Target, Interrupt</t>
  </si>
  <si>
    <t>If a foe wants to declare a Move, you may instead use Ice Shard on their turn before they can use their Move.</t>
  </si>
  <si>
    <t>Icicle Spear</t>
  </si>
  <si>
    <t>Ranged (6), 1 Target, Scatter</t>
  </si>
  <si>
    <t>Icicle Spear can hit up to 5 times. Once the user misses, they cannot attempt to make another Icicle Spear attack on that turn.</t>
  </si>
  <si>
    <t>Icy Wind</t>
  </si>
  <si>
    <t>Icy Wind creates a Column 1-meter wide. All Legal Targets have their Speed lowered 1 Combat Stage.</t>
  </si>
  <si>
    <t>Beauty - 2d4 - Slow Set</t>
  </si>
  <si>
    <t>Powder Snow</t>
  </si>
  <si>
    <t>Powder Snow creates a 1-meter wide. Powder Snow Freezes all Legal Targets on 19-20 during Accuracy Check. *Grants: Freezer</t>
  </si>
  <si>
    <t>Beauty - 2d4 - Big Show</t>
  </si>
  <si>
    <t>After You</t>
  </si>
  <si>
    <t>Smart - 2d4 - Slow Set</t>
  </si>
  <si>
    <t>Assist</t>
  </si>
  <si>
    <t>Randomly select another pokemon on the user’s roster and then randomly select a Move that Pokemon knows. Assist’s user uses that Move immediatley.</t>
  </si>
  <si>
    <t>Cute - 2d4 - Scrambler</t>
  </si>
  <si>
    <t>Attract</t>
  </si>
  <si>
    <t>Attract Infatuates the target. Attract may not affect something that is the same gender as the user or something that is genderless.</t>
  </si>
  <si>
    <t>Barrage can hit up to 5 times. Once the user misses, they cannot attempt to make another Barrage attack on that turn.</t>
  </si>
  <si>
    <t>Belly Drum</t>
  </si>
  <si>
    <t>Self, 1 Target</t>
  </si>
  <si>
    <t>Belly Drum’s user loses HP equal to half of its full HP. Do not appliy the user’s stats to the HP lost. Belly Drum sets the user’s Attack to +6 Combat Stages.</t>
  </si>
  <si>
    <t>Bestow</t>
  </si>
  <si>
    <t>The user gives its held item to the target, unless the target is already holding an item.</t>
  </si>
  <si>
    <t>Bide</t>
  </si>
  <si>
    <t>Ranged (15), 1 Target, Intercept</t>
  </si>
  <si>
    <t>You may use Bide as an Intercept upon being targeted by a Move. After declaring the use of Bide, the user ends their turn. At the start of their next turn, end their turn. On the turn after that, add up all of the damage the user has taken in the past 2 turns, call that total X. Bide’s Target loses HP equal to twice the value of X. Do not apply weakness or resistance to the HP lost as a result of Bide. Do not apply stats to the HP lost as a result of Bide. Bide cannot miss.</t>
  </si>
  <si>
    <t>Bind</t>
  </si>
  <si>
    <t>Bind Traps the target and the user for 1d4+1 turns. At the beginning of the target’s turn, if the target is Trapped, roll 1d12 and the target loses that much HP. Do not apply weakness or resistance to the HP lost. Do not apply stats to the HP lost. Bind may not trap more then one target at a time unless the User is Huge or Gigantic.</t>
  </si>
  <si>
    <t>Block</t>
  </si>
  <si>
    <t>Both the user and the target are Trapped.</t>
  </si>
  <si>
    <t>Body Slam</t>
  </si>
  <si>
    <t>Body Slam Paralyzes the target on 15-20 during Accuracy Check.</t>
  </si>
  <si>
    <t>Camouflage</t>
  </si>
  <si>
    <t>The user changes their Type to match the field. Forests and grassy areas change the user into Grass-Type. Watery areas change the user into Water-Type. Caves and Mountains could change the user into Rock-Type or Ground-Type. An icy terrain would turn the user into Ice- Type. A building may change the user into Steel-Type or Normal-Type. Weather affects what Type the user becomes. Use common sense, if you are having difficult determining what type the user should become, consult the GM. *Grants: Blender</t>
  </si>
  <si>
    <t>Charm</t>
  </si>
  <si>
    <t>Charm lowers the target’s Attack 2 Combat Stages.</t>
  </si>
  <si>
    <t>Chip Away</t>
  </si>
  <si>
    <t>Ignore any changes in the target’s Defense or Special Defense when calculating damage.</t>
  </si>
  <si>
    <t>Comet Punch</t>
  </si>
  <si>
    <t>Comet Punch can hit up to 5 times. Once the user misses, they cannot attempt to make another Comet Punch attack on that turn.</t>
  </si>
  <si>
    <t>Constrict</t>
  </si>
  <si>
    <t>Constrict lowers the target’s Speed 1 Combat Stage.</t>
  </si>
  <si>
    <t>Conversion</t>
  </si>
  <si>
    <t>The user becomes the elemental Type of their choice as long as they have a Move that is the same elemental Type until the end of the encounter. Replace all other Types.</t>
  </si>
  <si>
    <t>Beauty - 1d4 - Catching Up</t>
  </si>
  <si>
    <t>Conversion2</t>
  </si>
  <si>
    <t>The user becomes the elemental Type of their choice as long as the Type resists the elemental Type of the Move it last took damage from until the end of the encounter. Replace all other Types.</t>
  </si>
  <si>
    <t>Copycat</t>
  </si>
  <si>
    <t>Use the Move the target has used on their last turn. You may choose new targets for the Move. Copycat cannot miss.</t>
  </si>
  <si>
    <t>Covet</t>
  </si>
  <si>
    <t>Covet takes the target’s held item and attaches it to Covet’s user, if the user is not holding anything.</t>
  </si>
  <si>
    <t>Crush Claw</t>
  </si>
  <si>
    <t>Crush Claw lowers the target’s Defense 1 Combat Stage on 11-20 during Accuracy Check.</t>
  </si>
  <si>
    <t>Crush Grip</t>
  </si>
  <si>
    <t>For every 10% the target is below their full HP, Crush Grip’s Damage Dice Roll is reduced by 1d12 to a minimum of 18.</t>
  </si>
  <si>
    <t>Cut</t>
  </si>
  <si>
    <t>Defense Curl</t>
  </si>
  <si>
    <t>Defense Curl raises the user’s Defense 1 Combat Stage. If the user uses the Move Ice Ball or Rollout later in the encounter without having been switched out, each hit deals an additional 1d12+4 during Damage Dice Roll. The extra damage bonus for Ice Ball or Rollout does not stack.</t>
  </si>
  <si>
    <t>Disable</t>
  </si>
  <si>
    <t>Name a Move. For the remainder of the encounter, the target may not use that Move; the Move is considered Disabled. A target may not have more then 1 Move Disabled, if a new move is Disabled, the last Disabled Move is no longer Disabled.</t>
  </si>
  <si>
    <t>Dizzy Punch</t>
  </si>
  <si>
    <t>The target is Pushed 2-meters. Dizzy Punch Confuses the target on 17-20 during Accuracy Check.</t>
  </si>
  <si>
    <t>Double Hit</t>
  </si>
  <si>
    <t>Stick to It</t>
  </si>
  <si>
    <t>Double Hit can hit up to 2 times. If Double Hit misses its first target, you may still use it a second time.</t>
  </si>
  <si>
    <t>Doubleslap</t>
  </si>
  <si>
    <t>Doubleslap can hit up to 5 times. Once the user misses, they cannot attempt to make another Doubleslap attack on that turn.</t>
  </si>
  <si>
    <t>Echoed Voice</t>
  </si>
  <si>
    <t>For every consecutive use of Echoed Voice, add 1d12 to its Damage Dice Roll to a maximum of 6d12+6. Consecutive uses of Echoed Voice can be used across different Pokemon. If Echoed Voice is not used at least once every turn, the “consecutive uses” of Echoed Voice are reset.</t>
  </si>
  <si>
    <t>Egg Bomb</t>
  </si>
  <si>
    <t>Egg Bomb creates a 2-meter Blast.</t>
  </si>
  <si>
    <t>The target must use the same Move that it most recently used for the next 1d2+1 turns. If the Frequency of the move doesn’t allow the Move to be used so often, the target instead cannot use a Move.</t>
  </si>
  <si>
    <t>Cute - 1d4 - Good Show!</t>
  </si>
  <si>
    <t>Endeavor</t>
  </si>
  <si>
    <t>The target’s HP is set to equal the user’s HP if the user’s current HP is less then the target’s current HP. If the user’s HP is equal to or greater than the target’s HP nothing happens.</t>
  </si>
  <si>
    <t>Tough - 2d4 - Hold That Thought</t>
  </si>
  <si>
    <t>Entrainment</t>
  </si>
  <si>
    <t>Entrainment changes one of the target’s abilities into one Ability that the user has for 1d4+1 turns.</t>
  </si>
  <si>
    <t>Cute - 1d4 - Catching Up</t>
  </si>
  <si>
    <t>Explosion</t>
  </si>
  <si>
    <t>6d20+55</t>
  </si>
  <si>
    <t>Ranged (7), No Target, Burst</t>
  </si>
  <si>
    <t>Explosion creates a 7-meter Burst. The user’s HP is set to -50% of their full HP. If the user is above Loyalty 1, their Loyalty is lowered at least 1 stage.</t>
  </si>
  <si>
    <t>Beauty - None - Big Show</t>
  </si>
  <si>
    <t>Extremespeed</t>
  </si>
  <si>
    <t>Special Operations</t>
  </si>
  <si>
    <t>Specialists Styler</t>
  </si>
  <si>
    <t>Façade</t>
  </si>
  <si>
    <t>Cute - 2d4 - Final Appeal</t>
  </si>
  <si>
    <t>Fake Out</t>
  </si>
  <si>
    <t>Meloetta-p</t>
  </si>
  <si>
    <t>You may only use Fake Out at the beginning of an encounter, as an Interrupt. Fake Out Flinches the target.</t>
  </si>
  <si>
    <t>False Swipe</t>
  </si>
  <si>
    <t>Void Heart</t>
  </si>
  <si>
    <t>If False Swipe would lower the target to 0 HP or less, the target is instead set to 1 HP unless the target was already below 0 HP.</t>
  </si>
  <si>
    <t>Feint</t>
  </si>
  <si>
    <t>Feint may only Interrupt Intercepts. If used as an Interrupt, the target flips a coin, if they win the flip, they may retain the use of their Intercept for the encounter as if they did not use it during the encounter. If the target loses the flip, they use up their Intercept. Feint ignores all Intercept effects, dealing damage as if the Intercept was not used.</t>
  </si>
  <si>
    <t>Beauty - None - Inverse Appeal</t>
  </si>
  <si>
    <t>Flail</t>
  </si>
  <si>
    <t>If the user has more than 70% of its total HP, use 1d10+5 for Damage Dice Roll. If the user has more than 36% of its total HP, use 2d10+10. If the user has more than 21% of its total HP, use 3d10+10. If the user has more than 6% of its total HP, use 4d10+10. If the user has 1-5% of its total HP, use 5d10+20</t>
  </si>
  <si>
    <t>Impenetrable</t>
  </si>
  <si>
    <t>Beauty - 1d4 - Unsettling</t>
  </si>
  <si>
    <t>Mindslaver</t>
  </si>
  <si>
    <t>Follow Me</t>
  </si>
  <si>
    <t>All Foes may only target the user when using a Move until the user is knocked out or switched out. This Effect lasts for one round of combat.</t>
  </si>
  <si>
    <t>STR</t>
  </si>
  <si>
    <t>Foresight</t>
  </si>
  <si>
    <t>The user’s Normal-Type and Fighting-Type Moves can now hit and affect Ghost-Type targets. Foresight’s user is unaffected by the effects of Moves which make them have to roll higher during Accuracy Checks to hit. Targets may not use their Speed stat to modify Accuracy Checks. Foresight’s user can identify the real target using Double Team.</t>
  </si>
  <si>
    <t>Frustration</t>
  </si>
  <si>
    <t>The user may only use Frustration if its Loyalty is level 0 or 1.</t>
  </si>
  <si>
    <t>Fury Attack</t>
  </si>
  <si>
    <t>Fury Attack can hit up to 5 times. Once the user misses, they cannot attempt to make another Fury Attack attack on that turn.</t>
  </si>
  <si>
    <t>Fury Swipes</t>
  </si>
  <si>
    <t>Fury Swipes can hit up to 5 times. Once the user misses, they cannot attempt to make another Fury Swipes attack on that turn.</t>
  </si>
  <si>
    <t>Giga Impact</t>
  </si>
  <si>
    <t>Melee, 1 Target, Dash, Burst, Exhaust</t>
  </si>
  <si>
    <t>Giga Impact creates a 3-meter Burst around the target. On Miss, Giga Impact deals the user’s Attack instead to all possible targets.</t>
  </si>
  <si>
    <t>Growl</t>
  </si>
  <si>
    <t>Growl creates a 5-meter Burst. Growl lowers all Legal Targets Attack 1 Combat Stage.</t>
  </si>
  <si>
    <t>Growth</t>
  </si>
  <si>
    <t>Raise the user’s Attack 1 Combat Stage and raise the user’s Special Attack 1 Combat Stage. If it is Sunny, double the amount of Combat Stages gained. *Grants: Inflatable</t>
  </si>
  <si>
    <t>Guillotine</t>
  </si>
  <si>
    <t>The target is set to 0 HP.</t>
  </si>
  <si>
    <t>Cool - None - Big Show</t>
  </si>
  <si>
    <t>Harden</t>
  </si>
  <si>
    <t>Raise the user’s Defense 1 Combat Stage.</t>
  </si>
  <si>
    <t>Head Charge</t>
  </si>
  <si>
    <t>Digging For the Past</t>
  </si>
  <si>
    <t>Melee, 1 Target, Dash, Push, Recoil 1/4</t>
  </si>
  <si>
    <t>The target is Pushed back 5-meters. The target takes an additional 1d6 if it is Pushed into Blocking Terrain. If the target is pushed into another Legal Target, instead, both take 1d6. After Head Charge deals damage, Recoil.</t>
  </si>
  <si>
    <t>Heal Bell</t>
  </si>
  <si>
    <t>Heal Bell creates a 3-meter Burst. All targets are cured of any Status ailments. Heal Bell cannot miss.</t>
  </si>
  <si>
    <t>Beauty - None - Reflective Appeal</t>
  </si>
  <si>
    <t>Hidden Power</t>
  </si>
  <si>
    <t>Hidden Power makes a 3-meter Burst. When a pokemon first obtains the Move Hidden Power, roll 1d4 and 1d20. For the 1d4 roll, a result of 1 makes Hidden Power’s Damage Dice Roll 1d12+6; a result of 2 makes the Damage Dice Roll 2d8+6; a result of 3 makes the Damage Dice Roll 2d10+8; a result of 4 makes the Damage Dice Roll 3d8+10. For the 1d20 roll, Hidden Power’s Elemental Type will be changed from Normal to Bug on a result of 1; Dark on 2; Dragon on 3; Electric on 4; Fighting on 5; Fire on 6; Flying on 7; Ghost on 8; Grass on 9; Ground on 10; Ice on 11; Normal on 12; Poison on 13; Psychic on 14; Rock on 15; Steel on 16; Water on 17; and on a result of 18-20, reroll the d20. Those become the Hidden Power’s permanent stats for that user.</t>
  </si>
  <si>
    <t>Horn Attack</t>
  </si>
  <si>
    <t>Horn Drill</t>
  </si>
  <si>
    <t>Howl</t>
  </si>
  <si>
    <t>Raise the user’s Attack 1 Combat stage.</t>
  </si>
  <si>
    <t>Hyper Fang</t>
  </si>
  <si>
    <t>Hyper Fang Flinches the target on 19-20 during Accuracy Check.</t>
  </si>
  <si>
    <t>Nidoran-F</t>
  </si>
  <si>
    <t>Judgement</t>
  </si>
  <si>
    <t>Nidoran-M</t>
  </si>
  <si>
    <t>Ranged (25), 1 Target, Blast</t>
  </si>
  <si>
    <t>Judgement makes a 5-meter Blast. Judgment’s Type can be whatever Elemental Type the user wants it to be.</t>
  </si>
  <si>
    <t>Cute - 2d4 - Torrential Appeal</t>
  </si>
  <si>
    <t>Leer</t>
  </si>
  <si>
    <t>The target’s Defense is lowered 1 Combat Stage.</t>
  </si>
  <si>
    <t>Lovely Kiss</t>
  </si>
  <si>
    <t>Lucky Chant</t>
  </si>
  <si>
    <t>Lucky Chant creates a 4-meter Burst. All allies in the Burst, including the user, take damage from Critical Hits as if they are not Critical Hits for 1d4+1 turns.</t>
  </si>
  <si>
    <t>Me First</t>
  </si>
  <si>
    <t>Self, 1 Target, Interrupt</t>
  </si>
  <si>
    <t>If the target declares a Move that has a Damage Dice Roll and Me First’s user has a higher Speed stat then the target, you may Interrupt with Me First. Me First will use the same Move the target was about to use on that target.</t>
  </si>
  <si>
    <t>Cute - 2d4 - Quick Set</t>
  </si>
  <si>
    <t>Beauty - 2d4 - Unsettling</t>
  </si>
  <si>
    <t>Metronome</t>
  </si>
  <si>
    <t>Metronome randomly uses any other Move except for After You, Assist, Bestow, Copycat, Counter, Covet, Destiny Bond, Detect, Endure, Feint, Focus Punch, Follow Me, Helping Hand, Metronome, Me First, Mimic, Mirror Coat, Mirror Move, Protect, Quash, Quick Guard, Rage Powder, Sketch, Sleep Talk, Snatch, Snore, Switcheroo, Thief, Transform, Trick, Wide Guard. The GM helps to pick the random Move.</t>
  </si>
  <si>
    <t>Milk Drink</t>
  </si>
  <si>
    <t>The target regains HP equal to half of its full HP. The user may target themselves with Milk Drink.</t>
  </si>
  <si>
    <t>Cute - None - Reflective Appeal</t>
  </si>
  <si>
    <t>Mimic</t>
  </si>
  <si>
    <t>Choose a Move that the target has used during the encounter. For the remainder of the encounter, that Move replaces Mimic on the user’s Move List. Mimic cannot miss.</t>
  </si>
  <si>
    <t>Mind Reader</t>
  </si>
  <si>
    <t>The target is Locked-On. The next Move that the User uses against the Target that requires an Accuracy Check cannot miss. Mind Reader's effect, on both the User and Target, can be affected by Baton Pass.</t>
  </si>
  <si>
    <t>Minimize</t>
  </si>
  <si>
    <t>Foes need an additional +4 during Accuracy Check to hit Minimize’s user and the user’s size is Small for the remainder of the encounter. *Grants: Shrinkable</t>
  </si>
  <si>
    <t>Moonlight</t>
  </si>
  <si>
    <t>The user regains HP equal to half of its full HP. If it is Sunny, the user gains 2/3 of its full HP. If it is Rainy, Sand Storming or Hailing the user gains ¼ of their full HP.</t>
  </si>
  <si>
    <t>Morning Sun</t>
  </si>
  <si>
    <t>Natural Gift</t>
  </si>
  <si>
    <t>Ranged (10), 1 Target, Berry</t>
  </si>
  <si>
    <t>Refer to the Move Keywords Berry list. Natural Gift deals damage according to the Berry list and Natural Gift’s Type is also defined there. The user’s Berry is destroyed and is not consumed. *Grants: Sprouter</t>
  </si>
  <si>
    <t>Nature Power</t>
  </si>
  <si>
    <t>Nature Power uses a Move defined by Environ. If the Move’s Frequency is Battle or Center, Nature Power may not be used for the remainder of the encounter. *Grants: Sprouter</t>
  </si>
  <si>
    <t>Beauty - 2d4 - Scrambler</t>
  </si>
  <si>
    <t>Odor Sleuth</t>
  </si>
  <si>
    <t>Ranged, 1 Target</t>
  </si>
  <si>
    <t>The user’s Normal-Type and Fighting-Type Moves can now hit and affect Ghost-Type targets. Odor Sleuth’s user is unaffected by the effects of Moves which make them have to roll higher during Accuracy Checks to hit. Targets may not use their Speed stat to modify Accuracy Checks. Odor Sleuth’s user can identify the real target using Double Team. *Grants: Tracker</t>
  </si>
  <si>
    <t>Pay Day</t>
  </si>
  <si>
    <t>Pay Day scatters metal coins equal in value to 1d8 times the user’s level. If it is a trainer battle, the winner of the battle gets to pick up the coins.</t>
  </si>
  <si>
    <t>Pound</t>
  </si>
  <si>
    <t>Present</t>
  </si>
  <si>
    <t>Roll 1d4. On a result of 1, use 1d10+10 for Present’s Damage Dice Roll; on a result of 2, use 2d10+10; on a result of 3, use 3d10+10; on a result of 4 the target is healed 65 HP.</t>
  </si>
  <si>
    <t>Psych Up</t>
  </si>
  <si>
    <t>The user’s Combat Stages are changed to match the target’s Combat Stages. Psych Up cannot miss.</t>
  </si>
  <si>
    <t>Quick Attack</t>
  </si>
  <si>
    <t>If a foe wants to declare a Move, you may instead use Quick Attack on their turn before they can use their Move.</t>
  </si>
  <si>
    <t>Rage</t>
  </si>
  <si>
    <t>Melee, 1 Target, Spirit Surge</t>
  </si>
  <si>
    <t>The user’s Attack is raised 1 Combat Stage as long as they used Rage on their previous turn. If the user is damaged by an attack before it’s next turn, its Attack is raised 1 Combat Stage.</t>
  </si>
  <si>
    <t>Rapid Spin</t>
  </si>
  <si>
    <t>On hit, Rapid Spin destroys Hazards within 5 meters, removes Leech Seeds, and removes the user’s Trapped status.</t>
  </si>
  <si>
    <t>Razor Wind</t>
  </si>
  <si>
    <t>Once you declare the use of Razor Wind, the user’s turn ends. On its next turn, the user may shift and use Razor Wind’s damage. Razor Wind is a Critical Hit on 18-20 during Accuracy Check.</t>
  </si>
  <si>
    <t>Recover</t>
  </si>
  <si>
    <t>Recycle</t>
  </si>
  <si>
    <t>The effect of a consumable item used earlier in the encounter is used again as if it had not been destroyed. The item is still gone.</t>
  </si>
  <si>
    <t>Wired</t>
  </si>
  <si>
    <t>Beauty - None - Attention Grabber</t>
  </si>
  <si>
    <t>Refresh</t>
  </si>
  <si>
    <t>The user is cured of all Status ailments.</t>
  </si>
  <si>
    <t>Relic Song</t>
  </si>
  <si>
    <t>Relic Song creates a 4-meter Burst. All Legal Targets fall Asleep on 16-20 during Accuracy Check.</t>
  </si>
  <si>
    <t>Retaliate</t>
  </si>
  <si>
    <t>Return</t>
  </si>
  <si>
    <t>The user may only use Return if its Loyalty is 3 or 4.</t>
  </si>
  <si>
    <t>Cute - 1d4 - Round Starter</t>
  </si>
  <si>
    <t>Roar</t>
  </si>
  <si>
    <t>The target flees away from the user 15 meters, ignoring Speed Capabilities, if terrain allows. The target may not use Moves for 4 rounds. During a trainer battle, the target’s owner must recall the fleeing target and replace them.</t>
  </si>
  <si>
    <t>Rock Climb</t>
  </si>
  <si>
    <t>Rock Climb Confuses the target on 17-20 during Accuracy Checks.</t>
  </si>
  <si>
    <t>Round</t>
  </si>
  <si>
    <t>Round creates a 3-meter Burst. The next Pokemon who uses Round during this round of Combat uses 3d10+16 for Round’s Damage Dice Roll. The third or any use after the third use of Round during this round of Combat uses 4d10+24 for Round’s Damage Dice Roll.</t>
  </si>
  <si>
    <t>Scratch</t>
  </si>
  <si>
    <t>Secret Power</t>
  </si>
  <si>
    <t>Ranged (8), 1 Target, Environ</t>
  </si>
  <si>
    <t>Secret Power’s effect depends on Environ. Secret Power’s effect activates on 17-20 during Accuracy Check. *Grants: Sprouter</t>
  </si>
  <si>
    <t>Selfdestruct</t>
  </si>
  <si>
    <t>10d10+46</t>
  </si>
  <si>
    <t>Selfdestruct creates a 4-meter Burst. The user’s HP is set to -50% of their full HP. If the user is above Loyalty 1, their Loyalty is lowered at least 1 stage.</t>
  </si>
  <si>
    <t>Sharpen</t>
  </si>
  <si>
    <t>Raise the user’s Attack 1 Combat Stage.</t>
  </si>
  <si>
    <t>Shell Smash</t>
  </si>
  <si>
    <t>Raise the user’s Attack 2 Combat Stages, raise the user’s Special Attack 2 Combat Stages and raise the user’s Speed 2 Combat Stages Lower the user’s Defense 1 Combat Stage and lower the user’s Special Defense 1 Combat Stage.</t>
  </si>
  <si>
    <t>Tough - None - Get Ready!</t>
  </si>
  <si>
    <t>Simple Beam</t>
  </si>
  <si>
    <t>Ranged (7), 1 Target</t>
  </si>
  <si>
    <t>Simple Beam changes one of the target’s abilities to Simple for the remainder of the encounter.</t>
  </si>
  <si>
    <t>Sketch</t>
  </si>
  <si>
    <t>Sketch cannot miss. Once Sketch has been used, remove Sketch from the user’s Move list. The last Move that the target used is added to the user’s Move list permanently. Sketch may not be Interrupted or Intercepted.</t>
  </si>
  <si>
    <t>Skull Bash</t>
  </si>
  <si>
    <t>Once you declare the use of Skull Bash, the user’s turn ends. On its next turn, the user may shift and use Skull Bash’s damage and effect. The target is Pushed 4-meters. The target takes an additional 1d6 if it is Pushed into Blocking Terrain. If the target is pushed into another Legal Target, instead, both take 1d6.</t>
  </si>
  <si>
    <t>Slack Off</t>
  </si>
  <si>
    <t>Slash</t>
  </si>
  <si>
    <t>Slash is a Critical Hit on 18-20 during Accuracy Check.</t>
  </si>
  <si>
    <t>Sleep Talk</t>
  </si>
  <si>
    <t>The user randomly uses one of their other Moves, ignoring Frequencies. Sleep Talk can only be used while the user is Asleep.</t>
  </si>
  <si>
    <t>SmellingSalt</t>
  </si>
  <si>
    <t>Rotom-fan</t>
  </si>
  <si>
    <t>Smart - None - Unsettling</t>
  </si>
  <si>
    <t>Rotom-frost</t>
  </si>
  <si>
    <t>Snore</t>
  </si>
  <si>
    <t>Rotom-heat</t>
  </si>
  <si>
    <t>Snore creates a 5-meter Burst. Snore Flinches all legal targets on 15-20 during Accuracy Check. Snore can only be used by a Sleeping pokemon.</t>
  </si>
  <si>
    <t>Softboiled</t>
  </si>
  <si>
    <t>Rotom-mow</t>
  </si>
  <si>
    <t>The target regains HP equal to half of its full HP. The user may target themselves with Softboiled.</t>
  </si>
  <si>
    <t>Sonicboom</t>
  </si>
  <si>
    <t>Sonicboom creates a Column 1 meter wide. Sonicboom always deals 15 points of Damage. Do not apply weakness or resistance. Do not apply stats.</t>
  </si>
  <si>
    <t>Rotom-wash</t>
  </si>
  <si>
    <t>Spike Cannon</t>
  </si>
  <si>
    <t>Spike Cannon can hit up to 5 times. Once the user misses, they cannot attempt to make another Spike Cannon attack on that turn.</t>
  </si>
  <si>
    <t>Spit Up</t>
  </si>
  <si>
    <t>If the user is Stockpiled 1, use 3d10+12 for Spit Up’s Damage Dice Roll; if the user is Stockpiled 2, use 4d12+16; if the user is Stockpiled 3, use 5d12+18. After using Spit Up, the user’s Stockpiled count is set to 0. If the user has no Stockpiled count, Spit Up does nothing.</t>
  </si>
  <si>
    <t>Splash</t>
  </si>
  <si>
    <t>Stockpile</t>
  </si>
  <si>
    <t>The user adds 1 to their Stockpiled count to a maximum of 3. For each number a Stockpiled count is above 0, raise the user’s Defense 1 Combat Stage and raise the user’s Special Defense 1 Combat Stage. If a Stockpiled count is set to 0, the Combat Stages gained from the Stockpiled count are removed. Stockpile may not be used unless the user knows Spit Up or Swallow. *Grants: Inflatable</t>
  </si>
  <si>
    <t>Stomp</t>
  </si>
  <si>
    <t>Stomp Flinches the target on 15-20 during Accuracy Check. If the target is Small, Stomp deals an additional 1d10.</t>
  </si>
  <si>
    <t>The target is Pushed 8-meters. *Grants: +1 Power</t>
  </si>
  <si>
    <t>Super Fang</t>
  </si>
  <si>
    <t>The target’s HP is halved. Do not apply weakness or resistance to the HP lost. Do not apply stats to the HP lost. When halving the target’s HP with Super Fang, round up.</t>
  </si>
  <si>
    <t>Supersonic</t>
  </si>
  <si>
    <t>Supersonic creates a Column 1 meter wide. Supersonic Confuses all Legal Targets.</t>
  </si>
  <si>
    <t>Swallow</t>
  </si>
  <si>
    <t>If the user is Stockpiled 1, they are healed 25% of their full HP; if the user is Stockpiled 2, they are healed half of their full HP; if the user is Stockpiled 3, they are healed back to full HP. After using Swallow, the user’s Stockpiled count is set to 0. If the user has no Stockpiled count, Swallow does nothing.</t>
  </si>
  <si>
    <t>Tough - None - Reflective Appeal</t>
  </si>
  <si>
    <t>Sweet Kiss</t>
  </si>
  <si>
    <t>Sweet Kiss Confuses the target.</t>
  </si>
  <si>
    <t>Swift</t>
  </si>
  <si>
    <t>Swift cannot Miss.</t>
  </si>
  <si>
    <t>Tackle</t>
  </si>
  <si>
    <t>Tail Slap</t>
  </si>
  <si>
    <t>Tail Slap can hit up to 5 times. Once the user misses, they cannot attempt to make another Tail Slap attack on that turn.</t>
  </si>
  <si>
    <t>Cute - 2d4 - Reliable</t>
  </si>
  <si>
    <t>Tail Whip</t>
  </si>
  <si>
    <t>Techno Blast</t>
  </si>
  <si>
    <t>3d12+18</t>
  </si>
  <si>
    <t>Techno Blast’s Type can be any Type while holding the appropriate Drive item or Plate item.</t>
  </si>
  <si>
    <t>Sky Forme</t>
  </si>
  <si>
    <t>Shaymin-s</t>
  </si>
  <si>
    <t>Thrash</t>
  </si>
  <si>
    <t>Melee, 1 target</t>
  </si>
  <si>
    <t>Thrash’s user must make another Melee attack for 1d2 more turns. The attack is identical to Thrash except for Thrash’s effect. After the first target is declared, Thrash targets the nearest Legal Target for its second or third round of use if the original target is unconscious. If potential targets are an equal distance from the user, you may choose the target. After Thrash’s additional use(s) end(s), the user becomes Confused. For Pokemon users, the additional 1d2 are their Trainer’s Command Actions, unless the Trainer is unconscious, in which case the Pokemon acts on its own until finished.</t>
  </si>
  <si>
    <t>Tickle</t>
  </si>
  <si>
    <t>Soulless</t>
  </si>
  <si>
    <t>Lower the target’s Attack 1 Combat Stage and lower the target’s Defense 1 Combat Stage.</t>
  </si>
  <si>
    <t>Transform</t>
  </si>
  <si>
    <t>Ranged (25), No Target</t>
  </si>
  <si>
    <t>The user assumes the form of the Pokemon-target and learns all of that specific target’s Moves, gains its Abilitys, copies its weight and height and Capabilties for the remainder of the encounter, or until the user chooses to revert to its original form, or until the user uses Transform to change into something else. The user’s Stats do not change. Transform cannot miss.</t>
  </si>
  <si>
    <t>Tri Attack</t>
  </si>
  <si>
    <t>Ranged (8), 1 target</t>
  </si>
  <si>
    <t>Tri Attack gives the target a Status ailment on 17-20 during Accuracy Check. If you rolled 17-20, roll 1d4; on 2 the target is Paralyzed; on 3 the target is Burned; on 4 the target is Frozen; on 1 reroll the die.</t>
  </si>
  <si>
    <t>Trump Card</t>
  </si>
  <si>
    <t>If the user has only used Trump Card once this encounter, use 1d10+4 for Trump Card’s Damage Dice Roll. If it is the second time the user is using Trump Card, use 1d10+4. If it is the third or fourth time the user is using Trump Card, use 1d12+6. If it is the fifth time the user is using Trump Card, use 2d10+8. If it is the sixth time the user is using Trump Card, use 7d10+28 and Trump Card’s Frequency changes to Center for the rest of the encounter.</t>
  </si>
  <si>
    <t>Cool - None - Round Starter</t>
  </si>
  <si>
    <t>Uproar</t>
  </si>
  <si>
    <t>Uproar creates a 5-meter Burst that continues for 1d4+1 turns. At the beginning of the user’s turn where Uproar is continuing, they may shift then must immediately use Uproar again. If the user does not continue using Uproar during the next round of combat, Uproar ends. Anyone in Uproar’s Burst on any turn Uproar is continuing is cured of Sleep.</t>
  </si>
  <si>
    <t>Cute - 2d4 - Unsettling</t>
  </si>
  <si>
    <t>Vicegrip</t>
  </si>
  <si>
    <t>Weather Ball</t>
  </si>
  <si>
    <t>If it is Sunny, Weather Ball is Fire-Type. If it is Rainy, Weather Ball is Water-Type. If it is Hailing, Weather Ball is Ice-Type. If it is Sandstorming, Weather Ball is Rock-Type. When a weather effect is on the field, Weather Ball’s Damage Dice Roll is 4d12+16. If there are multiple Weather Effects on the field, choose one type for Weather Ball to be that corresponds with an existing Weather Effect.</t>
  </si>
  <si>
    <t>Juicer</t>
  </si>
  <si>
    <t>Work Up</t>
  </si>
  <si>
    <t>Raise the user’s Attack 1 Combat Stage and raise the user’s Special Attack 1 Combat Stage.</t>
  </si>
  <si>
    <t>Wring Out</t>
  </si>
  <si>
    <t>For every 10% the target is below their full HP, Wring Out’s Damage Dice Roll is reduced by 1d12 to a minimum of 18.</t>
  </si>
  <si>
    <t>Acid</t>
  </si>
  <si>
    <t>Acid lowers the target’s Defense 1 Combat Stage on 18-20 during Accuracy Check.</t>
  </si>
  <si>
    <t>Acid Armor</t>
  </si>
  <si>
    <t>Acid Spray</t>
  </si>
  <si>
    <t>Acid Spray creates a Column 1 meter wide. Acid Spray lowers all Legal Targets’ Special Defense 2 Combat Stages.</t>
  </si>
  <si>
    <t>Clear Smog</t>
  </si>
  <si>
    <t>The target’s Combat Stages are reset to 0.</t>
  </si>
  <si>
    <t>Coil</t>
  </si>
  <si>
    <t>Troublesome</t>
  </si>
  <si>
    <t>Raise the user’s Attack 1 Combat Stage and raise the user’s Defense 1 Combat Stage. For the remainder of Combat, the user needs -1 on Accuracy Checks to hit.</t>
  </si>
  <si>
    <t>Cross Poison</t>
  </si>
  <si>
    <t>Cross Poison is a Critical Hit on 18-20 during Accuracy Check. Cross Poison Poisons the target on a Critical Hit during Accuracy Check.</t>
  </si>
  <si>
    <t>Gastro Acid</t>
  </si>
  <si>
    <t>The target’s ability is disabled until the end of the encounter. If the target has more then one ability, Gastro Acid disables one of them.</t>
  </si>
  <si>
    <t>Gunk Shot</t>
  </si>
  <si>
    <t>Ranged (8), Target Area, Blast</t>
  </si>
  <si>
    <t>Gunk Shot creates a 3-meter Blast. Gunk Shot Poisons all Legal Targets on 11-20 during Accuracy Check. On Miss, Gunk Shot deals the user’s Attack to potential targets but cannot Poison.</t>
  </si>
  <si>
    <t>Poison Fang</t>
  </si>
  <si>
    <t>Poison Fang Badly Poisons the target on 17-20 during Accuracy Check.</t>
  </si>
  <si>
    <t>Poison Sting</t>
  </si>
  <si>
    <t>Poison Sting Poisons the target on 17-20 during Accuracy Check.</t>
  </si>
  <si>
    <t>Poison Tail</t>
  </si>
  <si>
    <t>Poison Tail is a Critical Hit on 18-20 during Accuracy Check. Poison Tail Poisons the target on 19-20 during Accuracy Check.</t>
  </si>
  <si>
    <t>Sludge</t>
  </si>
  <si>
    <t>Sludge creates a Column 2-meters wide. Sludge poisons all Legal Targets on 15-20 during Accuracy Check.</t>
  </si>
  <si>
    <t>Sludge Bomb</t>
  </si>
  <si>
    <t>Sludge Bomb creates a 3-meter Blast. Sludge Bomb poisons all Legal Targets on 15-20 during Accuracy Check.</t>
  </si>
  <si>
    <t>Sludge Wave</t>
  </si>
  <si>
    <t>Sludge Wave makes a Column 4-meters wide. Slime Wave Poisons all legal targets on 19-20 during Accuracy Check.</t>
  </si>
  <si>
    <t>Smog</t>
  </si>
  <si>
    <t>Ranged (3), 1 Target, Blast</t>
  </si>
  <si>
    <t>Smog creates a 3-meter Blast. Smog Poisons all Legal Targets on 13-20 during Accuracy Check.</t>
  </si>
  <si>
    <t>Toxic</t>
  </si>
  <si>
    <t>The target is Badly Poisoned.</t>
  </si>
  <si>
    <t>Cool - 2d4 - Scrambler</t>
  </si>
  <si>
    <t>Barrier</t>
  </si>
  <si>
    <t>Cool - 2d4 - Hold That Thought</t>
  </si>
  <si>
    <t>Confusion</t>
  </si>
  <si>
    <t>Confusion Confuses the target on 19-20 during Accuracy Check.</t>
  </si>
  <si>
    <t>Future Sight</t>
  </si>
  <si>
    <t>Future Sight does nothing on the turn it is used. At the end of the second turn after Future Sight’s use, use Future Sight’s damage and effect. Future Sight creates a Column 1 meter wide, which starts from anywhere on the field.</t>
  </si>
  <si>
    <t>Guard Split</t>
  </si>
  <si>
    <t>Choose between Defense and Special Defense. The target reveals the value of whichever stat you chose, and then adds it to the user’s stat of the same choice. Divide the total by two and call the result X. For the remainder of the encounter, the target and the user’s stat that you chose is X.</t>
  </si>
  <si>
    <t>Guard Swap</t>
  </si>
  <si>
    <t>The user trades the stat value of their Defense and Special Defense, for the target’s Defense and Special Defense for the rest of the encounter. Combat Stages are not traded. Guard Swap cannot miss.</t>
  </si>
  <si>
    <t>Heal Block</t>
  </si>
  <si>
    <t>For 1d4+1 turns, the target may not gain HP by itself or be healed.</t>
  </si>
  <si>
    <t>Healing Wish</t>
  </si>
  <si>
    <t>If the user’s HP is lowered to 0 or less, you may use Healing Wish as an Intercept. The target is treated as if it had been healed at a Pokemon Center. Healing Wish may target a pokemon in a Poke Ball as long as they immediately join the encounter or are sent out. If the target knows Healing Wish, the user’s Healing Wish does not restore its Center Frequency.</t>
  </si>
  <si>
    <t>Cute - None - Torrential Appeal</t>
  </si>
  <si>
    <t>Heal Pulse</t>
  </si>
  <si>
    <t>Self (2), No Target, Burst</t>
  </si>
  <si>
    <t>Heal Pulse creates a 2-meter Burst. Restores 50% of all Legal Targets max HP. Heal Pulse does not target the user. *Grants: Aura</t>
  </si>
  <si>
    <t>Heart Stamp</t>
  </si>
  <si>
    <t>Heart Stamp Flinches the target on 15-20 during Accuracy Check.</t>
  </si>
  <si>
    <t>Heart Swap</t>
  </si>
  <si>
    <t>Ranged (25), 2 Targets</t>
  </si>
  <si>
    <t>The targets trade their Combat Stages, both positive and negative.</t>
  </si>
  <si>
    <t>Imprison</t>
  </si>
  <si>
    <t>The target is Locked. A Locked target may not use any Moves the user knows. Each user may only make 1 target Locked at a time. Using Imprison on a new target transfers Locked to the new target. Imprison cannot miss.</t>
  </si>
  <si>
    <t>Kinesis</t>
  </si>
  <si>
    <t>Place 5-meters of Wall that can be passed through and attacked through. If anyone’s Move tries to target through a Kinesis Wall, they must roll +3 during Accuracy Check to hit. The walls remain for 10 rounds. Brick Break cannot break Kinesis’ Walls.</t>
  </si>
  <si>
    <t>Lunar Dance</t>
  </si>
  <si>
    <t>Set the user’s HP to 0. The target is treated as if it had been healed at a Pokemon Center. Lunar Dance may target a pokemon in a poke ball as long as they immediately join the encounter or are sent out.</t>
  </si>
  <si>
    <t>Luster Purge</t>
  </si>
  <si>
    <t>Ranged (15), 1 Target, Column, Blast</t>
  </si>
  <si>
    <t>Luster Purge creates a Column 1 meter wide; Luster Purge creates a 5-meter Blast. Luster Purge lowers all Legal Targets Special Defense 1 Combat Stage on 11-20 during Accuracy Check.</t>
  </si>
  <si>
    <t>Magic Coat</t>
  </si>
  <si>
    <t>Ranged (4), 1 Target, Intercept</t>
  </si>
  <si>
    <t>If the user is about to get a hit by a Move that does not have a Damage Dice Roll, they may use Magic Coat as an Intercept. The Intercepted Move’s user is treated as if they were the target of their own Move.</t>
  </si>
  <si>
    <t>Meditate</t>
  </si>
  <si>
    <t>Miracle Eye</t>
  </si>
  <si>
    <t>The user’s Psychic-Type Moves can now hit and affect Dark-Type targets. Miracle Eye’s user is unaffected by the effects of Moves which make them have to roll higher during Accuracy Checks to hit. Targets may not use their Speed stat to modify Accuracy Checks. Miracle Eye’s user can identify the real target using Double Team.</t>
  </si>
  <si>
    <t>Mist Ball</t>
  </si>
  <si>
    <t>Ranged (10), 1 Target, Column, Blast</t>
  </si>
  <si>
    <t>Mist Ball creates a Column 1 meter wide and creates a 5-meter Blast. Mist Ball lowers all Legal Targets Special Attack 1 Combat Stage on 6-20 during Accuracy Check.</t>
  </si>
  <si>
    <t>Power Split</t>
  </si>
  <si>
    <t>Choose between Attack and Special Attack. The target reveals the value of whichever stat you chose, and then adds it to the user’s stat of the same choice. Divide the total by two and call the result X. For the remainder of the encounter, the target and the user’s stat that you chose is X.</t>
  </si>
  <si>
    <t>Power Swap</t>
  </si>
  <si>
    <t>The user trades the stat value of their Attack and Special Attack, for the target’s Attack and Special Attack for the rest of the encounter. Combat Stages are not traded. Power Swap cannot miss.</t>
  </si>
  <si>
    <t>Power Trick</t>
  </si>
  <si>
    <t>Thundurus (T)</t>
  </si>
  <si>
    <t>The user’s Attack stat and Defense stat are switched for 1+1d8 rounds.</t>
  </si>
  <si>
    <t>Psybeam</t>
  </si>
  <si>
    <t>Psybeam creates a Column 1 meter wide. Psybeam Confuses all Legal Targets on 19-20 during Accuracy Check.</t>
  </si>
  <si>
    <t>Psycho Boost</t>
  </si>
  <si>
    <t>Ranged (10), Target Area, Blast</t>
  </si>
  <si>
    <t>Psycho Boost creates a 4-meter Blast. Lower the user’s Special Attack 2 Combat Stages after damage.</t>
  </si>
  <si>
    <t>Psycho Cut</t>
  </si>
  <si>
    <t>Psycho Cut is a Critical Hit on 18-20 during Accuracy Check.</t>
  </si>
  <si>
    <t>Psycho Shift</t>
  </si>
  <si>
    <t>The user is cured of a Status ailment and the target is given that Status ailment. Psycho Shift cannot miss. Psycho Shift can only be used if the user has a Status ailment and the target does not have the status ailment that is being transferred.</t>
  </si>
  <si>
    <t>Psyshock</t>
  </si>
  <si>
    <t>When calculating damage, the target must use their Defense against Psyshock.</t>
  </si>
  <si>
    <t>Psystrike</t>
  </si>
  <si>
    <t>When calculating damage, the target must use their Defense against Psystrike.</t>
  </si>
  <si>
    <t>Psywave</t>
  </si>
  <si>
    <t>Psywave creates a Column 2-meters wide. Roll 1d4; on 1 and 2 all Legal Targets lose HP equal to half the user’s level; on 3, all Legal Targets lose HP equal to the user’s level; on 4 all Legal Targets lose HP equal to 1.5x the user’s level. Do not apply weakness, resistance or immunity. Do not apply stats.</t>
  </si>
  <si>
    <t>Tornadus (T)</t>
  </si>
  <si>
    <t>The user’s HP is set to their full HP. The user is cured of any Status ailments. Then, the user falls Asleep. The user cannot make Sleep Checks at the beginning of their turn. They are cured of the Sleep at the end of their turn, in 2 rounds.</t>
  </si>
  <si>
    <t>Role Play</t>
  </si>
  <si>
    <t>Add on of the target’s Ability to the user’s Abilities for 1+1d8 rounds. Role Play cannot miss.</t>
  </si>
  <si>
    <t>Skill Swap</t>
  </si>
  <si>
    <t>The user loses their Abilities and gains the target’s Abilities for the remainder of encounter. The target loses their Abilities and gains the user’s Abilities for the remainder of the encounter.</t>
  </si>
  <si>
    <t>Smart - None - Excitement</t>
  </si>
  <si>
    <t>Stored Power</t>
  </si>
  <si>
    <t>For every Combat Stage the user is above 0, in each stat, add 1d10 to Stored Power’s Damage Dice Roll.</t>
  </si>
  <si>
    <t>Synchronoise</t>
  </si>
  <si>
    <t>Synchronoise creates a 6-meter Burst. Synchronoise can only hit legal targets that share a type with Synchronoise’s user.</t>
  </si>
  <si>
    <t>For 1d4+1 turns, the target is immune to Ground-type Moves and whenever the target is targeted by a Move, the Move’s user needs -5 to hit. Telekinesis’ effect cannot stack, if a target is already under the effect of Telekinesis, the newest successful instance of Telekinesis replaces the old one. *Grants: Telekinetic</t>
  </si>
  <si>
    <t>Trick</t>
  </si>
  <si>
    <t>Ranged (5), 2 Targets</t>
  </si>
  <si>
    <t>Both targets must be hit for Trick to succeed. If Trick targets the user, you do not need to roll an Accuracy Check for the user. Both targets lose their Held Item, and gain the other target’s Held Item. If a target has no Held Item, the still can gain the other target’s Held Item.</t>
  </si>
  <si>
    <t>Wonder Room</t>
  </si>
  <si>
    <t>For 1d4+1 rounds, the area is considered Wondered. While Wondered, each individual Pokemon’s Defense and Special Defense are switched. Wondered does not replace other Weather effects.</t>
  </si>
  <si>
    <t>Zen Headbutt</t>
  </si>
  <si>
    <t>Zen Headbutt Flinches the target on 15-20 during Accuracy Check.</t>
  </si>
  <si>
    <t>Ancientpower</t>
  </si>
  <si>
    <t>Ranged (8), 1 Target, Column, Spirit Surge</t>
  </si>
  <si>
    <t>Ancientpower creates a Column that is 2-meters wide. If you rolled 11-20 during Accuracy Check for Ancientpower, the user has each of its stats raised 1 Combat Stage. If you rolled 16-20 on the Accuracy Roll, all allies in the Column also have each of their stats raised 1 Combat Stage and are not damaged by Ancientpower.</t>
  </si>
  <si>
    <t>Head Smash</t>
  </si>
  <si>
    <t>Melee, 1 Target, Dash, Push, Recoil 1/2</t>
  </si>
  <si>
    <t>The target is pushed back 5-meters. The target takes an additional 1d6 if it is Pushed into Blocking Terrain. If the target is pushed into another Legal Target, instead, both take 1d6. After Head Smash deals damage, Recoil.</t>
  </si>
  <si>
    <t>Tough - 2d4 - Seen Nothing Yet</t>
  </si>
  <si>
    <t>Power Gem</t>
  </si>
  <si>
    <t>Rock Blast</t>
  </si>
  <si>
    <t>Rock Blast can hit up to 5 times. Once the user misses, they cannot attempt to make another Rock Blast attack on that turn. *Grants: Materializer</t>
  </si>
  <si>
    <t>Rock Polish</t>
  </si>
  <si>
    <t>Rock Throw</t>
  </si>
  <si>
    <t>Rock Tomb</t>
  </si>
  <si>
    <t>Rock Tomb creates a 3-meter Blast. Rock Tomb lowers all Legal Targets Speed 1 Combat Stage. *Grants: Materializer</t>
  </si>
  <si>
    <t>Rock Wrecker</t>
  </si>
  <si>
    <t>Blank Slate</t>
  </si>
  <si>
    <t>Melee, 1 Target, Pass, Exhaust</t>
  </si>
  <si>
    <t>On Miss, Rock Wrecker deals the user’s Attack instead to all possible targets. *Grants: Materializer</t>
  </si>
  <si>
    <t>Rollout</t>
  </si>
  <si>
    <t>The user must use Rollout until it misses, or fails to be able to shift enough to hit a target for their next 4 turns. On the second turn, Rollout uses 2d10+8 for its Damage Dice Roll. On the third turn, Rollout uses 2d10+12. On the fourth turn, Rollout uses 3d10+16. On the fifth and final turn, Rollout uses 4d10+20.</t>
  </si>
  <si>
    <t>For 1d4+1 rounds, the area is considered Sandstorming. At the beginning of each round, all non-Ground, Rock, or Steel Type Pokemon lose 1/16th of their full HP. Rock Type Pokemon are treated as if their Special Defense is raised 2 Combat Stages while Sandstorming.</t>
  </si>
  <si>
    <t>Smack Down</t>
  </si>
  <si>
    <t>If the target is Flying-type or is floating because of Magnet Rise, Telekenisis, or Levitate, then the target is no longer immune to Ground-type Moves for 1d4+1 turns.</t>
  </si>
  <si>
    <t>Stealth Rock</t>
  </si>
  <si>
    <t>Field, No Target, Hazard</t>
  </si>
  <si>
    <t>Set 5 square meters of Stealth Rock, “Rocks.” All 5 Rocks must be adjacent with at least one other space of Rocks next to each other. If a foe moves within 10 meters of a space occupied by Rocks, move at most one Rock to the offender, then destory the Rock. When that happens, Stealth Rock causes a foe to lose 1/8th of their full HP. Stealth Rock is considered to be dealing damage. Apply Weakness and Resistance. Do not apply stats. A Pokemon who has been hit by a Stealth Rock Hazard cannot get hit by another in the same encounter until it is returned to a Poke Ball and then sent back out. *Grants: Materializer</t>
  </si>
  <si>
    <t>Autotomize</t>
  </si>
  <si>
    <t>For the remainder of the Encounter, the user’s Weight Class is one value lower, to a minimum of 1. Raise the user’s Speed 2 Combat Stages.</t>
  </si>
  <si>
    <t>Doom Desire</t>
  </si>
  <si>
    <t>Ranged (15), 1 Target, Column</t>
  </si>
  <si>
    <t>Doom Desire does nothing on the turn it is used. At the end of the second turn after Doom Desire’s use, use Doom Desire’s damage and effect. Doom Desire creates a Column 1 meter wide, which starts from anywhere on the field.</t>
  </si>
  <si>
    <t>Cool - 2d4 - Interrupting Appeal</t>
  </si>
  <si>
    <t>Flash Cannon</t>
  </si>
  <si>
    <t>Flash Cannon lowers the target’s Special Defense 1 Combat Stage on 17-20 during Accuracy Check.</t>
  </si>
  <si>
    <t>Gear Grind</t>
  </si>
  <si>
    <t>Gear Grind can hit up to 2 times. If Gear Grind misses its first target, you may still use it a second time.</t>
  </si>
  <si>
    <t>Gyro Ball</t>
  </si>
  <si>
    <t>For every 10 Speed the target is above the user, add 1d12 to the Damage dice Roll. Gyro Ball cannot miss.</t>
  </si>
  <si>
    <t>Heavy Slam</t>
  </si>
  <si>
    <t>If the user is in the same Weight Class as the target, use 1d12+6 for Damage Dice Roll; if the user is one Weight Class higher than the target, use 2d10+8; if the user is two Weight Classes higher than the target, use 3d10+12; if three classes, 4d12+16; if four classes, 5d12+18.</t>
  </si>
  <si>
    <t>Iron Head</t>
  </si>
  <si>
    <t>Iron Head Flinches the target on 15-20 during Accuracy Check.</t>
  </si>
  <si>
    <t>Iron Tail</t>
  </si>
  <si>
    <t>Iron Tail lowers the target’s Defense 1 Combat Stage on 19-20 during Accuracy Check.</t>
  </si>
  <si>
    <t>Magnet Bomb</t>
  </si>
  <si>
    <t>Magnet Bomb cannot miss. *Grants: Magnetic</t>
  </si>
  <si>
    <t>Metal Burst</t>
  </si>
  <si>
    <t>Metal Burst may only be used if the user didn’t move first in the round and the user has taken damage from a Move this round. The Target is dealt damage equal to 1.5x the amount of damage the user received during the last Move that hit it. Do not apply weakness, resistance or immunity. Do not apply stats.</t>
  </si>
  <si>
    <t>Metal Claw</t>
  </si>
  <si>
    <t>Melee, 1 Target, Pass, Spirit Surge</t>
  </si>
  <si>
    <t>Raise the user's Attack 1 Combat Stage on 18-20 during Accuracy Check.</t>
  </si>
  <si>
    <t>Metal Sound</t>
  </si>
  <si>
    <t>Metal Sound creates a 4-meter Burst. All Legal Targets have their Special Defense lowered 2 Combat Stages.</t>
  </si>
  <si>
    <t>Mirror Shot</t>
  </si>
  <si>
    <t>Mirror Shot creates a Column 1 meter wide. All Legal Targets must roll +2 during Accuracy Checks to hit on 16-20 during Accuracy Check.</t>
  </si>
  <si>
    <t>Shift Gear</t>
  </si>
  <si>
    <t>Raise the user’s Attack 1 Combat Stage and raise the user’s Speed 2 Combat Stages.</t>
  </si>
  <si>
    <t>Steel Wing</t>
  </si>
  <si>
    <t>Raise the user's Defense 1 Combat Stage on 15-20 during Accuracy Check</t>
  </si>
  <si>
    <t>Aqua Jet</t>
  </si>
  <si>
    <t>If a foe wants to declare a Move, you may instead use Aqua Jet on their turn before they can use their Move.</t>
  </si>
  <si>
    <t>Aqua Ring</t>
  </si>
  <si>
    <t>Aqua Ring covers the user in a Coat that heals the user at the beginning of each of their turns. The user is healed 1/16th of their full HP each turn.</t>
  </si>
  <si>
    <t>Aqua Tail</t>
  </si>
  <si>
    <t>Brine</t>
  </si>
  <si>
    <t>If the target is below 50% HP, Brine deals 5d12+22 instead for Damage Dice Roll.</t>
  </si>
  <si>
    <t>Bubble</t>
  </si>
  <si>
    <t>Bubble lowers the target’s Speed on 16-20 during Accuracy Check.</t>
  </si>
  <si>
    <t>Cute - 2d4 - Slow Set</t>
  </si>
  <si>
    <t>Bubblebeam</t>
  </si>
  <si>
    <t>Bubblebeam creates a Column 1 meter wide. Bubblebeam lowers the target’s Speed on 18-20 during Accuracy Check.</t>
  </si>
  <si>
    <t>Clamp</t>
  </si>
  <si>
    <t>Clamp Traps the target and the user for 1d4+1 turns. At the beginning of the target’s turn, if the target is Trapped, roll 1d12 and the target loses that much HP. Do not apply weakness or resistance to the HP lost. Do not apply stats to the HP lost. Clamp may not trap more then one target at a time unless the user is Huge or Gigantic.</t>
  </si>
  <si>
    <t>Crabhammer</t>
  </si>
  <si>
    <t>Crabhammer Pushes the target 2-meters. Crabhammer is a Critical Hit on 18-20 during Accuracy Check.</t>
  </si>
  <si>
    <t>Dive</t>
  </si>
  <si>
    <t>Once you declare the use of Dive, the user is moved underwater and their turn ends. On the next turn, Dive’s user may shift then use Dive’s damage. While underwater, Dive’s user may not be the target of Moves. There must be a body of water around the battlefield to use Dive. For Pokemon users, the second turn is their Trainer’s Command Action, unless the Trainer is unconscious, in which case the Pokemon acts on its own, finishing Dive. *Grants: Underwater +3; Eliminates: Sinker</t>
  </si>
  <si>
    <t>Beauty - 1d4 - Special Attention</t>
  </si>
  <si>
    <t>Hydro Cannon</t>
  </si>
  <si>
    <t>Hydro Cannon creates a 3-meter Blast. On Miss, Hydro Cannon deals the user’s Special Attack instead to all possible targets.</t>
  </si>
  <si>
    <t>Hydro Pump</t>
  </si>
  <si>
    <t>Ranged (9), 1 Target, Column</t>
  </si>
  <si>
    <t>Hydro Pump creates a Column 1 meter wide. *Grants: Fountain</t>
  </si>
  <si>
    <t>Muddy Water</t>
  </si>
  <si>
    <t>Weeble</t>
  </si>
  <si>
    <t>Muddy Water makes a Column 4-meters wide. All Legal Targets must roll +2 during Accuracy Checks to hit on 16-20 during Accuracy Check.</t>
  </si>
  <si>
    <t>Octazooka</t>
  </si>
  <si>
    <t>All Legal Targets must roll +1 during Accuracy Checks to hit on 11-20 during Accuracy Check.</t>
  </si>
  <si>
    <t>For 1d4+1 rounds, the area is considered Rainy. While Rainy, Water-Type attacks deal 1.5x damage. Fire-Type attacks deal ½ the damage they normally would.</t>
  </si>
  <si>
    <t>Razor Shell</t>
  </si>
  <si>
    <t>Razor Shell lowers the Target’s Defense 1 Combat Stage on 11-20 during Accuracy Check.</t>
  </si>
  <si>
    <t>Scald</t>
  </si>
  <si>
    <t>Scald Burns the target on 15-20 during Accuracy Check.</t>
  </si>
  <si>
    <t>Soak</t>
  </si>
  <si>
    <t>For 1d4+1 turns, the target’s Elemental Type(s), become(s) Water Type.</t>
  </si>
  <si>
    <t>Wormadam-plant</t>
  </si>
  <si>
    <t>Water Gun</t>
  </si>
  <si>
    <t>Wormadam-sandy</t>
  </si>
  <si>
    <t>*Grants: Fountain</t>
  </si>
  <si>
    <t>Water Pledge</t>
  </si>
  <si>
    <t>If used on the same turn as Fire Pledge, all secondary effects of Moves are activated at a -3 during the Accuracy Check for 1d4+1 turns. If used on the same turn as Grass Pledge, all foes are treated as if at -2 Speed Combat Stages for 1d4+1 turns, if any foe has additional Speed Combat Stages, apply them as usual.</t>
  </si>
  <si>
    <t>Wormadam-trash</t>
  </si>
  <si>
    <t>Water Sport</t>
  </si>
  <si>
    <t>Ranged (4), 1 Target, Coat</t>
  </si>
  <si>
    <t>Water Sport makes a Coat that resists Fire Moves. Water Sport can Target Self. *Grants: Fountain</t>
  </si>
  <si>
    <t>Water Spout</t>
  </si>
  <si>
    <t>Ranged(10), No Target, Burst</t>
  </si>
  <si>
    <t>Water Spout creates a 10-meter Burst. Water Spout may not be performed unless the user has at least 90% of its HP.</t>
  </si>
  <si>
    <t>Withdraw</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</si>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</sst>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numFmt numFmtId="165" formatCode="#,##0.###############"/>
  </numFmts>
  <fonts count="35" x14ac:knownFonts="1">
    <font>
      <sz val="10"/>
      <color rgb="FF000000"/>
      <name val="Arial"/>
    </font>
    <font>
      <b/>
      <sz val="24"/>
      <name val="Arial"/>
    </font>
    <font>
      <sz val="14"/>
      <color rgb="FF000000"/>
      <name val="Arial"/>
    </font>
    <font>
      <b/>
      <sz val="18"/>
      <color rgb="FF000000"/>
      <name val="Arial"/>
    </font>
    <font>
      <sz val="14"/>
      <name val="Arial"/>
    </font>
    <font>
      <b/>
      <sz val="18"/>
      <name val="Arial"/>
    </font>
    <font>
      <sz val="10"/>
      <name val="Arial"/>
    </font>
    <font>
      <sz val="11"/>
      <color rgb="FF000000"/>
      <name val="Arial"/>
    </font>
    <font>
      <b/>
      <sz val="11"/>
      <color rgb="FF000000"/>
      <name val="Arial"/>
    </font>
    <font>
      <b/>
      <sz val="12"/>
      <color rgb="FF000000"/>
      <name val="Arial"/>
    </font>
    <font>
      <b/>
      <sz val="36"/>
      <name val="Arial"/>
    </font>
    <font>
      <sz val="10"/>
      <color rgb="FF000000"/>
      <name val="Arial"/>
    </font>
    <font>
      <b/>
      <sz val="14"/>
      <name val="Arial"/>
    </font>
    <font>
      <sz val="12"/>
      <color rgb="FF000000"/>
      <name val="Arial"/>
    </font>
    <font>
      <sz val="11"/>
      <color rgb="FF31869B"/>
      <name val="Arial"/>
    </font>
    <font>
      <sz val="11"/>
      <color rgb="FF000000"/>
      <name val="Verdana"/>
    </font>
    <font>
      <b/>
      <sz val="11"/>
      <name val="Arial"/>
    </font>
    <font>
      <sz val="10"/>
      <color rgb="FF4A86E8"/>
      <name val="Arial"/>
    </font>
    <font>
      <sz val="10"/>
      <color rgb="FFFF0000"/>
      <name val="Arial"/>
    </font>
    <font>
      <sz val="10"/>
      <color rgb="FF0000FF"/>
      <name val="Arial"/>
    </font>
    <font>
      <sz val="10"/>
      <color rgb="FFF1C232"/>
      <name val="Arial"/>
    </font>
    <font>
      <b/>
      <sz val="11"/>
      <color rgb="FFFFFF00"/>
      <name val="Arial"/>
    </font>
    <font>
      <b/>
      <sz val="8"/>
      <color rgb="FF000000"/>
      <name val="Arial"/>
    </font>
    <font>
      <b/>
      <sz val="8"/>
      <color rgb="FFFFFFFF"/>
      <name val="Arial"/>
    </font>
    <font>
      <b/>
      <i/>
      <sz val="11"/>
      <name val="Arial"/>
    </font>
    <font>
      <sz val="11"/>
      <color rgb="FF000000"/>
      <name val="Trebuchet MS"/>
    </font>
    <font>
      <b/>
      <sz val="12"/>
      <name val="Arial"/>
    </font>
    <font>
      <b/>
      <sz val="10"/>
      <name val="Arial"/>
    </font>
    <font>
      <b/>
      <sz val="11"/>
      <color rgb="FFFFFFFF"/>
      <name val="Arial"/>
    </font>
    <font>
      <i/>
      <sz val="10"/>
      <name val="Arial"/>
    </font>
    <font>
      <b/>
      <sz val="11"/>
      <color rgb="FF000000"/>
      <name val="Trebuchet MS"/>
    </font>
    <font>
      <sz val="10"/>
      <color rgb="FF000000"/>
      <name val="Trebuchet MS"/>
    </font>
    <font>
      <sz val="11"/>
      <name val="Arial"/>
    </font>
    <font>
      <sz val="11"/>
      <color rgb="FFD9D9D9"/>
      <name val="Arial"/>
    </font>
    <font>
      <sz val="10"/>
      <color rgb="FFFF9900"/>
      <name val="Arial"/>
    </font>
  </fonts>
  <fills count="57">
    <fill>
      <patternFill patternType="none"/>
    </fill>
    <fill>
      <patternFill patternType="gray125"/>
    </fill>
    <fill>
      <patternFill patternType="solid">
        <fgColor rgb="FFEB613D"/>
        <bgColor rgb="FFEB613D"/>
      </patternFill>
    </fill>
    <fill>
      <patternFill patternType="solid">
        <fgColor rgb="FFDAEEF3"/>
        <bgColor rgb="FFDAEEF3"/>
      </patternFill>
    </fill>
    <fill>
      <patternFill patternType="solid">
        <fgColor rgb="FFD9D9D9"/>
        <bgColor rgb="FFD9D9D9"/>
      </patternFill>
    </fill>
    <fill>
      <patternFill patternType="solid">
        <fgColor rgb="FFFFF2CC"/>
        <bgColor rgb="FFFFF2CC"/>
      </patternFill>
    </fill>
    <fill>
      <patternFill patternType="solid">
        <fgColor rgb="FFFABF8F"/>
        <bgColor rgb="FFFABF8F"/>
      </patternFill>
    </fill>
    <fill>
      <patternFill patternType="solid">
        <fgColor rgb="FFE6B8B7"/>
        <bgColor rgb="FFE6B8B7"/>
      </patternFill>
    </fill>
    <fill>
      <patternFill patternType="solid">
        <fgColor rgb="FFD8E4BC"/>
        <bgColor rgb="FFD8E4BC"/>
      </patternFill>
    </fill>
    <fill>
      <patternFill patternType="solid">
        <fgColor rgb="FFEAD1DC"/>
        <bgColor rgb="FFEAD1DC"/>
      </patternFill>
    </fill>
    <fill>
      <patternFill patternType="solid">
        <fgColor rgb="FFFCD5B4"/>
        <bgColor rgb="FFFCD5B4"/>
      </patternFill>
    </fill>
    <fill>
      <patternFill patternType="solid">
        <fgColor rgb="FFFFE599"/>
        <bgColor rgb="FFFFE599"/>
      </patternFill>
    </fill>
    <fill>
      <patternFill patternType="solid">
        <fgColor rgb="FFD9EAD3"/>
        <bgColor rgb="FFD9EAD3"/>
      </patternFill>
    </fill>
    <fill>
      <patternFill patternType="solid">
        <fgColor rgb="FF8DB4E2"/>
        <bgColor rgb="FF8DB4E2"/>
      </patternFill>
    </fill>
    <fill>
      <patternFill patternType="solid">
        <fgColor rgb="FFD5A6BD"/>
        <bgColor rgb="FFD5A6BD"/>
      </patternFill>
    </fill>
    <fill>
      <patternFill patternType="solid">
        <fgColor rgb="FF99CCFF"/>
        <bgColor rgb="FF99CCFF"/>
      </patternFill>
    </fill>
    <fill>
      <patternFill patternType="solid">
        <fgColor rgb="FFE4DFEC"/>
        <bgColor rgb="FFE4DFEC"/>
      </patternFill>
    </fill>
    <fill>
      <patternFill patternType="solid">
        <fgColor rgb="FFFDE9D9"/>
        <bgColor rgb="FFFDE9D9"/>
      </patternFill>
    </fill>
    <fill>
      <patternFill patternType="solid">
        <fgColor rgb="FFFFFFFF"/>
        <bgColor rgb="FFFFFFFF"/>
      </patternFill>
    </fill>
    <fill>
      <patternFill patternType="solid">
        <fgColor rgb="FFEA9999"/>
        <bgColor rgb="FFEA9999"/>
      </patternFill>
    </fill>
    <fill>
      <patternFill patternType="solid">
        <fgColor rgb="FFF2DCDB"/>
        <bgColor rgb="FFF2DCDB"/>
      </patternFill>
    </fill>
    <fill>
      <patternFill patternType="solid">
        <fgColor rgb="FFCFE2F3"/>
        <bgColor rgb="FFCFE2F3"/>
      </patternFill>
    </fill>
    <fill>
      <patternFill patternType="solid">
        <fgColor rgb="FFFCE5CD"/>
        <bgColor rgb="FFFCE5CD"/>
      </patternFill>
    </fill>
    <fill>
      <patternFill patternType="solid">
        <fgColor rgb="FFA64D79"/>
        <bgColor rgb="FFA64D79"/>
      </patternFill>
    </fill>
    <fill>
      <patternFill patternType="solid">
        <fgColor rgb="FFFF0000"/>
        <bgColor rgb="FFFF0000"/>
      </patternFill>
    </fill>
    <fill>
      <patternFill patternType="solid">
        <fgColor rgb="FF4A86E8"/>
        <bgColor rgb="FF4A86E8"/>
      </patternFill>
    </fill>
    <fill>
      <patternFill patternType="solid">
        <fgColor rgb="FFF9CB9C"/>
        <bgColor rgb="FFF9CB9C"/>
      </patternFill>
    </fill>
    <fill>
      <patternFill patternType="solid">
        <fgColor rgb="FF00FF00"/>
        <bgColor rgb="FF00FF00"/>
      </patternFill>
    </fill>
    <fill>
      <patternFill patternType="solid">
        <fgColor rgb="FFFFFF00"/>
        <bgColor rgb="FFFFFF00"/>
      </patternFill>
    </fill>
    <fill>
      <patternFill patternType="solid">
        <fgColor rgb="FF000000"/>
        <bgColor rgb="FF000000"/>
      </patternFill>
    </fill>
    <fill>
      <patternFill patternType="solid">
        <fgColor rgb="FF93C47D"/>
        <bgColor rgb="FF93C47D"/>
      </patternFill>
    </fill>
    <fill>
      <patternFill patternType="solid">
        <fgColor rgb="FF3C78D8"/>
        <bgColor rgb="FF3C78D8"/>
      </patternFill>
    </fill>
    <fill>
      <patternFill patternType="solid">
        <fgColor rgb="FFC5D9F1"/>
        <bgColor rgb="FFC5D9F1"/>
      </patternFill>
    </fill>
    <fill>
      <patternFill patternType="solid">
        <fgColor rgb="FF38761D"/>
        <bgColor rgb="FF38761D"/>
      </patternFill>
    </fill>
    <fill>
      <patternFill patternType="solid">
        <fgColor rgb="FF6FA8DC"/>
        <bgColor rgb="FF6FA8DC"/>
      </patternFill>
    </fill>
    <fill>
      <patternFill patternType="solid">
        <fgColor rgb="FFCC0000"/>
        <bgColor rgb="FFCC0000"/>
      </patternFill>
    </fill>
    <fill>
      <patternFill patternType="solid">
        <fgColor rgb="FFB6D7A8"/>
        <bgColor rgb="FFB6D7A8"/>
      </patternFill>
    </fill>
    <fill>
      <patternFill patternType="solid">
        <fgColor rgb="FFF1C232"/>
        <bgColor rgb="FFF1C232"/>
      </patternFill>
    </fill>
    <fill>
      <patternFill patternType="solid">
        <fgColor rgb="FF9FC5E8"/>
        <bgColor rgb="FF9FC5E8"/>
      </patternFill>
    </fill>
    <fill>
      <patternFill patternType="solid">
        <fgColor rgb="FFA61C00"/>
        <bgColor rgb="FFA61C00"/>
      </patternFill>
    </fill>
    <fill>
      <patternFill patternType="solid">
        <fgColor rgb="FF7F6000"/>
        <bgColor rgb="FF7F6000"/>
      </patternFill>
    </fill>
    <fill>
      <patternFill patternType="solid">
        <fgColor rgb="FFB7B7B7"/>
        <bgColor rgb="FFB7B7B7"/>
      </patternFill>
    </fill>
    <fill>
      <patternFill patternType="solid">
        <fgColor rgb="FF660000"/>
        <bgColor rgb="FF660000"/>
      </patternFill>
    </fill>
    <fill>
      <patternFill patternType="solid">
        <fgColor rgb="FF4C1130"/>
        <bgColor rgb="FF4C1130"/>
      </patternFill>
    </fill>
    <fill>
      <patternFill patternType="solid">
        <fgColor rgb="FF20124D"/>
        <bgColor rgb="FF20124D"/>
      </patternFill>
    </fill>
    <fill>
      <patternFill patternType="solid">
        <fgColor rgb="FFBF9000"/>
        <bgColor rgb="FFBF9000"/>
      </patternFill>
    </fill>
    <fill>
      <patternFill patternType="solid">
        <fgColor rgb="FF5B0F00"/>
        <bgColor rgb="FF5B0F00"/>
      </patternFill>
    </fill>
    <fill>
      <patternFill patternType="solid">
        <fgColor rgb="FF85217B"/>
        <bgColor rgb="FF85217B"/>
      </patternFill>
    </fill>
    <fill>
      <patternFill patternType="solid">
        <fgColor rgb="FFCEDFC9"/>
        <bgColor rgb="FFCEDFC9"/>
      </patternFill>
    </fill>
    <fill>
      <patternFill patternType="solid">
        <fgColor rgb="FF6AA84F"/>
        <bgColor rgb="FF6AA84F"/>
      </patternFill>
    </fill>
    <fill>
      <patternFill patternType="solid">
        <fgColor rgb="FFFF00FF"/>
        <bgColor rgb="FFFF00FF"/>
      </patternFill>
    </fill>
    <fill>
      <patternFill patternType="solid">
        <fgColor rgb="FF8E7CC3"/>
        <bgColor rgb="FF8E7CC3"/>
      </patternFill>
    </fill>
    <fill>
      <patternFill patternType="solid">
        <fgColor rgb="FF999999"/>
        <bgColor rgb="FF999999"/>
      </patternFill>
    </fill>
    <fill>
      <patternFill patternType="solid">
        <fgColor rgb="FF134F5C"/>
        <bgColor rgb="FF134F5C"/>
      </patternFill>
    </fill>
    <fill>
      <patternFill patternType="solid">
        <fgColor rgb="FF783F04"/>
        <bgColor rgb="FF783F04"/>
      </patternFill>
    </fill>
    <fill>
      <patternFill patternType="solid">
        <fgColor rgb="FFBA8C00"/>
        <bgColor rgb="FFBA8C00"/>
      </patternFill>
    </fill>
    <fill>
      <patternFill patternType="solid">
        <fgColor rgb="FF980000"/>
        <bgColor rgb="FF980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D9D9D9"/>
      </right>
      <top style="thin">
        <color rgb="FF000000"/>
      </top>
      <bottom style="thin">
        <color rgb="FF000000"/>
      </bottom>
      <diagonal/>
    </border>
    <border>
      <left style="thin">
        <color rgb="FFD9D9D9"/>
      </left>
      <right style="thin">
        <color rgb="FFD9D9D9"/>
      </right>
      <top style="thin">
        <color rgb="FF000000"/>
      </top>
      <bottom style="thin">
        <color rgb="FF000000"/>
      </bottom>
      <diagonal/>
    </border>
    <border>
      <left style="thin">
        <color rgb="FFD9D9D9"/>
      </left>
      <right style="thin">
        <color rgb="FF000000"/>
      </right>
      <top style="thin">
        <color rgb="FF000000"/>
      </top>
      <bottom style="thin">
        <color rgb="FF000000"/>
      </bottom>
      <diagonal/>
    </border>
  </borders>
  <cellStyleXfs count="1">
    <xf numFmtId="0" fontId="0" fillId="0" borderId="0"/>
  </cellStyleXfs>
  <cellXfs count="295">
    <xf numFmtId="0" fontId="0" fillId="0" borderId="0" xfId="0" applyFont="1" applyAlignment="1">
      <alignment wrapText="1"/>
    </xf>
    <xf numFmtId="0" fontId="6" fillId="0" borderId="1" xfId="0" applyFont="1" applyBorder="1" applyAlignment="1">
      <alignment horizontal="center"/>
    </xf>
    <xf numFmtId="0" fontId="6" fillId="0" borderId="1" xfId="0" applyFont="1" applyBorder="1" applyAlignment="1"/>
    <xf numFmtId="0" fontId="6" fillId="0" borderId="1" xfId="0" applyFont="1" applyBorder="1" applyAlignment="1">
      <alignment horizontal="center"/>
    </xf>
    <xf numFmtId="0" fontId="6" fillId="0" borderId="1" xfId="0" applyFont="1" applyBorder="1" applyAlignment="1">
      <alignment wrapText="1"/>
    </xf>
    <xf numFmtId="0" fontId="7" fillId="15" borderId="1" xfId="0" applyFont="1" applyFill="1" applyBorder="1" applyAlignment="1">
      <alignment horizontal="center" vertical="center"/>
    </xf>
    <xf numFmtId="0" fontId="6" fillId="15" borderId="1" xfId="0" applyFont="1" applyFill="1" applyBorder="1" applyAlignment="1">
      <alignment horizontal="center"/>
    </xf>
    <xf numFmtId="0" fontId="6" fillId="0" borderId="1" xfId="0" applyFont="1" applyBorder="1" applyAlignment="1"/>
    <xf numFmtId="0" fontId="6" fillId="0" borderId="1" xfId="0" applyFont="1" applyBorder="1" applyAlignment="1"/>
    <xf numFmtId="0" fontId="6" fillId="0" borderId="1" xfId="0" applyFont="1" applyBorder="1" applyAlignment="1">
      <alignment wrapText="1"/>
    </xf>
    <xf numFmtId="0" fontId="8" fillId="3" borderId="1" xfId="0" applyFont="1" applyFill="1" applyBorder="1" applyAlignment="1">
      <alignment horizontal="center" vertical="center"/>
    </xf>
    <xf numFmtId="0" fontId="8" fillId="16" borderId="1" xfId="0" applyFont="1" applyFill="1" applyBorder="1" applyAlignment="1">
      <alignment horizontal="center" vertical="center"/>
    </xf>
    <xf numFmtId="0" fontId="6" fillId="0" borderId="3" xfId="0" applyFont="1" applyBorder="1" applyAlignment="1">
      <alignment wrapText="1"/>
    </xf>
    <xf numFmtId="0" fontId="8" fillId="16" borderId="2" xfId="0" applyFont="1" applyFill="1" applyBorder="1" applyAlignment="1">
      <alignment horizontal="center" vertical="center"/>
    </xf>
    <xf numFmtId="0" fontId="6" fillId="0" borderId="1" xfId="0" applyFont="1" applyBorder="1" applyAlignment="1">
      <alignment wrapText="1"/>
    </xf>
    <xf numFmtId="0" fontId="6" fillId="0" borderId="4" xfId="0" applyFont="1" applyBorder="1" applyAlignment="1">
      <alignment wrapText="1"/>
    </xf>
    <xf numFmtId="0" fontId="6" fillId="0" borderId="1" xfId="0" applyFont="1" applyBorder="1" applyAlignment="1">
      <alignment horizontal="center" wrapText="1"/>
    </xf>
    <xf numFmtId="0" fontId="9" fillId="2" borderId="1" xfId="0" applyFont="1" applyFill="1" applyBorder="1" applyAlignment="1">
      <alignment horizontal="center" vertical="center"/>
    </xf>
    <xf numFmtId="0" fontId="7" fillId="0" borderId="1" xfId="0" applyFont="1" applyBorder="1" applyAlignment="1">
      <alignment horizontal="center" vertical="center"/>
    </xf>
    <xf numFmtId="0" fontId="7" fillId="4" borderId="1" xfId="0" applyFont="1" applyFill="1" applyBorder="1" applyAlignment="1">
      <alignment horizontal="center" vertical="center"/>
    </xf>
    <xf numFmtId="0" fontId="7" fillId="0" borderId="1" xfId="0" applyFont="1" applyBorder="1" applyAlignment="1">
      <alignment horizontal="center" vertical="center"/>
    </xf>
    <xf numFmtId="164" fontId="7" fillId="0" borderId="1" xfId="0" applyNumberFormat="1" applyFont="1" applyBorder="1" applyAlignment="1">
      <alignment horizontal="center" vertical="center"/>
    </xf>
    <xf numFmtId="0" fontId="7" fillId="5" borderId="1" xfId="0" applyFont="1" applyFill="1" applyBorder="1" applyAlignment="1">
      <alignment horizontal="center" vertical="center" wrapText="1"/>
    </xf>
    <xf numFmtId="0" fontId="6" fillId="16" borderId="1" xfId="0" applyFont="1" applyFill="1" applyBorder="1" applyAlignment="1">
      <alignment horizontal="center" wrapText="1"/>
    </xf>
    <xf numFmtId="0" fontId="7" fillId="17" borderId="1" xfId="0" applyFont="1" applyFill="1" applyBorder="1" applyAlignment="1">
      <alignment horizontal="center" vertical="center"/>
    </xf>
    <xf numFmtId="0" fontId="6" fillId="4" borderId="1" xfId="0" applyFont="1" applyFill="1" applyBorder="1" applyAlignment="1">
      <alignment horizontal="center" wrapText="1"/>
    </xf>
    <xf numFmtId="3" fontId="7" fillId="5" borderId="1" xfId="0"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6" fillId="0" borderId="6" xfId="0" applyFont="1" applyBorder="1" applyAlignment="1">
      <alignment wrapText="1"/>
    </xf>
    <xf numFmtId="0" fontId="7" fillId="6" borderId="1" xfId="0" applyFont="1" applyFill="1" applyBorder="1" applyAlignment="1">
      <alignment horizontal="center" vertical="center" wrapText="1"/>
    </xf>
    <xf numFmtId="0" fontId="6" fillId="6" borderId="1" xfId="0" applyFont="1" applyFill="1" applyBorder="1" applyAlignment="1"/>
    <xf numFmtId="3" fontId="7" fillId="4" borderId="1" xfId="0" applyNumberFormat="1" applyFont="1" applyFill="1" applyBorder="1" applyAlignment="1">
      <alignment horizontal="center" vertical="center"/>
    </xf>
    <xf numFmtId="0" fontId="6" fillId="0" borderId="9" xfId="0" applyFont="1" applyBorder="1" applyAlignment="1">
      <alignment wrapText="1"/>
    </xf>
    <xf numFmtId="0" fontId="6" fillId="6" borderId="1" xfId="0" applyFont="1" applyFill="1" applyBorder="1" applyAlignment="1">
      <alignment wrapText="1"/>
    </xf>
    <xf numFmtId="0" fontId="7" fillId="6" borderId="1" xfId="0" applyFont="1" applyFill="1" applyBorder="1" applyAlignment="1">
      <alignment horizontal="center" vertical="center"/>
    </xf>
    <xf numFmtId="3" fontId="7" fillId="4" borderId="1" xfId="0" applyNumberFormat="1" applyFont="1" applyFill="1" applyBorder="1" applyAlignment="1">
      <alignment horizontal="center" vertical="center"/>
    </xf>
    <xf numFmtId="0" fontId="6" fillId="0" borderId="2" xfId="0" applyFont="1" applyBorder="1" applyAlignment="1">
      <alignment wrapText="1"/>
    </xf>
    <xf numFmtId="0" fontId="6" fillId="0" borderId="12" xfId="0" applyFont="1" applyBorder="1" applyAlignment="1">
      <alignment wrapText="1"/>
    </xf>
    <xf numFmtId="0" fontId="7" fillId="7" borderId="1" xfId="0" applyFont="1" applyFill="1" applyBorder="1" applyAlignment="1">
      <alignment horizontal="center" vertical="center"/>
    </xf>
    <xf numFmtId="3" fontId="7" fillId="4" borderId="1" xfId="0" applyNumberFormat="1" applyFont="1" applyFill="1" applyBorder="1" applyAlignment="1">
      <alignment horizontal="center" vertical="center" wrapText="1"/>
    </xf>
    <xf numFmtId="0" fontId="7" fillId="4" borderId="1" xfId="0" applyFont="1" applyFill="1" applyBorder="1" applyAlignment="1">
      <alignment vertical="center" wrapText="1"/>
    </xf>
    <xf numFmtId="3" fontId="7" fillId="4" borderId="1" xfId="0" applyNumberFormat="1" applyFont="1" applyFill="1" applyBorder="1" applyAlignment="1">
      <alignment horizontal="center" vertical="center" wrapText="1"/>
    </xf>
    <xf numFmtId="0" fontId="6" fillId="5" borderId="1" xfId="0" applyFont="1" applyFill="1" applyBorder="1" applyAlignment="1">
      <alignment wrapText="1"/>
    </xf>
    <xf numFmtId="0" fontId="7" fillId="7" borderId="1" xfId="0" applyFont="1" applyFill="1" applyBorder="1" applyAlignment="1">
      <alignment horizontal="left" vertical="center"/>
    </xf>
    <xf numFmtId="3" fontId="7" fillId="5" borderId="1" xfId="0" applyNumberFormat="1" applyFont="1" applyFill="1" applyBorder="1" applyAlignment="1">
      <alignment horizontal="center" vertical="center" wrapText="1"/>
    </xf>
    <xf numFmtId="0" fontId="7" fillId="4" borderId="1" xfId="0" applyFont="1" applyFill="1" applyBorder="1" applyAlignment="1">
      <alignment vertical="center"/>
    </xf>
    <xf numFmtId="0" fontId="6" fillId="0" borderId="13" xfId="0" applyFont="1" applyBorder="1" applyAlignment="1">
      <alignment wrapText="1"/>
    </xf>
    <xf numFmtId="0" fontId="7" fillId="4" borderId="1" xfId="0" applyFont="1" applyFill="1" applyBorder="1" applyAlignment="1">
      <alignment horizontal="left" vertical="center"/>
    </xf>
    <xf numFmtId="0" fontId="6" fillId="0" borderId="14" xfId="0" applyFont="1" applyBorder="1" applyAlignment="1">
      <alignment wrapText="1"/>
    </xf>
    <xf numFmtId="0" fontId="7" fillId="4" borderId="1" xfId="0" applyFont="1" applyFill="1" applyBorder="1" applyAlignment="1">
      <alignment horizontal="right" vertical="center"/>
    </xf>
    <xf numFmtId="0" fontId="7" fillId="4" borderId="1" xfId="0" applyFont="1" applyFill="1" applyBorder="1" applyAlignment="1">
      <alignment horizontal="left" vertical="center" wrapText="1"/>
    </xf>
    <xf numFmtId="0" fontId="7" fillId="15" borderId="1" xfId="0" applyFont="1" applyFill="1" applyBorder="1" applyAlignment="1">
      <alignment horizontal="left" vertical="center"/>
    </xf>
    <xf numFmtId="0" fontId="11" fillId="5"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5" borderId="1" xfId="0" applyFont="1" applyFill="1" applyBorder="1" applyAlignment="1">
      <alignment horizontal="right" vertical="center"/>
    </xf>
    <xf numFmtId="0" fontId="6"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7" fillId="4" borderId="17" xfId="0" applyFont="1" applyFill="1" applyBorder="1" applyAlignment="1">
      <alignment horizontal="center" vertical="center"/>
    </xf>
    <xf numFmtId="0" fontId="6" fillId="4" borderId="18" xfId="0" applyFont="1" applyFill="1" applyBorder="1" applyAlignment="1">
      <alignment horizontal="left" vertical="center" wrapText="1"/>
    </xf>
    <xf numFmtId="0" fontId="13" fillId="5" borderId="1" xfId="0" applyFont="1" applyFill="1" applyBorder="1" applyAlignment="1">
      <alignment horizontal="center" vertical="center"/>
    </xf>
    <xf numFmtId="0" fontId="7" fillId="4" borderId="16" xfId="0" applyFont="1" applyFill="1" applyBorder="1" applyAlignment="1">
      <alignment horizontal="right" vertical="center" wrapText="1"/>
    </xf>
    <xf numFmtId="0" fontId="7" fillId="4" borderId="17" xfId="0" applyFont="1" applyFill="1" applyBorder="1" applyAlignment="1">
      <alignment horizontal="center" vertical="center"/>
    </xf>
    <xf numFmtId="0" fontId="7" fillId="4" borderId="18"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6" fillId="0" borderId="9" xfId="0" applyFont="1" applyBorder="1" applyAlignment="1">
      <alignment vertical="center" wrapText="1"/>
    </xf>
    <xf numFmtId="0" fontId="6" fillId="0" borderId="0" xfId="0" applyFont="1" applyAlignment="1">
      <alignment vertical="center" wrapText="1"/>
    </xf>
    <xf numFmtId="0" fontId="11" fillId="4"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0" fontId="6" fillId="0" borderId="1" xfId="0" applyFont="1" applyBorder="1" applyAlignment="1">
      <alignment horizontal="center"/>
    </xf>
    <xf numFmtId="0" fontId="17" fillId="0" borderId="9" xfId="0" applyFont="1" applyBorder="1" applyAlignment="1">
      <alignment horizontal="center" wrapText="1"/>
    </xf>
    <xf numFmtId="0" fontId="17" fillId="0" borderId="0" xfId="0" applyFont="1" applyAlignment="1">
      <alignment horizontal="center" wrapText="1"/>
    </xf>
    <xf numFmtId="0" fontId="18" fillId="0" borderId="9" xfId="0" applyFont="1" applyBorder="1" applyAlignment="1">
      <alignment wrapText="1"/>
    </xf>
    <xf numFmtId="0" fontId="19" fillId="0" borderId="9" xfId="0" applyFont="1" applyBorder="1" applyAlignment="1">
      <alignment wrapText="1"/>
    </xf>
    <xf numFmtId="0" fontId="18" fillId="0" borderId="9" xfId="0" applyFont="1" applyBorder="1" applyAlignment="1">
      <alignment horizontal="center" wrapText="1"/>
    </xf>
    <xf numFmtId="0" fontId="20" fillId="0" borderId="9" xfId="0" applyFont="1" applyBorder="1" applyAlignment="1">
      <alignment horizontal="center" wrapText="1"/>
    </xf>
    <xf numFmtId="0" fontId="7" fillId="4"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22" fillId="7" borderId="1" xfId="0" applyFont="1" applyFill="1" applyBorder="1" applyAlignment="1">
      <alignment horizontal="center" vertical="center"/>
    </xf>
    <xf numFmtId="0" fontId="22" fillId="2" borderId="1" xfId="0" applyFont="1" applyFill="1" applyBorder="1" applyAlignment="1">
      <alignment horizontal="center" vertical="center"/>
    </xf>
    <xf numFmtId="0" fontId="8" fillId="24" borderId="1" xfId="0" applyFont="1" applyFill="1" applyBorder="1" applyAlignment="1">
      <alignment horizontal="center" vertical="center"/>
    </xf>
    <xf numFmtId="0" fontId="7" fillId="6"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25" borderId="1" xfId="0" applyFont="1" applyFill="1" applyBorder="1" applyAlignment="1">
      <alignment horizontal="center" vertical="center"/>
    </xf>
    <xf numFmtId="0" fontId="8" fillId="26" borderId="1" xfId="0" applyFont="1" applyFill="1" applyBorder="1" applyAlignment="1">
      <alignment horizontal="center" vertical="center"/>
    </xf>
    <xf numFmtId="0" fontId="22" fillId="8" borderId="1" xfId="0" applyFont="1" applyFill="1" applyBorder="1" applyAlignment="1">
      <alignment horizontal="center" vertical="center"/>
    </xf>
    <xf numFmtId="0" fontId="22" fillId="27" borderId="1" xfId="0" applyFont="1" applyFill="1" applyBorder="1" applyAlignment="1">
      <alignment horizontal="center" vertical="center"/>
    </xf>
    <xf numFmtId="0" fontId="8" fillId="28" borderId="1" xfId="0" applyFont="1" applyFill="1" applyBorder="1" applyAlignment="1">
      <alignment horizontal="center" vertical="center"/>
    </xf>
    <xf numFmtId="0" fontId="22" fillId="17" borderId="1" xfId="0" applyFont="1" applyFill="1" applyBorder="1" applyAlignment="1">
      <alignment horizontal="center" vertical="center"/>
    </xf>
    <xf numFmtId="0" fontId="8" fillId="2" borderId="1" xfId="0" applyFont="1" applyFill="1" applyBorder="1" applyAlignment="1">
      <alignment horizontal="center" vertical="center"/>
    </xf>
    <xf numFmtId="0" fontId="7"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23" fillId="29" borderId="1" xfId="0" applyFont="1" applyFill="1" applyBorder="1" applyAlignment="1">
      <alignment horizontal="center" vertical="center"/>
    </xf>
    <xf numFmtId="0" fontId="8" fillId="30"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8" fillId="7" borderId="1" xfId="0" applyFont="1" applyFill="1" applyBorder="1" applyAlignment="1">
      <alignment horizontal="center" vertical="center"/>
    </xf>
    <xf numFmtId="0" fontId="25" fillId="33" borderId="1" xfId="0" applyFont="1" applyFill="1" applyBorder="1" applyAlignment="1">
      <alignment horizontal="center" vertical="center" wrapText="1"/>
    </xf>
    <xf numFmtId="0" fontId="25" fillId="34" borderId="1" xfId="0" applyFont="1" applyFill="1" applyBorder="1" applyAlignment="1">
      <alignment horizontal="center" vertical="center" wrapText="1"/>
    </xf>
    <xf numFmtId="0" fontId="7" fillId="5" borderId="2" xfId="0" applyFont="1" applyFill="1" applyBorder="1" applyAlignment="1">
      <alignment horizontal="center" vertical="center"/>
    </xf>
    <xf numFmtId="0" fontId="8" fillId="2" borderId="3" xfId="0" applyFont="1" applyFill="1" applyBorder="1" applyAlignment="1">
      <alignment horizontal="center" vertical="center"/>
    </xf>
    <xf numFmtId="0" fontId="25" fillId="35" borderId="1" xfId="0" applyFont="1" applyFill="1" applyBorder="1" applyAlignment="1">
      <alignment horizontal="center" vertical="center" wrapText="1"/>
    </xf>
    <xf numFmtId="0" fontId="16" fillId="3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6" fillId="23" borderId="1" xfId="0" applyFont="1" applyFill="1" applyBorder="1" applyAlignment="1">
      <alignment horizontal="center" vertical="center" wrapText="1"/>
    </xf>
    <xf numFmtId="0" fontId="16" fillId="37" borderId="1" xfId="0" applyFont="1" applyFill="1" applyBorder="1" applyAlignment="1">
      <alignment horizontal="center" vertical="center" wrapText="1"/>
    </xf>
    <xf numFmtId="0" fontId="16" fillId="38" borderId="1" xfId="0" applyFont="1" applyFill="1" applyBorder="1" applyAlignment="1">
      <alignment horizontal="center" vertical="center" wrapText="1"/>
    </xf>
    <xf numFmtId="0" fontId="28" fillId="39" borderId="1" xfId="0" applyFont="1" applyFill="1" applyBorder="1" applyAlignment="1">
      <alignment horizontal="center" vertical="center" wrapText="1"/>
    </xf>
    <xf numFmtId="0" fontId="16" fillId="14" borderId="1" xfId="0" applyFont="1" applyFill="1" applyBorder="1" applyAlignment="1">
      <alignment horizontal="center" vertical="center" wrapText="1"/>
    </xf>
    <xf numFmtId="0" fontId="7" fillId="4" borderId="1" xfId="0" applyFont="1" applyFill="1" applyBorder="1" applyAlignment="1">
      <alignment horizontal="center" wrapText="1"/>
    </xf>
    <xf numFmtId="0" fontId="7" fillId="5" borderId="1" xfId="0" applyFont="1" applyFill="1" applyBorder="1" applyAlignment="1">
      <alignment horizontal="center" vertical="center"/>
    </xf>
    <xf numFmtId="0" fontId="28" fillId="29" borderId="1" xfId="0" applyFont="1" applyFill="1" applyBorder="1" applyAlignment="1">
      <alignment horizontal="center" vertical="center" wrapText="1"/>
    </xf>
    <xf numFmtId="0" fontId="8" fillId="13" borderId="1" xfId="0" applyFont="1" applyFill="1" applyBorder="1" applyAlignment="1">
      <alignment horizontal="center" vertical="center"/>
    </xf>
    <xf numFmtId="0" fontId="7" fillId="18" borderId="1" xfId="0" applyFont="1" applyFill="1" applyBorder="1" applyAlignment="1">
      <alignment horizontal="center" vertical="center" wrapText="1"/>
    </xf>
    <xf numFmtId="0" fontId="8" fillId="27" borderId="1" xfId="0" applyFont="1" applyFill="1" applyBorder="1" applyAlignment="1">
      <alignment horizontal="center" vertical="center"/>
    </xf>
    <xf numFmtId="0" fontId="16" fillId="40" borderId="1" xfId="0" applyFont="1" applyFill="1" applyBorder="1" applyAlignment="1">
      <alignment horizontal="center" vertical="center" wrapText="1"/>
    </xf>
    <xf numFmtId="0" fontId="16" fillId="41" borderId="1" xfId="0" applyFont="1" applyFill="1" applyBorder="1" applyAlignment="1">
      <alignment horizontal="center" vertical="center" wrapText="1"/>
    </xf>
    <xf numFmtId="0" fontId="28" fillId="42" borderId="1" xfId="0" applyFont="1" applyFill="1" applyBorder="1" applyAlignment="1">
      <alignment horizontal="center" vertical="center" wrapText="1"/>
    </xf>
    <xf numFmtId="0" fontId="28" fillId="43" borderId="1" xfId="0" applyFont="1" applyFill="1" applyBorder="1" applyAlignment="1">
      <alignment horizontal="center" vertical="center" wrapText="1"/>
    </xf>
    <xf numFmtId="0" fontId="28" fillId="44" borderId="1" xfId="0" applyFont="1" applyFill="1" applyBorder="1" applyAlignment="1">
      <alignment horizontal="center" vertical="center" wrapText="1"/>
    </xf>
    <xf numFmtId="0" fontId="8" fillId="45"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30" fillId="41"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18" borderId="1" xfId="0" applyFont="1" applyFill="1" applyBorder="1" applyAlignment="1">
      <alignment horizontal="center" vertical="center" wrapText="1"/>
    </xf>
    <xf numFmtId="0" fontId="25" fillId="46" borderId="1" xfId="0" applyFont="1" applyFill="1" applyBorder="1" applyAlignment="1">
      <alignment horizontal="center" vertical="center" wrapText="1"/>
    </xf>
    <xf numFmtId="0" fontId="31" fillId="0" borderId="1" xfId="0" applyFont="1" applyBorder="1" applyAlignment="1">
      <alignment wrapText="1"/>
    </xf>
    <xf numFmtId="0" fontId="25" fillId="47"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5" fillId="48" borderId="1" xfId="0" applyFont="1" applyFill="1" applyBorder="1" applyAlignment="1">
      <alignment horizontal="center" vertical="center" wrapText="1"/>
    </xf>
    <xf numFmtId="0" fontId="32" fillId="15" borderId="1" xfId="0" applyFont="1" applyFill="1" applyBorder="1" applyAlignment="1">
      <alignment horizontal="center" vertical="center" wrapText="1"/>
    </xf>
    <xf numFmtId="0" fontId="25" fillId="49" borderId="1" xfId="0" applyFont="1" applyFill="1" applyBorder="1" applyAlignment="1">
      <alignment horizontal="center" vertical="center" wrapText="1"/>
    </xf>
    <xf numFmtId="0" fontId="25" fillId="21" borderId="1" xfId="0" applyFont="1" applyFill="1" applyBorder="1" applyAlignment="1">
      <alignment horizontal="center" vertical="center" wrapText="1"/>
    </xf>
    <xf numFmtId="0" fontId="32" fillId="15" borderId="1" xfId="0" applyFont="1" applyFill="1" applyBorder="1" applyAlignment="1">
      <alignment horizontal="center" vertical="center"/>
    </xf>
    <xf numFmtId="0" fontId="32" fillId="0" borderId="1" xfId="0" applyFont="1" applyBorder="1" applyAlignment="1">
      <alignment horizontal="center" vertical="center" wrapText="1"/>
    </xf>
    <xf numFmtId="0" fontId="25" fillId="50" borderId="1" xfId="0" applyFont="1" applyFill="1" applyBorder="1" applyAlignment="1">
      <alignment horizontal="center" vertical="center" wrapText="1"/>
    </xf>
    <xf numFmtId="0" fontId="25" fillId="38" borderId="1" xfId="0" applyFont="1" applyFill="1" applyBorder="1" applyAlignment="1">
      <alignment horizontal="center" vertical="center" wrapText="1"/>
    </xf>
    <xf numFmtId="0" fontId="25" fillId="28" borderId="1" xfId="0" applyFont="1" applyFill="1" applyBorder="1" applyAlignment="1">
      <alignment horizontal="center" vertical="center" wrapText="1"/>
    </xf>
    <xf numFmtId="0" fontId="25" fillId="51" borderId="1"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25" fillId="52" borderId="1" xfId="0" applyFont="1" applyFill="1" applyBorder="1" applyAlignment="1">
      <alignment horizontal="center" vertical="center" wrapText="1"/>
    </xf>
    <xf numFmtId="0" fontId="25" fillId="53" borderId="1"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25" fillId="12" borderId="1" xfId="0" applyFont="1" applyFill="1" applyBorder="1" applyAlignment="1">
      <alignment horizontal="center" vertical="center" wrapText="1"/>
    </xf>
    <xf numFmtId="0" fontId="25" fillId="54" borderId="1" xfId="0" applyFont="1" applyFill="1" applyBorder="1" applyAlignment="1">
      <alignment horizontal="center" vertical="center" wrapText="1"/>
    </xf>
    <xf numFmtId="0" fontId="25" fillId="55" borderId="1" xfId="0" applyFont="1" applyFill="1" applyBorder="1" applyAlignment="1">
      <alignment horizontal="center" vertical="center" wrapText="1"/>
    </xf>
    <xf numFmtId="0" fontId="25" fillId="5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25" fillId="4" borderId="1" xfId="0" applyFont="1" applyFill="1" applyBorder="1" applyAlignment="1">
      <alignment horizontal="center" vertical="center" wrapText="1"/>
    </xf>
    <xf numFmtId="0" fontId="25" fillId="18" borderId="1" xfId="0" applyFont="1" applyFill="1" applyBorder="1" applyAlignment="1">
      <alignment horizontal="center" vertical="center" wrapText="1"/>
    </xf>
    <xf numFmtId="0" fontId="31" fillId="4" borderId="1" xfId="0" applyFont="1" applyFill="1" applyBorder="1" applyAlignment="1">
      <alignment wrapText="1"/>
    </xf>
    <xf numFmtId="0" fontId="31" fillId="18" borderId="1" xfId="0" applyFont="1" applyFill="1" applyBorder="1" applyAlignment="1">
      <alignment wrapText="1"/>
    </xf>
    <xf numFmtId="0" fontId="31" fillId="4" borderId="1" xfId="0" applyFont="1" applyFill="1" applyBorder="1" applyAlignment="1">
      <alignment horizontal="center" wrapText="1"/>
    </xf>
    <xf numFmtId="0" fontId="25" fillId="37" borderId="1" xfId="0" applyFont="1" applyFill="1" applyBorder="1" applyAlignment="1">
      <alignment horizontal="center" vertical="center" wrapText="1"/>
    </xf>
    <xf numFmtId="0" fontId="25" fillId="18" borderId="1" xfId="0" applyFont="1" applyFill="1" applyBorder="1" applyAlignment="1">
      <alignment horizontal="center" wrapText="1"/>
    </xf>
    <xf numFmtId="0" fontId="25" fillId="4" borderId="8" xfId="0" applyFont="1" applyFill="1" applyBorder="1" applyAlignment="1">
      <alignment horizontal="center" vertical="center" wrapText="1"/>
    </xf>
    <xf numFmtId="0" fontId="27" fillId="15" borderId="1" xfId="0" applyFont="1" applyFill="1" applyBorder="1" applyAlignment="1">
      <alignment horizontal="center" vertical="center" wrapText="1"/>
    </xf>
    <xf numFmtId="0" fontId="6" fillId="15"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15"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7" fillId="18" borderId="1" xfId="0" applyFont="1" applyFill="1" applyBorder="1" applyAlignment="1">
      <alignment horizontal="center" vertical="center"/>
    </xf>
    <xf numFmtId="0" fontId="11" fillId="0" borderId="1" xfId="0" applyFont="1" applyBorder="1" applyAlignment="1">
      <alignment horizontal="center" vertical="center"/>
    </xf>
    <xf numFmtId="0" fontId="34" fillId="0" borderId="9" xfId="0" applyFont="1" applyBorder="1" applyAlignment="1">
      <alignment wrapText="1"/>
    </xf>
    <xf numFmtId="0" fontId="19" fillId="0" borderId="9" xfId="0" applyFont="1" applyBorder="1" applyAlignment="1">
      <alignment wrapText="1"/>
    </xf>
    <xf numFmtId="0" fontId="6" fillId="15" borderId="1" xfId="0" applyFont="1" applyFill="1" applyBorder="1" applyAlignment="1">
      <alignment wrapText="1"/>
    </xf>
    <xf numFmtId="0" fontId="6" fillId="15" borderId="9" xfId="0" applyFont="1" applyFill="1" applyBorder="1" applyAlignment="1">
      <alignment wrapText="1"/>
    </xf>
    <xf numFmtId="0" fontId="6" fillId="15" borderId="0" xfId="0" applyFont="1" applyFill="1" applyAlignment="1">
      <alignment wrapText="1"/>
    </xf>
    <xf numFmtId="0" fontId="6" fillId="15" borderId="14" xfId="0" applyFont="1" applyFill="1" applyBorder="1" applyAlignment="1">
      <alignment wrapText="1"/>
    </xf>
    <xf numFmtId="0" fontId="6" fillId="0" borderId="9" xfId="0" applyFont="1" applyBorder="1" applyAlignment="1">
      <alignment wrapText="1"/>
    </xf>
    <xf numFmtId="0" fontId="6" fillId="0" borderId="0" xfId="0" applyFont="1" applyAlignment="1">
      <alignment wrapText="1"/>
    </xf>
    <xf numFmtId="0" fontId="6" fillId="0" borderId="10" xfId="0" applyFont="1" applyBorder="1" applyAlignment="1">
      <alignment wrapText="1"/>
    </xf>
    <xf numFmtId="0" fontId="6" fillId="0" borderId="12" xfId="0" applyFont="1" applyBorder="1" applyAlignment="1">
      <alignment wrapText="1"/>
    </xf>
    <xf numFmtId="0" fontId="6" fillId="0" borderId="5" xfId="0" applyFont="1" applyBorder="1" applyAlignment="1">
      <alignment wrapText="1"/>
    </xf>
    <xf numFmtId="0" fontId="6" fillId="0" borderId="13" xfId="0" applyFont="1" applyBorder="1" applyAlignment="1">
      <alignment wrapText="1"/>
    </xf>
    <xf numFmtId="0" fontId="6" fillId="0" borderId="14" xfId="0" applyFont="1" applyBorder="1" applyAlignment="1">
      <alignment wrapText="1"/>
    </xf>
    <xf numFmtId="0" fontId="6" fillId="0" borderId="15" xfId="0" applyFont="1" applyBorder="1" applyAlignment="1">
      <alignment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 xfId="0" applyFont="1" applyBorder="1" applyAlignment="1">
      <alignment wrapText="1"/>
    </xf>
    <xf numFmtId="0" fontId="6" fillId="0" borderId="5" xfId="0" applyFont="1" applyBorder="1" applyAlignment="1">
      <alignment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10" fontId="6" fillId="0" borderId="0" xfId="0" applyNumberFormat="1" applyFont="1" applyAlignment="1">
      <alignment horizontal="center" vertical="center"/>
    </xf>
    <xf numFmtId="10" fontId="6" fillId="0" borderId="0" xfId="0" applyNumberFormat="1" applyFont="1" applyAlignment="1">
      <alignment horizontal="center"/>
    </xf>
    <xf numFmtId="10" fontId="6" fillId="0" borderId="0" xfId="0" applyNumberFormat="1" applyFont="1" applyAlignment="1"/>
    <xf numFmtId="10" fontId="6" fillId="0" borderId="0" xfId="0" applyNumberFormat="1" applyFont="1" applyAlignment="1"/>
    <xf numFmtId="0" fontId="6" fillId="0" borderId="0" xfId="0" applyFont="1" applyAlignment="1">
      <alignment horizontal="center" vertical="center" wrapText="1"/>
    </xf>
    <xf numFmtId="165" fontId="6" fillId="0" borderId="0" xfId="0" applyNumberFormat="1" applyFont="1" applyAlignment="1">
      <alignment horizontal="center" vertical="center"/>
    </xf>
    <xf numFmtId="0" fontId="6" fillId="0" borderId="0" xfId="0" applyFont="1" applyAlignment="1">
      <alignment horizontal="center" vertical="center" wrapText="1"/>
    </xf>
    <xf numFmtId="165" fontId="6" fillId="0" borderId="0" xfId="0" applyNumberFormat="1" applyFont="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0" borderId="0" xfId="0" applyFont="1" applyAlignment="1">
      <alignment horizontal="center" wrapText="1"/>
    </xf>
    <xf numFmtId="0" fontId="6" fillId="0" borderId="0" xfId="0" applyFont="1" applyAlignment="1"/>
    <xf numFmtId="0" fontId="6" fillId="0" borderId="0" xfId="0" applyFont="1" applyAlignment="1">
      <alignment horizontal="center" wrapText="1"/>
    </xf>
    <xf numFmtId="0" fontId="6" fillId="0" borderId="0" xfId="0" applyFont="1" applyAlignment="1">
      <alignment horizontal="center" wrapText="1"/>
    </xf>
    <xf numFmtId="0" fontId="6" fillId="0" borderId="2" xfId="0" applyFont="1" applyBorder="1" applyAlignment="1"/>
    <xf numFmtId="0" fontId="6" fillId="0" borderId="3" xfId="0" applyFont="1" applyBorder="1" applyAlignment="1"/>
    <xf numFmtId="0" fontId="27" fillId="4" borderId="2" xfId="0" applyFont="1" applyFill="1" applyBorder="1" applyAlignment="1">
      <alignment horizontal="center"/>
    </xf>
    <xf numFmtId="0" fontId="27" fillId="4" borderId="3" xfId="0" applyFont="1" applyFill="1" applyBorder="1" applyAlignment="1">
      <alignment horizontal="center"/>
    </xf>
    <xf numFmtId="0" fontId="7" fillId="0" borderId="1" xfId="0" applyFont="1" applyBorder="1" applyAlignment="1">
      <alignment horizontal="left" vertical="center"/>
    </xf>
    <xf numFmtId="0" fontId="6" fillId="0" borderId="2" xfId="0" applyFont="1" applyBorder="1" applyAlignment="1"/>
    <xf numFmtId="0" fontId="6" fillId="0" borderId="4" xfId="0" applyFont="1" applyBorder="1" applyAlignment="1"/>
    <xf numFmtId="0" fontId="6" fillId="0" borderId="4" xfId="0" applyFont="1" applyBorder="1" applyAlignment="1">
      <alignment wrapText="1"/>
    </xf>
    <xf numFmtId="0" fontId="6" fillId="0" borderId="4" xfId="0" applyFont="1" applyBorder="1" applyAlignment="1">
      <alignment wrapText="1"/>
    </xf>
    <xf numFmtId="0" fontId="6" fillId="0" borderId="1" xfId="0" applyFont="1" applyBorder="1" applyAlignment="1">
      <alignment horizontal="left"/>
    </xf>
    <xf numFmtId="0" fontId="6" fillId="0" borderId="5" xfId="0" applyFont="1" applyBorder="1" applyAlignment="1"/>
    <xf numFmtId="0" fontId="6" fillId="0" borderId="6" xfId="0" applyFont="1" applyBorder="1" applyAlignment="1"/>
    <xf numFmtId="0" fontId="6" fillId="0" borderId="9" xfId="0" applyFont="1" applyBorder="1" applyAlignment="1"/>
    <xf numFmtId="0" fontId="6" fillId="0" borderId="0" xfId="0" applyFont="1" applyAlignment="1"/>
    <xf numFmtId="0" fontId="6" fillId="0" borderId="13" xfId="0" applyFont="1" applyBorder="1" applyAlignment="1"/>
    <xf numFmtId="0" fontId="6" fillId="0" borderId="14" xfId="0" applyFont="1" applyBorder="1" applyAlignment="1"/>
    <xf numFmtId="0" fontId="6" fillId="0" borderId="4" xfId="0" applyFont="1" applyBorder="1" applyAlignment="1"/>
    <xf numFmtId="0" fontId="4" fillId="12" borderId="0" xfId="0" applyFont="1" applyFill="1" applyAlignment="1">
      <alignment horizontal="center" wrapText="1"/>
    </xf>
    <xf numFmtId="0" fontId="4" fillId="13" borderId="0" xfId="0" applyFont="1" applyFill="1" applyAlignment="1">
      <alignment horizontal="center" wrapText="1"/>
    </xf>
    <xf numFmtId="0" fontId="5" fillId="14" borderId="0" xfId="0" applyFont="1" applyFill="1" applyAlignment="1">
      <alignment horizontal="center" wrapText="1"/>
    </xf>
    <xf numFmtId="0" fontId="0" fillId="0" borderId="0" xfId="0" applyFont="1" applyAlignment="1">
      <alignment wrapText="1"/>
    </xf>
    <xf numFmtId="0" fontId="2" fillId="5" borderId="0" xfId="0" applyFont="1" applyFill="1" applyAlignment="1">
      <alignment horizontal="center" vertical="top" wrapText="1"/>
    </xf>
    <xf numFmtId="0" fontId="2" fillId="3" borderId="0" xfId="0" applyFont="1" applyFill="1" applyAlignment="1">
      <alignment horizontal="center" vertical="top" wrapText="1"/>
    </xf>
    <xf numFmtId="0" fontId="2" fillId="9" borderId="0" xfId="0" applyFont="1" applyFill="1" applyAlignment="1">
      <alignment horizontal="center" vertical="top" wrapText="1"/>
    </xf>
    <xf numFmtId="0" fontId="4" fillId="11" borderId="0" xfId="0" applyFont="1" applyFill="1" applyAlignment="1">
      <alignment horizontal="center" wrapText="1"/>
    </xf>
    <xf numFmtId="0" fontId="4" fillId="10" borderId="0" xfId="0" applyFont="1" applyFill="1" applyAlignment="1">
      <alignment horizontal="center" wrapText="1"/>
    </xf>
    <xf numFmtId="0" fontId="2" fillId="7" borderId="0" xfId="0" applyFont="1" applyFill="1" applyAlignment="1">
      <alignment horizontal="center" vertical="top" wrapText="1"/>
    </xf>
    <xf numFmtId="0" fontId="2" fillId="4" borderId="0" xfId="0" applyFont="1" applyFill="1" applyAlignment="1">
      <alignment horizontal="center" vertical="top" wrapText="1"/>
    </xf>
    <xf numFmtId="0" fontId="1" fillId="2" borderId="0" xfId="0" applyFont="1" applyFill="1" applyAlignment="1">
      <alignment horizontal="center" wrapText="1"/>
    </xf>
    <xf numFmtId="0" fontId="2" fillId="6" borderId="0" xfId="0" applyFont="1" applyFill="1" applyAlignment="1">
      <alignment horizontal="center" vertical="top" wrapText="1"/>
    </xf>
    <xf numFmtId="0" fontId="3" fillId="8" borderId="0" xfId="0" applyFont="1" applyFill="1" applyAlignment="1">
      <alignment horizontal="center" vertical="top" wrapText="1"/>
    </xf>
    <xf numFmtId="0" fontId="7" fillId="6" borderId="2" xfId="0" applyFont="1" applyFill="1" applyBorder="1" applyAlignment="1">
      <alignment vertical="center" wrapText="1"/>
    </xf>
    <xf numFmtId="0" fontId="6" fillId="0" borderId="3" xfId="0" applyFont="1" applyBorder="1" applyAlignment="1">
      <alignment wrapText="1"/>
    </xf>
    <xf numFmtId="0" fontId="14" fillId="16" borderId="2" xfId="0" applyFont="1" applyFill="1" applyBorder="1" applyAlignment="1">
      <alignment horizontal="center" vertical="top" wrapText="1"/>
    </xf>
    <xf numFmtId="0" fontId="6" fillId="0" borderId="4" xfId="0" applyFont="1" applyBorder="1" applyAlignment="1">
      <alignment wrapText="1"/>
    </xf>
    <xf numFmtId="0" fontId="14" fillId="20" borderId="2" xfId="0" applyFont="1" applyFill="1" applyBorder="1" applyAlignment="1">
      <alignment horizontal="center" vertical="top" wrapText="1"/>
    </xf>
    <xf numFmtId="0" fontId="14" fillId="17" borderId="2" xfId="0" applyFont="1" applyFill="1" applyBorder="1" applyAlignment="1">
      <alignment horizontal="center" vertical="top" wrapText="1"/>
    </xf>
    <xf numFmtId="0" fontId="15" fillId="21" borderId="6" xfId="0" applyFont="1" applyFill="1" applyBorder="1" applyAlignment="1">
      <alignment horizontal="center" vertical="top" wrapText="1"/>
    </xf>
    <xf numFmtId="0" fontId="6" fillId="0" borderId="6" xfId="0" applyFont="1" applyBorder="1" applyAlignment="1">
      <alignment wrapText="1"/>
    </xf>
    <xf numFmtId="0" fontId="6" fillId="0" borderId="7" xfId="0" applyFont="1" applyBorder="1" applyAlignment="1">
      <alignment wrapText="1"/>
    </xf>
    <xf numFmtId="0" fontId="16" fillId="2" borderId="14" xfId="0" applyFont="1" applyFill="1" applyBorder="1" applyAlignment="1">
      <alignment horizontal="center" wrapText="1"/>
    </xf>
    <xf numFmtId="0" fontId="6" fillId="0" borderId="14" xfId="0" applyFont="1" applyBorder="1" applyAlignment="1">
      <alignment wrapText="1"/>
    </xf>
    <xf numFmtId="0" fontId="6" fillId="0" borderId="15" xfId="0" applyFont="1" applyBorder="1" applyAlignment="1">
      <alignment wrapText="1"/>
    </xf>
    <xf numFmtId="0" fontId="8" fillId="3" borderId="2" xfId="0" applyFont="1" applyFill="1" applyBorder="1" applyAlignment="1">
      <alignment horizontal="center" vertical="center"/>
    </xf>
    <xf numFmtId="0" fontId="7" fillId="0" borderId="2" xfId="0" applyFont="1" applyBorder="1" applyAlignment="1">
      <alignment horizontal="center" vertical="center"/>
    </xf>
    <xf numFmtId="0" fontId="10" fillId="6" borderId="8" xfId="0" applyFont="1" applyFill="1" applyBorder="1" applyAlignment="1">
      <alignment horizontal="center" vertical="center"/>
    </xf>
    <xf numFmtId="0" fontId="6" fillId="0" borderId="11" xfId="0" applyFont="1" applyBorder="1" applyAlignment="1">
      <alignment wrapText="1"/>
    </xf>
    <xf numFmtId="0" fontId="6" fillId="0" borderId="12" xfId="0" applyFont="1" applyBorder="1" applyAlignment="1">
      <alignment wrapText="1"/>
    </xf>
    <xf numFmtId="0" fontId="7" fillId="16" borderId="2" xfId="0" applyFont="1" applyFill="1" applyBorder="1" applyAlignment="1">
      <alignment horizontal="center" vertical="center"/>
    </xf>
    <xf numFmtId="0" fontId="14" fillId="3" borderId="2" xfId="0" applyFont="1" applyFill="1" applyBorder="1" applyAlignment="1">
      <alignment horizontal="center" vertical="top" wrapText="1"/>
    </xf>
    <xf numFmtId="0" fontId="12" fillId="19" borderId="5" xfId="0" applyFont="1" applyFill="1" applyBorder="1" applyAlignment="1">
      <alignment horizontal="center" vertical="center" wrapText="1"/>
    </xf>
    <xf numFmtId="0" fontId="6" fillId="0" borderId="9" xfId="0" applyFont="1" applyBorder="1" applyAlignment="1">
      <alignment wrapText="1"/>
    </xf>
    <xf numFmtId="0" fontId="6" fillId="0" borderId="10" xfId="0" applyFont="1" applyBorder="1" applyAlignment="1">
      <alignment wrapText="1"/>
    </xf>
    <xf numFmtId="0" fontId="6" fillId="0" borderId="13" xfId="0" applyFont="1" applyBorder="1" applyAlignment="1">
      <alignment wrapText="1"/>
    </xf>
    <xf numFmtId="0" fontId="8" fillId="16" borderId="2" xfId="0" applyFont="1" applyFill="1" applyBorder="1" applyAlignment="1">
      <alignment horizontal="center" vertical="center"/>
    </xf>
    <xf numFmtId="0" fontId="7" fillId="4" borderId="2" xfId="0" applyFont="1" applyFill="1" applyBorder="1" applyAlignment="1">
      <alignment horizontal="center" vertical="center"/>
    </xf>
    <xf numFmtId="0" fontId="9" fillId="2" borderId="2" xfId="0" applyFont="1" applyFill="1" applyBorder="1" applyAlignment="1">
      <alignment horizontal="center" vertical="center"/>
    </xf>
    <xf numFmtId="0" fontId="7" fillId="18"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7" fillId="15" borderId="2" xfId="0" applyFont="1" applyFill="1" applyBorder="1" applyAlignment="1">
      <alignment horizontal="center" vertical="center"/>
    </xf>
    <xf numFmtId="0" fontId="6" fillId="5" borderId="2" xfId="0" applyFont="1" applyFill="1" applyBorder="1" applyAlignment="1">
      <alignment horizontal="center" vertical="center" wrapText="1"/>
    </xf>
    <xf numFmtId="0" fontId="7" fillId="15" borderId="4" xfId="0" applyFont="1" applyFill="1" applyBorder="1" applyAlignment="1">
      <alignment horizontal="center" vertical="center"/>
    </xf>
    <xf numFmtId="0" fontId="8" fillId="2" borderId="13" xfId="0" applyFont="1" applyFill="1" applyBorder="1" applyAlignment="1">
      <alignment horizontal="center" vertical="center"/>
    </xf>
    <xf numFmtId="0" fontId="28" fillId="29" borderId="2" xfId="0" applyFont="1" applyFill="1" applyBorder="1" applyAlignment="1">
      <alignment horizontal="center" vertical="center"/>
    </xf>
    <xf numFmtId="0" fontId="8" fillId="25" borderId="2" xfId="0" applyFont="1" applyFill="1" applyBorder="1" applyAlignment="1">
      <alignment horizontal="center" vertical="center"/>
    </xf>
    <xf numFmtId="0" fontId="21" fillId="23" borderId="2" xfId="0" applyFont="1" applyFill="1" applyBorder="1" applyAlignment="1">
      <alignment horizontal="center" vertical="center" wrapText="1"/>
    </xf>
    <xf numFmtId="0" fontId="24" fillId="3" borderId="2" xfId="0" applyFont="1" applyFill="1" applyBorder="1" applyAlignment="1">
      <alignment horizontal="center" vertical="center" wrapText="1"/>
    </xf>
    <xf numFmtId="0" fontId="16" fillId="32" borderId="2" xfId="0" applyFont="1" applyFill="1" applyBorder="1" applyAlignment="1">
      <alignment horizontal="center" vertical="center" wrapText="1"/>
    </xf>
    <xf numFmtId="0" fontId="6" fillId="18" borderId="5" xfId="0" applyFont="1" applyFill="1" applyBorder="1" applyAlignment="1">
      <alignment horizontal="center" wrapText="1"/>
    </xf>
    <xf numFmtId="0" fontId="30" fillId="41" borderId="2" xfId="0" applyFont="1" applyFill="1" applyBorder="1" applyAlignment="1">
      <alignment horizontal="center" vertical="center" wrapText="1"/>
    </xf>
    <xf numFmtId="0" fontId="29" fillId="32" borderId="5" xfId="0" applyFont="1" applyFill="1" applyBorder="1" applyAlignment="1">
      <alignment horizontal="center" vertical="center" wrapText="1"/>
    </xf>
    <xf numFmtId="0" fontId="6" fillId="4" borderId="2" xfId="0" applyFont="1" applyFill="1" applyBorder="1" applyAlignment="1">
      <alignment horizontal="center" vertical="center"/>
    </xf>
    <xf numFmtId="0" fontId="33" fillId="4" borderId="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5" fillId="15" borderId="2" xfId="0" applyFont="1" applyFill="1" applyBorder="1" applyAlignment="1">
      <alignment horizontal="center" vertical="center" wrapText="1"/>
    </xf>
    <xf numFmtId="0" fontId="6" fillId="15" borderId="2" xfId="0" applyFont="1" applyFill="1" applyBorder="1" applyAlignment="1">
      <alignment horizontal="center" vertical="center" wrapText="1"/>
    </xf>
    <xf numFmtId="0" fontId="6" fillId="0" borderId="2" xfId="0" applyFont="1" applyBorder="1" applyAlignment="1">
      <alignment horizontal="center" vertical="center" wrapText="1"/>
    </xf>
    <xf numFmtId="10" fontId="4" fillId="15" borderId="5" xfId="0" applyNumberFormat="1" applyFont="1" applyFill="1" applyBorder="1" applyAlignment="1">
      <alignment horizontal="center" vertical="center" wrapText="1"/>
    </xf>
    <xf numFmtId="0" fontId="7" fillId="5" borderId="2" xfId="0" applyFont="1" applyFill="1" applyBorder="1" applyAlignment="1">
      <alignment horizontal="center" vertical="center"/>
    </xf>
    <xf numFmtId="0" fontId="7" fillId="4" borderId="8"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8" fillId="2" borderId="2" xfId="0" applyFont="1" applyFill="1" applyBorder="1" applyAlignment="1">
      <alignment horizontal="center" vertical="center"/>
    </xf>
  </cellXfs>
  <cellStyles count="1">
    <cellStyle name="Normal" xfId="0" builtinId="0"/>
  </cellStyles>
  <dxfs count="75">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FF0000"/>
      </font>
      <fill>
        <patternFill patternType="solid">
          <fgColor rgb="FF00FFFF"/>
          <bgColor rgb="FF00FFFF"/>
        </patternFill>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99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FF0000"/>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4A86E8"/>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9900FF"/>
      </font>
      <fill>
        <patternFill patternType="none"/>
      </fill>
      <alignment wrapText="1"/>
      <border>
        <left/>
        <right/>
        <top/>
        <bottom/>
      </border>
    </dxf>
    <dxf>
      <font>
        <color rgb="FFFF0000"/>
      </font>
      <fill>
        <patternFill patternType="solid">
          <fgColor rgb="FF00FFFF"/>
          <bgColor rgb="FF00FFFF"/>
        </patternFill>
      </fill>
      <alignment wrapText="1"/>
      <border>
        <left/>
        <right/>
        <top/>
        <bottom/>
      </border>
    </dxf>
    <dxf>
      <font>
        <color rgb="FFFF0000"/>
      </font>
      <fill>
        <patternFill patternType="solid">
          <fgColor rgb="FF00FFFF"/>
          <bgColor rgb="FF00FFFF"/>
        </patternFill>
      </fill>
      <alignment wrapText="1"/>
      <border>
        <left/>
        <right/>
        <top/>
        <bottom/>
      </border>
    </dxf>
    <dxf>
      <font>
        <color rgb="FFFF0000"/>
      </font>
      <fill>
        <patternFill patternType="solid">
          <fgColor rgb="FF00FFFF"/>
          <bgColor rgb="FF00FFFF"/>
        </patternFill>
      </fill>
      <alignment wrapText="1"/>
      <border>
        <left/>
        <right/>
        <top/>
        <bottom/>
      </border>
    </dxf>
    <dxf>
      <font>
        <color rgb="FFFF0000"/>
      </font>
      <fill>
        <patternFill patternType="solid">
          <fgColor rgb="FF00FFFF"/>
          <bgColor rgb="FF00FFFF"/>
        </patternFill>
      </fill>
      <alignment wrapText="1"/>
      <border>
        <left/>
        <right/>
        <top/>
        <bottom/>
      </border>
    </dxf>
    <dxf>
      <font>
        <color rgb="FFFF0000"/>
      </font>
      <fill>
        <patternFill patternType="solid">
          <fgColor rgb="FFD9D9D9"/>
          <bgColor rgb="FFD9D9D9"/>
        </patternFill>
      </fill>
      <alignment wrapText="1"/>
      <border>
        <left/>
        <right/>
        <top/>
        <bottom/>
      </border>
    </dxf>
    <dxf>
      <font>
        <color rgb="FFFF0000"/>
      </font>
      <fill>
        <patternFill patternType="solid">
          <fgColor rgb="FFD9D9D9"/>
          <bgColor rgb="FFD9D9D9"/>
        </patternFill>
      </fill>
      <alignment wrapText="1"/>
      <border>
        <left/>
        <right/>
        <top/>
        <bottom/>
      </border>
    </dxf>
    <dxf>
      <font>
        <color rgb="FFFF0000"/>
      </font>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ont>
        <color rgb="FFFF0000"/>
      </font>
      <fill>
        <patternFill patternType="solid">
          <fgColor rgb="FF00FFFF"/>
          <bgColor rgb="FF00FFFF"/>
        </patternFill>
      </fill>
      <alignment wrapText="1"/>
      <border>
        <left/>
        <right/>
        <top/>
        <bottom/>
      </border>
    </dxf>
    <dxf>
      <font>
        <color rgb="FFFF0000"/>
      </font>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
      <fill>
        <patternFill patternType="solid">
          <fgColor rgb="FFD9D9D9"/>
          <bgColor rgb="FFD9D9D9"/>
        </patternFill>
      </fill>
      <alignment wrapText="1"/>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H10" sqref="H10"/>
    </sheetView>
  </sheetViews>
  <sheetFormatPr defaultColWidth="14.42578125" defaultRowHeight="12.75" customHeight="1" x14ac:dyDescent="0.2"/>
  <cols>
    <col min="1" max="6" width="21.7109375" customWidth="1"/>
  </cols>
  <sheetData>
    <row r="1" spans="1:6" x14ac:dyDescent="0.2">
      <c r="A1" s="235" t="s">
        <v>0</v>
      </c>
      <c r="B1" s="227"/>
      <c r="C1" s="227"/>
      <c r="D1" s="227"/>
      <c r="E1" s="227"/>
      <c r="F1" s="227"/>
    </row>
    <row r="2" spans="1:6" ht="18" customHeight="1" x14ac:dyDescent="0.2">
      <c r="A2" s="227"/>
      <c r="B2" s="227"/>
      <c r="C2" s="227"/>
      <c r="D2" s="227"/>
      <c r="E2" s="227"/>
      <c r="F2" s="227"/>
    </row>
    <row r="3" spans="1:6" ht="66.75" customHeight="1" x14ac:dyDescent="0.2">
      <c r="A3" s="229" t="s">
        <v>3</v>
      </c>
      <c r="B3" s="227"/>
      <c r="C3" s="227"/>
      <c r="D3" s="227"/>
      <c r="E3" s="227"/>
      <c r="F3" s="227"/>
    </row>
    <row r="4" spans="1:6" ht="23.25" customHeight="1" x14ac:dyDescent="0.2">
      <c r="A4" s="234" t="s">
        <v>4</v>
      </c>
      <c r="B4" s="227"/>
      <c r="C4" s="227"/>
      <c r="D4" s="227"/>
      <c r="E4" s="227"/>
      <c r="F4" s="227"/>
    </row>
    <row r="5" spans="1:6" ht="24" customHeight="1" x14ac:dyDescent="0.2">
      <c r="A5" s="228" t="s">
        <v>5</v>
      </c>
      <c r="B5" s="227"/>
      <c r="C5" s="227"/>
      <c r="D5" s="227"/>
      <c r="E5" s="227"/>
      <c r="F5" s="227"/>
    </row>
    <row r="6" spans="1:6" ht="25.5" customHeight="1" x14ac:dyDescent="0.2">
      <c r="A6" s="236" t="s">
        <v>6</v>
      </c>
      <c r="B6" s="227"/>
      <c r="C6" s="227"/>
      <c r="D6" s="227"/>
      <c r="E6" s="227"/>
      <c r="F6" s="227"/>
    </row>
    <row r="7" spans="1:6" ht="32.25" customHeight="1" x14ac:dyDescent="0.2">
      <c r="A7" s="233" t="s">
        <v>7</v>
      </c>
      <c r="B7" s="227"/>
      <c r="C7" s="227"/>
      <c r="D7" s="227"/>
      <c r="E7" s="227"/>
      <c r="F7" s="227"/>
    </row>
    <row r="8" spans="1:6" ht="38.25" customHeight="1" x14ac:dyDescent="0.2">
      <c r="A8" s="237" t="s">
        <v>8</v>
      </c>
      <c r="B8" s="227"/>
      <c r="C8" s="227"/>
      <c r="D8" s="227"/>
      <c r="E8" s="227"/>
      <c r="F8" s="227"/>
    </row>
    <row r="9" spans="1:6" ht="26.25" customHeight="1" x14ac:dyDescent="0.2">
      <c r="A9" s="234" t="s">
        <v>9</v>
      </c>
      <c r="B9" s="227"/>
      <c r="C9" s="227"/>
      <c r="D9" s="227"/>
      <c r="E9" s="227"/>
      <c r="F9" s="227"/>
    </row>
    <row r="10" spans="1:6" ht="30.75" customHeight="1" x14ac:dyDescent="0.2">
      <c r="A10" s="228" t="s">
        <v>10</v>
      </c>
      <c r="B10" s="227"/>
      <c r="C10" s="227"/>
      <c r="D10" s="227"/>
      <c r="E10" s="227"/>
      <c r="F10" s="227"/>
    </row>
    <row r="11" spans="1:6" ht="27.75" customHeight="1" x14ac:dyDescent="0.2">
      <c r="A11" s="229" t="s">
        <v>11</v>
      </c>
      <c r="B11" s="227"/>
      <c r="C11" s="227"/>
      <c r="D11" s="227"/>
      <c r="E11" s="227"/>
      <c r="F11" s="227"/>
    </row>
    <row r="12" spans="1:6" ht="28.5" customHeight="1" x14ac:dyDescent="0.2">
      <c r="A12" s="230" t="s">
        <v>12</v>
      </c>
      <c r="B12" s="227"/>
      <c r="C12" s="227"/>
      <c r="D12" s="227"/>
      <c r="E12" s="227"/>
      <c r="F12" s="227"/>
    </row>
    <row r="13" spans="1:6" ht="30" customHeight="1" x14ac:dyDescent="0.2">
      <c r="A13" s="233" t="s">
        <v>13</v>
      </c>
      <c r="B13" s="227"/>
      <c r="C13" s="227"/>
      <c r="D13" s="227"/>
      <c r="E13" s="227"/>
      <c r="F13" s="227"/>
    </row>
    <row r="14" spans="1:6" ht="57" customHeight="1" x14ac:dyDescent="0.25">
      <c r="A14" s="232" t="s">
        <v>14</v>
      </c>
      <c r="B14" s="227"/>
      <c r="C14" s="227"/>
      <c r="D14" s="227"/>
      <c r="E14" s="227"/>
      <c r="F14" s="227"/>
    </row>
    <row r="15" spans="1:6" ht="38.25" customHeight="1" x14ac:dyDescent="0.25">
      <c r="A15" s="231" t="s">
        <v>15</v>
      </c>
      <c r="B15" s="231"/>
      <c r="C15" s="231"/>
      <c r="D15" s="231"/>
      <c r="E15" s="231"/>
      <c r="F15" s="231"/>
    </row>
    <row r="16" spans="1:6" ht="53.25" customHeight="1" x14ac:dyDescent="0.25">
      <c r="A16" s="224" t="s">
        <v>16</v>
      </c>
      <c r="B16" s="224"/>
      <c r="C16" s="224"/>
      <c r="D16" s="224"/>
      <c r="E16" s="224"/>
      <c r="F16" s="224"/>
    </row>
    <row r="17" spans="1:6" ht="56.25" customHeight="1" x14ac:dyDescent="0.25">
      <c r="A17" s="225" t="s">
        <v>17</v>
      </c>
      <c r="B17" s="225"/>
      <c r="C17" s="225"/>
      <c r="D17" s="225"/>
      <c r="E17" s="225"/>
      <c r="F17" s="225"/>
    </row>
    <row r="18" spans="1:6" ht="28.5" customHeight="1" x14ac:dyDescent="0.35">
      <c r="A18" s="226" t="s">
        <v>18</v>
      </c>
      <c r="B18" s="227"/>
      <c r="C18" s="227"/>
      <c r="D18" s="227"/>
      <c r="E18" s="227"/>
      <c r="F18" s="227"/>
    </row>
  </sheetData>
  <mergeCells count="17">
    <mergeCell ref="A9:F9"/>
    <mergeCell ref="A1:F2"/>
    <mergeCell ref="A3:F3"/>
    <mergeCell ref="A4:F4"/>
    <mergeCell ref="A5:F5"/>
    <mergeCell ref="A6:F6"/>
    <mergeCell ref="A7:F7"/>
    <mergeCell ref="A8:F8"/>
    <mergeCell ref="A16:F16"/>
    <mergeCell ref="A17:F17"/>
    <mergeCell ref="A18:F18"/>
    <mergeCell ref="A10:F10"/>
    <mergeCell ref="A11:F11"/>
    <mergeCell ref="A12:F12"/>
    <mergeCell ref="A15:F15"/>
    <mergeCell ref="A14:F14"/>
    <mergeCell ref="A13:F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G12" sqref="G12:H12"/>
    </sheetView>
  </sheetViews>
  <sheetFormatPr defaultColWidth="14.42578125" defaultRowHeight="12.75" customHeight="1" x14ac:dyDescent="0.2"/>
  <cols>
    <col min="1" max="2" width="14.5703125" customWidth="1"/>
    <col min="3" max="3" width="15.7109375" customWidth="1"/>
    <col min="4" max="4" width="16.42578125" customWidth="1"/>
    <col min="5" max="7" width="14.5703125" customWidth="1"/>
    <col min="11" max="11" width="14.5703125" customWidth="1"/>
    <col min="12" max="12" width="38.7109375" customWidth="1"/>
    <col min="13" max="13" width="5.7109375" customWidth="1"/>
  </cols>
  <sheetData>
    <row r="1" spans="1:13" ht="15" customHeight="1" x14ac:dyDescent="0.2">
      <c r="A1" s="10" t="s">
        <v>1</v>
      </c>
      <c r="B1" s="10" t="s">
        <v>33</v>
      </c>
      <c r="C1" s="10" t="s">
        <v>34</v>
      </c>
      <c r="D1" s="10" t="s">
        <v>35</v>
      </c>
      <c r="E1" s="10" t="s">
        <v>36</v>
      </c>
      <c r="F1" s="10" t="s">
        <v>37</v>
      </c>
      <c r="G1" s="10" t="s">
        <v>38</v>
      </c>
      <c r="H1" s="10" t="s">
        <v>39</v>
      </c>
      <c r="I1" s="250" t="s">
        <v>40</v>
      </c>
      <c r="J1" s="239"/>
      <c r="K1" s="10" t="s">
        <v>45</v>
      </c>
      <c r="L1" s="10" t="s">
        <v>46</v>
      </c>
      <c r="M1" s="10" t="s">
        <v>47</v>
      </c>
    </row>
    <row r="2" spans="1:13" ht="15" customHeight="1" x14ac:dyDescent="0.2">
      <c r="A2" s="18"/>
      <c r="B2" s="18"/>
      <c r="C2" s="18"/>
      <c r="D2" s="18"/>
      <c r="E2" s="19">
        <f>Pokedex!D5</f>
        <v>0</v>
      </c>
      <c r="F2" s="19">
        <f>4*(C6++E2)</f>
        <v>24</v>
      </c>
      <c r="G2" s="20">
        <v>24</v>
      </c>
      <c r="H2" s="21">
        <v>0</v>
      </c>
      <c r="I2" s="251"/>
      <c r="J2" s="239"/>
      <c r="K2" s="18"/>
      <c r="L2" s="18"/>
      <c r="M2" s="18"/>
    </row>
    <row r="3" spans="1:13" ht="15" customHeight="1" x14ac:dyDescent="0.2">
      <c r="A3" s="11" t="s">
        <v>2</v>
      </c>
      <c r="B3" s="11" t="s">
        <v>84</v>
      </c>
      <c r="C3" s="11" t="s">
        <v>85</v>
      </c>
      <c r="D3" s="11" t="s">
        <v>42</v>
      </c>
      <c r="E3" s="11" t="s">
        <v>87</v>
      </c>
      <c r="F3" s="11" t="s">
        <v>88</v>
      </c>
      <c r="G3" s="11" t="s">
        <v>89</v>
      </c>
      <c r="H3" s="11" t="s">
        <v>90</v>
      </c>
      <c r="I3" s="23" t="s">
        <v>91</v>
      </c>
      <c r="J3" s="23" t="s">
        <v>99</v>
      </c>
      <c r="K3" s="18"/>
      <c r="L3" s="18"/>
      <c r="M3" s="18"/>
    </row>
    <row r="4" spans="1:13" ht="15" customHeight="1" x14ac:dyDescent="0.2">
      <c r="A4" s="24" t="s">
        <v>100</v>
      </c>
      <c r="B4" s="26">
        <v>6</v>
      </c>
      <c r="C4" s="27">
        <f>B4+VLOOKUP($E$4,'Trainer Class Data'!$I$2:$O$94,2,FALSE)+VLOOKUP($E$5,'Trainer Class Data'!$I$2:$O$94,2,FALSE)+VLOOKUP($E$6,'Trainer Class Data'!$I$2:$O$94,2,FALSE)+VLOOKUP($E$7,'Trainer Class Data'!$I$2:$O$94,2,FALSE)-IF($F$4=A4,COUNTA($I$4),0)-IF($F$5=A4,COUNTA($I$5),0)-IF($F$6=A4,COUNTA($I$6),0)-IF(F3=A4,COUNTA($I$7),0)</f>
        <v>6</v>
      </c>
      <c r="D4" s="19">
        <f t="shared" ref="D4:D9" si="0">IF(C4&lt;=10,(C4-10),(INT((C4-10)/2)))</f>
        <v>-4</v>
      </c>
      <c r="E4" s="29" t="s">
        <v>125</v>
      </c>
      <c r="F4" s="19">
        <f>VLOOKUP(E4,'Trainer Class Data'!A2:F90,2,FALSE)</f>
        <v>0</v>
      </c>
      <c r="G4" s="19">
        <f>VLOOKUP(E4,'Trainer Class Data'!A2:F80,3,FALSE)</f>
        <v>0</v>
      </c>
      <c r="H4" s="19">
        <f>VLOOKUP(E4,'Trainer Class Data'!A2:F80,4,FALSE)</f>
        <v>0</v>
      </c>
      <c r="I4" s="30"/>
      <c r="J4" s="252"/>
      <c r="K4" s="18"/>
      <c r="L4" s="18"/>
      <c r="M4" s="18"/>
    </row>
    <row r="5" spans="1:13" ht="15" customHeight="1" x14ac:dyDescent="0.2">
      <c r="A5" s="24" t="s">
        <v>138</v>
      </c>
      <c r="B5" s="26">
        <v>6</v>
      </c>
      <c r="C5" s="27">
        <f>B5+VLOOKUP($E$4,'Trainer Class Data'!$I$2:$O$94,3,FALSE)+VLOOKUP($E$5,'Trainer Class Data'!$I$2:$O$94,3,FALSE)+VLOOKUP($E$6,'Trainer Class Data'!$I$2:$O$94,3,FALSE)+VLOOKUP($E$7,'Trainer Class Data'!$I$2:$O$94,3,FALSE)-IF($F$4=A5,COUNTA($I$4),0)-IF($F$5=A5,COUNTA($I$5),0)-IF($F$6=A5,COUNTA($I$6),0)-IF(F4=A5,COUNTA($I$7),0)</f>
        <v>6</v>
      </c>
      <c r="D5" s="19">
        <f t="shared" si="0"/>
        <v>-4</v>
      </c>
      <c r="E5" s="29" t="s">
        <v>125</v>
      </c>
      <c r="F5" s="19">
        <f>VLOOKUP(E5,'Trainer Class Data'!A2:F80,2,FALSE)</f>
        <v>0</v>
      </c>
      <c r="G5" s="19">
        <f>VLOOKUP(E5,'Trainer Class Data'!A2:F80,3,FALSE)</f>
        <v>0</v>
      </c>
      <c r="H5" s="19">
        <f>VLOOKUP(E5,'Trainer Class Data'!A2:F80,4,FALSE)</f>
        <v>0</v>
      </c>
      <c r="I5" s="33"/>
      <c r="J5" s="253"/>
      <c r="K5" s="18"/>
      <c r="L5" s="18"/>
      <c r="M5" s="18"/>
    </row>
    <row r="6" spans="1:13" ht="15" customHeight="1" x14ac:dyDescent="0.2">
      <c r="A6" s="24" t="s">
        <v>153</v>
      </c>
      <c r="B6" s="26">
        <v>6</v>
      </c>
      <c r="C6" s="27">
        <f>B6+VLOOKUP($E$4,'Trainer Class Data'!$I$2:$O$94,4,FALSE)+VLOOKUP($E$5,'Trainer Class Data'!$I$2:$O$94,4,FALSE)+VLOOKUP($E$6,'Trainer Class Data'!$I$2:$O$94,4,FALSE)+VLOOKUP($E$7,'Trainer Class Data'!$I$2:$O$94,4,FALSE)-IF($F$4=A6,COUNTA($I$4),0)-IF($F$5=A6,COUNTA($I$5),0)-IF($F$6=A6,COUNTA($I$6),0)-IF(F5=A6,COUNTA($I$7),0)</f>
        <v>6</v>
      </c>
      <c r="D6" s="19">
        <f t="shared" si="0"/>
        <v>-4</v>
      </c>
      <c r="E6" s="34" t="s">
        <v>125</v>
      </c>
      <c r="F6" s="19">
        <f>VLOOKUP(E6,'Trainer Class Data'!A2:F80,2,FALSE)</f>
        <v>0</v>
      </c>
      <c r="G6" s="19">
        <f>VLOOKUP(E6,'Trainer Class Data'!A2:F80,3,FALSE)</f>
        <v>0</v>
      </c>
      <c r="H6" s="19">
        <f>VLOOKUP(E6,'Trainer Class Data'!A2:F80,4,FALSE)</f>
        <v>0</v>
      </c>
      <c r="I6" s="33"/>
      <c r="J6" s="253"/>
      <c r="K6" s="18"/>
      <c r="L6" s="18"/>
      <c r="M6" s="18"/>
    </row>
    <row r="7" spans="1:13" ht="15" customHeight="1" x14ac:dyDescent="0.2">
      <c r="A7" s="24" t="s">
        <v>163</v>
      </c>
      <c r="B7" s="26">
        <v>6</v>
      </c>
      <c r="C7" s="27">
        <f>B7+VLOOKUP($E$4,'Trainer Class Data'!$I$2:$O$94,5,FALSE)+VLOOKUP($E$5,'Trainer Class Data'!$I$2:$O$94,5,FALSE)+VLOOKUP($E$6,'Trainer Class Data'!$I$2:$O$94,5,FALSE)+VLOOKUP($E$7,'Trainer Class Data'!$I$2:$O$94,5,FALSE)-IF($F$4=A7,COUNTA($I$4),0)-IF($F$5=A7,COUNTA($I$5),0)-IF($F$6=A7,COUNTA($I$6),0)-IF(F6=A7,COUNTA($I$7),0)</f>
        <v>6</v>
      </c>
      <c r="D7" s="19">
        <f t="shared" si="0"/>
        <v>-4</v>
      </c>
      <c r="E7" s="34" t="s">
        <v>125</v>
      </c>
      <c r="F7" s="19">
        <f>VLOOKUP(E7,'Trainer Class Data'!A2:F80,2,FALSE)</f>
        <v>0</v>
      </c>
      <c r="G7" s="19">
        <f>VLOOKUP(E7,'Trainer Class Data'!A2:F80,3,FALSE)</f>
        <v>0</v>
      </c>
      <c r="H7" s="19">
        <f>VLOOKUP(E7,'Trainer Class Data'!A2:F80,4,FALSE)</f>
        <v>0</v>
      </c>
      <c r="I7" s="33"/>
      <c r="J7" s="254"/>
      <c r="K7" s="18"/>
      <c r="L7" s="18"/>
      <c r="M7" s="18"/>
    </row>
    <row r="8" spans="1:13" ht="15" customHeight="1" x14ac:dyDescent="0.2">
      <c r="A8" s="24" t="s">
        <v>176</v>
      </c>
      <c r="B8" s="26">
        <v>6</v>
      </c>
      <c r="C8" s="27">
        <f>B8+VLOOKUP($E$4,'Trainer Class Data'!$I$2:$O$94,6,FALSE)+VLOOKUP($E$5,'Trainer Class Data'!$I$2:$O$94,6,FALSE)+VLOOKUP($E$6,'Trainer Class Data'!$I$2:$O$94,6,FALSE)+VLOOKUP($E$7,'Trainer Class Data'!$I$2:$O$94,6,FALSE)-IF($F$4=A8,COUNTA($I$4),0)-IF($F$5=A8,COUNTA($I$5),0)-IF($F$6=A8,COUNTA($I$6),0)-IF(F7=A8,COUNTA($I$7),0)</f>
        <v>6</v>
      </c>
      <c r="D8" s="19">
        <f t="shared" si="0"/>
        <v>-4</v>
      </c>
      <c r="E8" s="38" t="s">
        <v>182</v>
      </c>
      <c r="F8" s="19">
        <f>COUNTA(F4:F7)-COUNTA(G4:G7)</f>
        <v>0</v>
      </c>
      <c r="G8" s="38" t="s">
        <v>189</v>
      </c>
      <c r="H8" s="19">
        <f>IF(E2&lt;=24,(3),(4))</f>
        <v>3</v>
      </c>
      <c r="I8" s="38" t="s">
        <v>191</v>
      </c>
      <c r="J8" s="40" t="s">
        <v>4874</v>
      </c>
      <c r="K8" s="18"/>
      <c r="L8" s="18"/>
      <c r="M8" s="18"/>
    </row>
    <row r="9" spans="1:13" ht="15" customHeight="1" x14ac:dyDescent="0.2">
      <c r="A9" s="24" t="s">
        <v>195</v>
      </c>
      <c r="B9" s="26">
        <v>6</v>
      </c>
      <c r="C9" s="27">
        <f>B9+VLOOKUP($E$4,'Trainer Class Data'!$I$2:$O$94,7,FALSE)+VLOOKUP($E$5,'Trainer Class Data'!$I$2:$O$94,7,FALSE)+VLOOKUP($E$6,'Trainer Class Data'!$I$2:$O$94,7,FALSE)+VLOOKUP($E$7,'Trainer Class Data'!$I$2:$O$94,7,FALSE)-IF($F$4=A9,COUNTA($I$4),0)-IF($F$5=A9,COUNTA($I$5),0)-IF($F$6=A9,COUNTA($I$6),0)-IF(F8=A9,COUNTA($I$7),0)</f>
        <v>6</v>
      </c>
      <c r="D9" s="19">
        <f t="shared" si="0"/>
        <v>-4</v>
      </c>
      <c r="E9" s="38" t="s">
        <v>202</v>
      </c>
      <c r="F9" s="19">
        <f>IF(E4="None",0,1)+IF(E5="None",0,1)+IF(E6="None",0,1)+IF(E7="None",0,1)</f>
        <v>0</v>
      </c>
      <c r="G9" s="43" t="s">
        <v>205</v>
      </c>
      <c r="H9" s="19">
        <f>(H8)-(F9)</f>
        <v>3</v>
      </c>
      <c r="I9" s="38" t="s">
        <v>210</v>
      </c>
      <c r="J9" s="45">
        <f>COUNTA(C11:D19,E11:F19,G11:H19,I11:J19)+IF(E4="None",0,1)+IF(E5="None",0,1)+IF(E6="None",0,1)+IF(E7="None",0,1)</f>
        <v>0</v>
      </c>
      <c r="K9" s="18"/>
      <c r="L9" s="18"/>
      <c r="M9" s="18"/>
    </row>
    <row r="10" spans="1:13" ht="15" customHeight="1" x14ac:dyDescent="0.2">
      <c r="A10" s="38" t="s">
        <v>219</v>
      </c>
      <c r="B10" s="47">
        <f>SUM(B4:B9)</f>
        <v>36</v>
      </c>
      <c r="C10" s="255" t="s">
        <v>225</v>
      </c>
      <c r="D10" s="241"/>
      <c r="E10" s="241"/>
      <c r="F10" s="241"/>
      <c r="G10" s="241"/>
      <c r="H10" s="239"/>
      <c r="I10" s="38" t="s">
        <v>229</v>
      </c>
      <c r="J10" s="49">
        <f>(J8-J9)</f>
        <v>0</v>
      </c>
      <c r="K10" s="18"/>
      <c r="L10" s="18"/>
      <c r="M10" s="18"/>
    </row>
    <row r="11" spans="1:13" ht="15" customHeight="1" x14ac:dyDescent="0.2">
      <c r="A11" s="38" t="s">
        <v>233</v>
      </c>
      <c r="B11" s="50">
        <f>(64+B13+IF(E2&lt;=15,(E2),(TRUNC((E2-15)/2+16))))</f>
        <v>64</v>
      </c>
      <c r="C11" s="238"/>
      <c r="D11" s="239"/>
      <c r="E11" s="238"/>
      <c r="F11" s="239"/>
      <c r="G11" s="238"/>
      <c r="H11" s="239"/>
      <c r="I11" s="238"/>
      <c r="J11" s="239"/>
      <c r="K11" s="18"/>
      <c r="L11" s="18"/>
      <c r="M11" s="18"/>
    </row>
    <row r="12" spans="1:13" ht="15" customHeight="1" x14ac:dyDescent="0.2">
      <c r="A12" s="38" t="s">
        <v>250</v>
      </c>
      <c r="B12" s="49">
        <f>(B11-B10)</f>
        <v>28</v>
      </c>
      <c r="C12" s="238"/>
      <c r="D12" s="239"/>
      <c r="E12" s="238"/>
      <c r="F12" s="239"/>
      <c r="G12" s="238"/>
      <c r="H12" s="239"/>
      <c r="I12" s="238"/>
      <c r="J12" s="239"/>
      <c r="K12" s="18"/>
      <c r="L12" s="18"/>
      <c r="M12" s="18"/>
    </row>
    <row r="13" spans="1:13" ht="15" customHeight="1" x14ac:dyDescent="0.2">
      <c r="A13" s="53" t="s">
        <v>255</v>
      </c>
      <c r="B13" s="54">
        <v>0</v>
      </c>
      <c r="C13" s="238"/>
      <c r="D13" s="239"/>
      <c r="E13" s="238"/>
      <c r="F13" s="239"/>
      <c r="G13" s="238"/>
      <c r="H13" s="239"/>
      <c r="I13" s="238"/>
      <c r="J13" s="239"/>
      <c r="K13" s="18"/>
      <c r="L13" s="18"/>
      <c r="M13" s="18"/>
    </row>
    <row r="14" spans="1:13" ht="15" customHeight="1" x14ac:dyDescent="0.2">
      <c r="A14" s="257" t="s">
        <v>274</v>
      </c>
      <c r="B14" s="246"/>
      <c r="C14" s="238"/>
      <c r="D14" s="239"/>
      <c r="E14" s="238"/>
      <c r="F14" s="239"/>
      <c r="G14" s="238"/>
      <c r="H14" s="239"/>
      <c r="I14" s="238"/>
      <c r="J14" s="239"/>
      <c r="K14" s="18"/>
      <c r="L14" s="18"/>
      <c r="M14" s="18"/>
    </row>
    <row r="15" spans="1:13" ht="15" customHeight="1" x14ac:dyDescent="0.2">
      <c r="A15" s="258"/>
      <c r="B15" s="259"/>
      <c r="C15" s="238"/>
      <c r="D15" s="239"/>
      <c r="E15" s="238"/>
      <c r="F15" s="239"/>
      <c r="G15" s="238"/>
      <c r="H15" s="239"/>
      <c r="I15" s="238"/>
      <c r="J15" s="239"/>
      <c r="K15" s="18"/>
      <c r="L15" s="18"/>
      <c r="M15" s="18"/>
    </row>
    <row r="16" spans="1:13" ht="15" customHeight="1" x14ac:dyDescent="0.2">
      <c r="A16" s="258"/>
      <c r="B16" s="259"/>
      <c r="C16" s="238"/>
      <c r="D16" s="239"/>
      <c r="E16" s="238"/>
      <c r="F16" s="239"/>
      <c r="G16" s="238"/>
      <c r="H16" s="239"/>
      <c r="I16" s="238"/>
      <c r="J16" s="239"/>
      <c r="K16" s="18"/>
      <c r="L16" s="18"/>
      <c r="M16" s="18"/>
    </row>
    <row r="17" spans="1:13" ht="15" customHeight="1" x14ac:dyDescent="0.2">
      <c r="A17" s="258"/>
      <c r="B17" s="259"/>
      <c r="C17" s="238"/>
      <c r="D17" s="239"/>
      <c r="E17" s="238"/>
      <c r="F17" s="239"/>
      <c r="G17" s="238"/>
      <c r="H17" s="239"/>
      <c r="I17" s="238"/>
      <c r="J17" s="239"/>
      <c r="K17" s="18"/>
      <c r="L17" s="18"/>
      <c r="M17" s="18"/>
    </row>
    <row r="18" spans="1:13" ht="15" customHeight="1" x14ac:dyDescent="0.2">
      <c r="A18" s="258"/>
      <c r="B18" s="259"/>
      <c r="C18" s="238"/>
      <c r="D18" s="239"/>
      <c r="E18" s="238"/>
      <c r="F18" s="239"/>
      <c r="G18" s="238"/>
      <c r="H18" s="239"/>
      <c r="I18" s="238"/>
      <c r="J18" s="239"/>
      <c r="K18" s="18"/>
      <c r="L18" s="18"/>
      <c r="M18" s="18"/>
    </row>
    <row r="19" spans="1:13" ht="15" customHeight="1" x14ac:dyDescent="0.2">
      <c r="A19" s="260"/>
      <c r="B19" s="249"/>
      <c r="C19" s="238"/>
      <c r="D19" s="239"/>
      <c r="E19" s="238"/>
      <c r="F19" s="239"/>
      <c r="G19" s="238"/>
      <c r="H19" s="239"/>
      <c r="I19" s="238"/>
      <c r="J19" s="239"/>
      <c r="K19" s="18"/>
      <c r="L19" s="18"/>
      <c r="M19" s="18"/>
    </row>
    <row r="20" spans="1:13" ht="15" customHeight="1" x14ac:dyDescent="0.2">
      <c r="A20" s="256" t="s">
        <v>303</v>
      </c>
      <c r="B20" s="241"/>
      <c r="C20" s="241"/>
      <c r="D20" s="241"/>
      <c r="E20" s="241"/>
      <c r="F20" s="241"/>
      <c r="G20" s="241"/>
      <c r="H20" s="241"/>
      <c r="I20" s="241"/>
      <c r="J20" s="239"/>
      <c r="K20" s="18"/>
      <c r="L20" s="18"/>
      <c r="M20" s="18"/>
    </row>
    <row r="21" spans="1:13" ht="15" customHeight="1" x14ac:dyDescent="0.2">
      <c r="A21" s="240" t="s">
        <v>308</v>
      </c>
      <c r="B21" s="241"/>
      <c r="C21" s="241"/>
      <c r="D21" s="241"/>
      <c r="E21" s="241"/>
      <c r="F21" s="241"/>
      <c r="G21" s="241"/>
      <c r="H21" s="241"/>
      <c r="I21" s="241"/>
      <c r="J21" s="239"/>
      <c r="K21" s="18"/>
      <c r="L21" s="18"/>
      <c r="M21" s="18"/>
    </row>
    <row r="22" spans="1:13" ht="15" customHeight="1" x14ac:dyDescent="0.2">
      <c r="A22" s="242" t="s">
        <v>318</v>
      </c>
      <c r="B22" s="241"/>
      <c r="C22" s="241"/>
      <c r="D22" s="241"/>
      <c r="E22" s="241"/>
      <c r="F22" s="241"/>
      <c r="G22" s="241"/>
      <c r="H22" s="241"/>
      <c r="I22" s="241"/>
      <c r="J22" s="239"/>
      <c r="K22" s="18"/>
      <c r="L22" s="18"/>
      <c r="M22" s="18"/>
    </row>
    <row r="23" spans="1:13" ht="15" customHeight="1" x14ac:dyDescent="0.2">
      <c r="A23" s="243" t="s">
        <v>326</v>
      </c>
      <c r="B23" s="241"/>
      <c r="C23" s="241"/>
      <c r="D23" s="241"/>
      <c r="E23" s="241"/>
      <c r="F23" s="241"/>
      <c r="G23" s="241"/>
      <c r="H23" s="241"/>
      <c r="I23" s="241"/>
      <c r="J23" s="239"/>
      <c r="K23" s="18"/>
      <c r="L23" s="18"/>
      <c r="M23" s="18"/>
    </row>
    <row r="24" spans="1:13" ht="15" customHeight="1" x14ac:dyDescent="0.2">
      <c r="A24" s="244" t="s">
        <v>341</v>
      </c>
      <c r="B24" s="245"/>
      <c r="C24" s="245"/>
      <c r="D24" s="245"/>
      <c r="E24" s="245"/>
      <c r="F24" s="245"/>
      <c r="G24" s="245"/>
      <c r="H24" s="245"/>
      <c r="I24" s="245"/>
      <c r="J24" s="246"/>
      <c r="K24" s="18"/>
      <c r="L24" s="18"/>
      <c r="M24" s="18"/>
    </row>
    <row r="25" spans="1:13" ht="15" customHeight="1" x14ac:dyDescent="0.25">
      <c r="A25" s="247" t="s">
        <v>354</v>
      </c>
      <c r="B25" s="248"/>
      <c r="C25" s="248"/>
      <c r="D25" s="248"/>
      <c r="E25" s="248"/>
      <c r="F25" s="248"/>
      <c r="G25" s="248"/>
      <c r="H25" s="248"/>
      <c r="I25" s="248"/>
      <c r="J25" s="249"/>
      <c r="K25" s="18"/>
      <c r="L25" s="18"/>
      <c r="M25" s="18"/>
    </row>
  </sheetData>
  <mergeCells count="47">
    <mergeCell ref="C14:D14"/>
    <mergeCell ref="C17:D17"/>
    <mergeCell ref="C16:D16"/>
    <mergeCell ref="C15:D15"/>
    <mergeCell ref="A14:B19"/>
    <mergeCell ref="C18:D18"/>
    <mergeCell ref="C19:D19"/>
    <mergeCell ref="C12:D12"/>
    <mergeCell ref="E12:F12"/>
    <mergeCell ref="G12:H12"/>
    <mergeCell ref="E13:F13"/>
    <mergeCell ref="C13:D13"/>
    <mergeCell ref="A25:J25"/>
    <mergeCell ref="I1:J1"/>
    <mergeCell ref="I2:J2"/>
    <mergeCell ref="J4:J7"/>
    <mergeCell ref="I11:J11"/>
    <mergeCell ref="C10:H10"/>
    <mergeCell ref="G11:H11"/>
    <mergeCell ref="C11:D11"/>
    <mergeCell ref="E11:F11"/>
    <mergeCell ref="A20:J20"/>
    <mergeCell ref="E19:F19"/>
    <mergeCell ref="I18:J18"/>
    <mergeCell ref="I12:J12"/>
    <mergeCell ref="I13:J13"/>
    <mergeCell ref="G16:H16"/>
    <mergeCell ref="G17:H17"/>
    <mergeCell ref="E16:F16"/>
    <mergeCell ref="A21:J21"/>
    <mergeCell ref="A22:J22"/>
    <mergeCell ref="A23:J23"/>
    <mergeCell ref="A24:J24"/>
    <mergeCell ref="I17:J17"/>
    <mergeCell ref="E17:F17"/>
    <mergeCell ref="E18:F18"/>
    <mergeCell ref="G18:H18"/>
    <mergeCell ref="I16:J16"/>
    <mergeCell ref="G19:H19"/>
    <mergeCell ref="I19:J19"/>
    <mergeCell ref="G13:H13"/>
    <mergeCell ref="E14:F14"/>
    <mergeCell ref="I14:J14"/>
    <mergeCell ref="G14:H14"/>
    <mergeCell ref="E15:F15"/>
    <mergeCell ref="I15:J15"/>
    <mergeCell ref="G15:H15"/>
  </mergeCells>
  <conditionalFormatting sqref="A1:A14">
    <cfRule type="containsText" dxfId="74" priority="1" operator="containsText" text="=">
      <formula>NOT(ISERROR(SEARCH(("="),(A1))))</formula>
    </cfRule>
  </conditionalFormatting>
  <conditionalFormatting sqref="A20:A23">
    <cfRule type="containsText" dxfId="73" priority="2" operator="containsText" text="=">
      <formula>NOT(ISERROR(SEARCH(("="),(A20))))</formula>
    </cfRule>
  </conditionalFormatting>
  <conditionalFormatting sqref="B12:B14">
    <cfRule type="containsText" dxfId="72" priority="3" operator="containsText" text="=">
      <formula>NOT(ISERROR(SEARCH(("="),(B12))))</formula>
    </cfRule>
  </conditionalFormatting>
  <conditionalFormatting sqref="A16:B16">
    <cfRule type="containsText" dxfId="71" priority="4" operator="containsText" text="=">
      <formula>NOT(ISERROR(SEARCH(("="),(A16))))</formula>
    </cfRule>
  </conditionalFormatting>
  <conditionalFormatting sqref="A18:B18">
    <cfRule type="containsText" dxfId="70" priority="5" operator="containsText" text="=">
      <formula>NOT(ISERROR(SEARCH(("="),(A18))))</formula>
    </cfRule>
  </conditionalFormatting>
  <conditionalFormatting sqref="B20:B21">
    <cfRule type="containsText" dxfId="69" priority="6" operator="containsText" text="=">
      <formula>NOT(ISERROR(SEARCH(("="),(B20))))</formula>
    </cfRule>
  </conditionalFormatting>
  <conditionalFormatting sqref="B23">
    <cfRule type="containsText" dxfId="68" priority="7" operator="containsText" text="=">
      <formula>NOT(ISERROR(SEARCH(("="),(B23))))</formula>
    </cfRule>
  </conditionalFormatting>
  <conditionalFormatting sqref="B1:C3">
    <cfRule type="containsText" dxfId="67" priority="8" operator="containsText" text="=">
      <formula>NOT(ISERROR(SEARCH(("="),(B1))))</formula>
    </cfRule>
  </conditionalFormatting>
  <conditionalFormatting sqref="B10:C10">
    <cfRule type="containsText" dxfId="66" priority="9" operator="containsText" text="=">
      <formula>NOT(ISERROR(SEARCH(("="),(B10))))</formula>
    </cfRule>
  </conditionalFormatting>
  <conditionalFormatting sqref="D1:D10">
    <cfRule type="containsText" dxfId="65" priority="10" operator="containsText" text="=">
      <formula>NOT(ISERROR(SEARCH(("="),(D1))))</formula>
    </cfRule>
  </conditionalFormatting>
  <conditionalFormatting sqref="E1:E3">
    <cfRule type="containsText" dxfId="64" priority="11" operator="containsText" text="=">
      <formula>NOT(ISERROR(SEARCH(("="),(E1))))</formula>
    </cfRule>
  </conditionalFormatting>
  <conditionalFormatting sqref="E6:E10">
    <cfRule type="containsText" dxfId="63" priority="12" operator="containsText" text="=">
      <formula>NOT(ISERROR(SEARCH(("="),(E6))))</formula>
    </cfRule>
  </conditionalFormatting>
  <conditionalFormatting sqref="C20:F23">
    <cfRule type="containsText" dxfId="62" priority="13" operator="containsText" text="=">
      <formula>NOT(ISERROR(SEARCH(("="),(C20))))</formula>
    </cfRule>
  </conditionalFormatting>
  <conditionalFormatting sqref="G20:H22">
    <cfRule type="containsText" dxfId="61" priority="14" operator="containsText" text="=">
      <formula>NOT(ISERROR(SEARCH(("="),(G20))))</formula>
    </cfRule>
  </conditionalFormatting>
  <conditionalFormatting sqref="F1:I10">
    <cfRule type="containsText" dxfId="60" priority="15" operator="containsText" text="=">
      <formula>NOT(ISERROR(SEARCH(("="),(F1))))</formula>
    </cfRule>
  </conditionalFormatting>
  <conditionalFormatting sqref="J1:J7">
    <cfRule type="containsText" dxfId="59" priority="16" operator="containsText" text="=">
      <formula>NOT(ISERROR(SEARCH(("="),(J1))))</formula>
    </cfRule>
  </conditionalFormatting>
  <conditionalFormatting sqref="J9:J10">
    <cfRule type="containsText" dxfId="58" priority="17" operator="containsText" text="=">
      <formula>NOT(ISERROR(SEARCH(("="),(J9))))</formula>
    </cfRule>
  </conditionalFormatting>
  <conditionalFormatting sqref="I20:J23">
    <cfRule type="containsText" dxfId="57" priority="18" operator="containsText" text="=">
      <formula>NOT(ISERROR(SEARCH(("="),(I20))))</formula>
    </cfRule>
  </conditionalFormatting>
  <conditionalFormatting sqref="K1:M23">
    <cfRule type="containsText" dxfId="56" priority="19" operator="containsText" text="=">
      <formula>NOT(ISERROR(SEARCH(("="),(K1))))</formula>
    </cfRule>
  </conditionalFormatting>
  <conditionalFormatting sqref="B4:B9">
    <cfRule type="cellIs" dxfId="55" priority="20" operator="lessThan">
      <formula>6</formula>
    </cfRule>
  </conditionalFormatting>
  <conditionalFormatting sqref="B4:B9">
    <cfRule type="cellIs" dxfId="54" priority="21" operator="lessThan">
      <formula>4</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ype in the class name or leave as &quot;None&quot;">
          <x14:formula1>
            <xm:f>'Trainer Class Data'!$A$2:$A$93</xm:f>
          </x14:formula1>
          <xm:sqref>E4:E7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workbookViewId="0">
      <selection activeCell="I6" sqref="I6"/>
    </sheetView>
  </sheetViews>
  <sheetFormatPr defaultColWidth="14.42578125" defaultRowHeight="12.75" customHeight="1" x14ac:dyDescent="0.2"/>
  <cols>
    <col min="1" max="1" width="19.7109375" customWidth="1"/>
    <col min="2" max="2" width="7.85546875" customWidth="1"/>
    <col min="3" max="3" width="9.7109375" customWidth="1"/>
    <col min="4" max="4" width="9.5703125" customWidth="1"/>
    <col min="5" max="5" width="1.85546875" customWidth="1"/>
    <col min="6" max="6" width="6.5703125" customWidth="1"/>
    <col min="7" max="7" width="10.7109375" customWidth="1"/>
    <col min="8" max="8" width="5.42578125" customWidth="1"/>
    <col min="9" max="9" width="5.7109375" customWidth="1"/>
    <col min="10" max="10" width="14" customWidth="1"/>
    <col min="11" max="11" width="9.140625" customWidth="1"/>
    <col min="12" max="12" width="1.85546875" customWidth="1"/>
    <col min="13" max="13" width="4.42578125" customWidth="1"/>
    <col min="14" max="14" width="7.140625" customWidth="1"/>
    <col min="15" max="15" width="13.5703125" customWidth="1"/>
    <col min="16" max="16" width="16.85546875" customWidth="1"/>
  </cols>
  <sheetData>
    <row r="1" spans="1:16" ht="16.5" customHeight="1" x14ac:dyDescent="0.2">
      <c r="A1" s="11" t="s">
        <v>2</v>
      </c>
      <c r="B1" s="11" t="s">
        <v>41</v>
      </c>
      <c r="C1" s="11" t="s">
        <v>42</v>
      </c>
      <c r="D1" s="11" t="s">
        <v>43</v>
      </c>
      <c r="E1" s="261" t="s">
        <v>44</v>
      </c>
      <c r="F1" s="239"/>
      <c r="G1" s="263" t="s">
        <v>48</v>
      </c>
      <c r="H1" s="241"/>
      <c r="I1" s="241"/>
      <c r="J1" s="241"/>
      <c r="K1" s="241"/>
      <c r="L1" s="241"/>
      <c r="M1" s="241"/>
      <c r="N1" s="241"/>
      <c r="O1" s="241"/>
      <c r="P1" s="239"/>
    </row>
    <row r="2" spans="1:16" ht="16.5" customHeight="1" x14ac:dyDescent="0.2">
      <c r="A2" s="17" t="s">
        <v>50</v>
      </c>
      <c r="B2" s="19">
        <f>Trainer!C4</f>
        <v>6</v>
      </c>
      <c r="C2" s="19">
        <f t="shared" ref="C2:C7" si="0">IF(B2&lt;=10,(B2-10),(INT((B2-10)/2)))</f>
        <v>-4</v>
      </c>
      <c r="D2" s="22"/>
      <c r="E2" s="262">
        <f t="shared" ref="E2:E7" si="1">SUM(C2:D2)</f>
        <v>-4</v>
      </c>
      <c r="F2" s="239"/>
      <c r="G2" s="263" t="s">
        <v>95</v>
      </c>
      <c r="H2" s="241"/>
      <c r="I2" s="241"/>
      <c r="J2" s="239"/>
      <c r="K2" s="25">
        <f>IF(Trainer!$E$2&lt;10,1,MIN(TRUNC(Trainer!$E$2/5),3))*IF(I6="yes",2,1)</f>
        <v>1</v>
      </c>
      <c r="L2" s="264" t="e">
        <f ca="1">IF(OR(Trainer!E6="Psychic",Trainer!E4="Psychic",Trainer!E5="Psychic",Trainer!E7="Psychic")=TRUE,IMAGE("http://th07.deviantart.net/fs71/150/f/2011/103/a/3/pokespe_tate_and_liza_by_kirlia02-d3dvu6i.jpg",1),IF(OR(Trainer!E6="Martial Artist",Trainer!E4="Martial Artist",Trainer!E5="Martial Artist",Trainer!E7="Martial Artist")=TRUE,IMAGE("http://cdn.bulbagarden.net/upload/f/f4/Black_Belt.png",2),IMAGE("http://pokemontabletoprpg.files.wordpress.com/2011/12/ash_attacks_mewtwo.jpg?w=640",2)))</f>
        <v>#NAME?</v>
      </c>
      <c r="M2" s="245"/>
      <c r="N2" s="245"/>
      <c r="O2" s="245"/>
      <c r="P2" s="246"/>
    </row>
    <row r="3" spans="1:16" ht="16.5" customHeight="1" x14ac:dyDescent="0.2">
      <c r="A3" s="17" t="s">
        <v>130</v>
      </c>
      <c r="B3" s="19">
        <f>Trainer!C5</f>
        <v>6</v>
      </c>
      <c r="C3" s="19">
        <f t="shared" si="0"/>
        <v>-4</v>
      </c>
      <c r="D3" s="22"/>
      <c r="E3" s="262">
        <f t="shared" si="1"/>
        <v>-4</v>
      </c>
      <c r="F3" s="239"/>
      <c r="G3" s="263" t="s">
        <v>133</v>
      </c>
      <c r="H3" s="241"/>
      <c r="I3" s="241"/>
      <c r="J3" s="239"/>
      <c r="K3" s="31" t="s">
        <v>136</v>
      </c>
      <c r="L3" s="258"/>
      <c r="M3" s="227"/>
      <c r="N3" s="227"/>
      <c r="O3" s="227"/>
      <c r="P3" s="259"/>
    </row>
    <row r="4" spans="1:16" ht="16.5" customHeight="1" x14ac:dyDescent="0.2">
      <c r="A4" s="17" t="s">
        <v>147</v>
      </c>
      <c r="B4" s="19">
        <f>Trainer!C6</f>
        <v>6</v>
      </c>
      <c r="C4" s="19">
        <f t="shared" si="0"/>
        <v>-4</v>
      </c>
      <c r="D4" s="22"/>
      <c r="E4" s="262">
        <f t="shared" si="1"/>
        <v>-4</v>
      </c>
      <c r="F4" s="239"/>
      <c r="G4" s="263" t="s">
        <v>150</v>
      </c>
      <c r="H4" s="241"/>
      <c r="I4" s="241"/>
      <c r="J4" s="239"/>
      <c r="K4" s="35" t="str">
        <f>IF(OR(Features!A9="Improved Combat focus",Features!A10="Improved Combat Focus",Features!A11="Improved Combat Focus",Features!A12="Improved Combat Focus",Features!A13="Improved Combat Focus",Features!A14="Improved Combat Focus",Features!A16="Improved Combat Focus",Features!A15="Improved Combat Focus",Features!A17="Improved Combat Focus",Features!A18="Improved Combat Focus",Features!A19="Improved Combat Focus",Features!A20="Improved Combat Focus",Features!A21="Improved Combat Focus",Features!A22="Improved Combat Focus",Features!A23="Improved Combat Focus",Features!A24="Improved Combat Focus",Features!A25="Improved Combat Focus",Features!A26="Improved Combat Focus",Features!A27="Improved Combat Focus",Features!A28="Improved Combat Focus",Features!A29="Improved Combat Focus",Features!A30="Improved Combat Focus",Features!A31="Improved Combat Focus",Features!A32="Improved Combat Focus",Features!A33="Improved Combat Focus",Features!A34="Improved Combat Focus",Features!A35="Improved Combat Focus",Features!A36="Improved Combat Focus",Features!A37="Improved Combat Focus",Features!A38="Improved Combat Focus",Features!A39="Improved Combat Focus",Features!A40="Improved Combat Focus",Features!A41="Improved Combat Focus",Features!A42="Improved Combat Focus",Features!A43="Improved Combat Focus",Features!A44="Improved Combat Focus",Features!A45="Improved Combat Focus")=TRUE,"Yes","No")</f>
        <v>No</v>
      </c>
      <c r="L4" s="258"/>
      <c r="M4" s="227"/>
      <c r="N4" s="227"/>
      <c r="O4" s="227"/>
      <c r="P4" s="259"/>
    </row>
    <row r="5" spans="1:16" ht="16.5" customHeight="1" x14ac:dyDescent="0.2">
      <c r="A5" s="17" t="s">
        <v>168</v>
      </c>
      <c r="B5" s="19">
        <f>Trainer!C7</f>
        <v>6</v>
      </c>
      <c r="C5" s="19">
        <f t="shared" si="0"/>
        <v>-4</v>
      </c>
      <c r="D5" s="22"/>
      <c r="E5" s="262">
        <f t="shared" si="1"/>
        <v>-4</v>
      </c>
      <c r="F5" s="239"/>
      <c r="G5" s="263" t="s">
        <v>171</v>
      </c>
      <c r="H5" s="241"/>
      <c r="I5" s="241"/>
      <c r="J5" s="239"/>
      <c r="K5" s="39" t="str">
        <f>IF(OR(Features!A9="Weapon Arm",Features!A10="Weapon Arm",Features!A11="Weapon Arm",Features!A12="Weapon Arm",Features!A13="Weapon Arm",Features!A14="Weapon Arm",Features!A16="Weapon Arm",Features!A15="Weapon Arm",Features!A17="Weapon Arm",Features!A18="Weapon Arm",Features!A19="Weapon Arm",Features!A20="Weapon Arm",Features!A21="Weapon Arm",Features!A22="Weapon Arm",Features!A23="Weapon Arm",Features!A24="Weapon Arm",Features!A25="Weapon Arm",Features!A26="Weapon Arm",Features!A27="Weapon Arm",Features!A28="Weapon Arm",Features!A29="Weapon Arm",Features!A30="Weapon Arm",Features!A31="Weapon Arm",Features!A32="Weapon Arm",Features!A33="Weapon Arm",Features!A34="Weapon Arm",Features!A35="Weapon Arm",Features!A36="Weapon Arm",Features!A37="Weapon Arm",Features!A38="Weapon Arm",Features!A39="Weapon Arm",Features!A40="Weapon Arm",Features!A41="Weapon Arm",Features!A42="Weapon Arm",Features!A43="Weapon Arm",Features!A44="Weapon Arm",Features!A45="Weapon Arm")=TRUE,"Yes","No")</f>
        <v>No</v>
      </c>
      <c r="L5" s="258"/>
      <c r="M5" s="227"/>
      <c r="N5" s="227"/>
      <c r="O5" s="227"/>
      <c r="P5" s="259"/>
    </row>
    <row r="6" spans="1:16" ht="16.5" customHeight="1" x14ac:dyDescent="0.2">
      <c r="A6" s="17" t="s">
        <v>192</v>
      </c>
      <c r="B6" s="19">
        <f>Trainer!C8</f>
        <v>6</v>
      </c>
      <c r="C6" s="19">
        <f t="shared" si="0"/>
        <v>-4</v>
      </c>
      <c r="D6" s="22"/>
      <c r="E6" s="262">
        <f t="shared" si="1"/>
        <v>-4</v>
      </c>
      <c r="F6" s="239"/>
      <c r="G6" s="263" t="s">
        <v>197</v>
      </c>
      <c r="H6" s="239"/>
      <c r="I6" s="41" t="s">
        <v>136</v>
      </c>
      <c r="J6" s="17" t="s">
        <v>204</v>
      </c>
      <c r="K6" s="42"/>
      <c r="L6" s="258"/>
      <c r="M6" s="227"/>
      <c r="N6" s="227"/>
      <c r="O6" s="227"/>
      <c r="P6" s="259"/>
    </row>
    <row r="7" spans="1:16" ht="16.5" customHeight="1" x14ac:dyDescent="0.2">
      <c r="A7" s="17" t="s">
        <v>207</v>
      </c>
      <c r="B7" s="19">
        <f>Trainer!C9</f>
        <v>6</v>
      </c>
      <c r="C7" s="19">
        <f t="shared" si="0"/>
        <v>-4</v>
      </c>
      <c r="D7" s="22"/>
      <c r="E7" s="262">
        <f t="shared" si="1"/>
        <v>-4</v>
      </c>
      <c r="F7" s="239"/>
      <c r="G7" s="263" t="s">
        <v>211</v>
      </c>
      <c r="H7" s="241"/>
      <c r="I7" s="241"/>
      <c r="J7" s="239"/>
      <c r="K7" s="44"/>
      <c r="L7" s="260"/>
      <c r="M7" s="248"/>
      <c r="N7" s="248"/>
      <c r="O7" s="248"/>
      <c r="P7" s="249"/>
    </row>
    <row r="8" spans="1:16" ht="16.5" customHeight="1" x14ac:dyDescent="0.2">
      <c r="A8" s="263" t="s">
        <v>48</v>
      </c>
      <c r="B8" s="241"/>
      <c r="C8" s="241"/>
      <c r="D8" s="241"/>
      <c r="E8" s="241"/>
      <c r="F8" s="241"/>
      <c r="G8" s="241"/>
      <c r="H8" s="241"/>
      <c r="I8" s="241"/>
      <c r="J8" s="241"/>
      <c r="K8" s="241"/>
      <c r="L8" s="241"/>
      <c r="M8" s="241"/>
      <c r="N8" s="241"/>
      <c r="O8" s="241"/>
      <c r="P8" s="239"/>
    </row>
    <row r="9" spans="1:16" ht="16.5" customHeight="1" x14ac:dyDescent="0.2">
      <c r="A9" s="5" t="s">
        <v>204</v>
      </c>
      <c r="B9" s="5" t="s">
        <v>20</v>
      </c>
      <c r="C9" s="5" t="s">
        <v>21</v>
      </c>
      <c r="D9" s="267" t="s">
        <v>235</v>
      </c>
      <c r="E9" s="239"/>
      <c r="F9" s="5" t="s">
        <v>24</v>
      </c>
      <c r="G9" s="5" t="s">
        <v>241</v>
      </c>
      <c r="H9" s="5" t="s">
        <v>242</v>
      </c>
      <c r="I9" s="5" t="s">
        <v>243</v>
      </c>
      <c r="J9" s="5" t="s">
        <v>244</v>
      </c>
      <c r="K9" s="267" t="s">
        <v>22</v>
      </c>
      <c r="L9" s="241"/>
      <c r="M9" s="239"/>
      <c r="N9" s="51" t="s">
        <v>25</v>
      </c>
      <c r="O9" s="267" t="s">
        <v>249</v>
      </c>
      <c r="P9" s="239"/>
    </row>
    <row r="10" spans="1:16" ht="16.5" customHeight="1" x14ac:dyDescent="0.2">
      <c r="A10" s="52"/>
      <c r="B10" s="19" t="e">
        <f ca="1">IF(J10="",'Misc Data'!$B$37,VLOOKUP(J10,'Misc Data'!$A$38:$S$54,19,FALSE))</f>
        <v>#NAME?</v>
      </c>
      <c r="C10" s="27" t="e">
        <f ca="1">'Moves Data'!$D$1</f>
        <v>#NAME?</v>
      </c>
      <c r="D10" s="266" t="str">
        <f t="shared" ref="D10:D11" si="2">IF(AND($K$6=A10,$I$6="Yes")=TRUE,"Yes","No")</f>
        <v>No</v>
      </c>
      <c r="E10" s="239"/>
      <c r="F10" s="27">
        <f>IF(D10="Yes",4,6)-IF(OR(Features!$A$2="Master's Expertise",Features!$A$4="Master's Expertise",Features!$A$6="Master's Expertise",Features!$A$8="Master's Expertise")=TRUE,2,0)</f>
        <v>6</v>
      </c>
      <c r="G10" s="55" t="s">
        <v>136</v>
      </c>
      <c r="H10" s="55">
        <v>0</v>
      </c>
      <c r="I10" s="56">
        <f>MAX(1,IF(Trainer!$E$2&lt;10,1,MIN(TRUNC(Trainer!$E$2/5),3))*IF(D10="yes",2,1)+IF(G10="Yes",2,0)-COUNTA(J10))</f>
        <v>1</v>
      </c>
      <c r="J10" s="57"/>
      <c r="K10" s="58" t="str">
        <f>VLOOKUP(I10,'Trainer Moves'!$A$1:$B$786,2,FALSE)</f>
        <v>1d10+4</v>
      </c>
      <c r="L10" s="59" t="s">
        <v>287</v>
      </c>
      <c r="M10" s="60">
        <f t="shared" ref="M10:M11" si="3">IF(AND($K$5="Yes",N10="Melee")=TRUE,MAX($E$2:$E$5),MAX($E$2:$E$4))+IF($K$4="Yes",$E$2+$E$3,IF($K$3="Yes",MAX($E$2:$E$3),0))+TRUNC(H10/5)</f>
        <v>-4</v>
      </c>
      <c r="N10" s="55" t="s">
        <v>296</v>
      </c>
      <c r="O10" s="268"/>
      <c r="P10" s="239"/>
    </row>
    <row r="11" spans="1:16" ht="16.5" customHeight="1" x14ac:dyDescent="0.2">
      <c r="A11" s="61"/>
      <c r="B11" s="19" t="e">
        <f ca="1">IF(J11="",'Misc Data'!$B$37,VLOOKUP(J11,'Misc Data'!$A$38:$S$54,19,FALSE))</f>
        <v>#NAME?</v>
      </c>
      <c r="C11" s="27" t="e">
        <f ca="1">'Moves Data'!$D$1</f>
        <v>#NAME?</v>
      </c>
      <c r="D11" s="266" t="str">
        <f t="shared" si="2"/>
        <v>No</v>
      </c>
      <c r="E11" s="239"/>
      <c r="F11" s="27">
        <f>IF(D11="Yes",4,6)-IF(OR(Features!$A$2="Master's Expertise",Features!$A$4="Master's Expertise",Features!$A$6="Master's Expertise",Features!$A$8="Master's Expertise")=TRUE,2,0)</f>
        <v>6</v>
      </c>
      <c r="G11" s="55" t="s">
        <v>136</v>
      </c>
      <c r="H11" s="55">
        <v>0</v>
      </c>
      <c r="I11" s="56">
        <f>MAX(1,IF(Trainer!$E$2&lt;10,1,MIN(TRUNC(Trainer!$E$2/5),3))*IF(D11="yes",2,1)+IF(G11="Yes",2,0)-COUNTA(J11))</f>
        <v>1</v>
      </c>
      <c r="J11" s="57"/>
      <c r="K11" s="58" t="str">
        <f>VLOOKUP(I11,'Trainer Moves'!$A$1:$B$786,2,FALSE)</f>
        <v>1d10+4</v>
      </c>
      <c r="L11" s="59" t="s">
        <v>287</v>
      </c>
      <c r="M11" s="60">
        <f t="shared" si="3"/>
        <v>-4</v>
      </c>
      <c r="N11" s="55" t="s">
        <v>296</v>
      </c>
      <c r="O11" s="268"/>
      <c r="P11" s="239"/>
    </row>
    <row r="12" spans="1:16" ht="16.5" customHeight="1" x14ac:dyDescent="0.2">
      <c r="A12" s="263" t="s">
        <v>317</v>
      </c>
      <c r="B12" s="241"/>
      <c r="C12" s="241"/>
      <c r="D12" s="241"/>
      <c r="E12" s="241"/>
      <c r="F12" s="241"/>
      <c r="G12" s="241"/>
      <c r="H12" s="241"/>
      <c r="I12" s="241"/>
      <c r="J12" s="241"/>
      <c r="K12" s="241"/>
      <c r="L12" s="241"/>
      <c r="M12" s="241"/>
      <c r="N12" s="241"/>
      <c r="O12" s="241"/>
      <c r="P12" s="239"/>
    </row>
    <row r="13" spans="1:16" ht="16.5" customHeight="1" x14ac:dyDescent="0.2">
      <c r="A13" s="5" t="s">
        <v>1</v>
      </c>
      <c r="B13" s="5" t="s">
        <v>20</v>
      </c>
      <c r="C13" s="5" t="s">
        <v>21</v>
      </c>
      <c r="D13" s="267" t="s">
        <v>22</v>
      </c>
      <c r="E13" s="241"/>
      <c r="F13" s="239"/>
      <c r="G13" s="5" t="s">
        <v>23</v>
      </c>
      <c r="H13" s="5" t="s">
        <v>324</v>
      </c>
      <c r="I13" s="5" t="s">
        <v>24</v>
      </c>
      <c r="J13" s="267" t="s">
        <v>25</v>
      </c>
      <c r="K13" s="241"/>
      <c r="L13" s="269" t="s">
        <v>26</v>
      </c>
      <c r="M13" s="241"/>
      <c r="N13" s="241"/>
      <c r="O13" s="241"/>
      <c r="P13" s="239"/>
    </row>
    <row r="14" spans="1:16" ht="16.5" customHeight="1" x14ac:dyDescent="0.2">
      <c r="A14" s="22"/>
      <c r="B14" s="56" t="e">
        <f>VLOOKUP($A14,'Trainer Moves'!$A$3:$J$288,2,FALSE)</f>
        <v>#N/A</v>
      </c>
      <c r="C14" s="27" t="e">
        <f>VLOOKUP(A14,'Trainer Moves'!$A$1:$J$1138,3,FALSE)</f>
        <v>#N/A</v>
      </c>
      <c r="D14" s="62" t="e">
        <f>VLOOKUP($A14,'Trainer Moves'!$A$2:$L$288,4,FALSE)</f>
        <v>#N/A</v>
      </c>
      <c r="E14" s="63" t="e">
        <f t="shared" ref="E14:E30" si="4">IF(D14="--","--",IF(D14="-","-","+"))</f>
        <v>#N/A</v>
      </c>
      <c r="F14" s="64" t="e">
        <f>IF(VLOOKUP($A14,'Trainer Moves'!$A$3:$K$179,4,FALSE)="-","-",VLOOKUP($A14,'Trainer Moves'!$A$3:$Z$2188,9,FALSE)+IF($K$4="Yes",$E$2+$E$3,IF($K$3="Yes",MAX($E$2:$E$3),0)))</f>
        <v>#N/A</v>
      </c>
      <c r="G14" s="27" t="e">
        <f>VLOOKUP($A14,'Trainer Moves'!$A$1:$J$1138,5,FALSE)</f>
        <v>#N/A</v>
      </c>
      <c r="H14" s="22"/>
      <c r="I14" s="27" t="e">
        <f>VLOOKUP($A14,'Trainer Moves'!$A$1:$J$1138,6,FALSE)</f>
        <v>#N/A</v>
      </c>
      <c r="J14" s="265" t="e">
        <f>VLOOKUP(A14,'Trainer Moves'!$A$1:J1138,7,FALSE)</f>
        <v>#N/A</v>
      </c>
      <c r="K14" s="239"/>
      <c r="L14" s="265" t="e">
        <f>VLOOKUP($A14,'Trainer Moves'!$A$1:$J$1138,8,FALSE)</f>
        <v>#N/A</v>
      </c>
      <c r="M14" s="241"/>
      <c r="N14" s="241"/>
      <c r="O14" s="241"/>
      <c r="P14" s="239"/>
    </row>
    <row r="15" spans="1:16" ht="16.5" customHeight="1" x14ac:dyDescent="0.2">
      <c r="A15" s="22"/>
      <c r="B15" s="56" t="e">
        <f>VLOOKUP($A15,'Trainer Moves'!$A$3:$J$288,2,FALSE)</f>
        <v>#N/A</v>
      </c>
      <c r="C15" s="27" t="e">
        <f>VLOOKUP(A15,'Trainer Moves'!$A$1:$J$1138,3,FALSE)</f>
        <v>#N/A</v>
      </c>
      <c r="D15" s="62" t="e">
        <f>VLOOKUP($A15,'Trainer Moves'!$A$2:$L$288,4,FALSE)</f>
        <v>#N/A</v>
      </c>
      <c r="E15" s="63" t="e">
        <f t="shared" si="4"/>
        <v>#N/A</v>
      </c>
      <c r="F15" s="64" t="e">
        <f>IF(VLOOKUP($A15,'Trainer Moves'!$A$3:$K$179,4,FALSE)="-","-",VLOOKUP($A15,'Trainer Moves'!$A$3:$Z$2188,9,FALSE)+IF($K$4="Yes",$E$2+$E$3,IF($K$3="Yes",MAX($E$2:$E$3),0)))</f>
        <v>#N/A</v>
      </c>
      <c r="G15" s="27" t="e">
        <f>VLOOKUP($A15,'Trainer Moves'!$A$1:$J$1138,5,FALSE)</f>
        <v>#N/A</v>
      </c>
      <c r="H15" s="22"/>
      <c r="I15" s="27" t="e">
        <f>VLOOKUP($A15,'Trainer Moves'!$A$1:$J$1138,6,FALSE)</f>
        <v>#N/A</v>
      </c>
      <c r="J15" s="265" t="e">
        <f>VLOOKUP(A15,'Trainer Moves'!$A$1:J1139,7,FALSE)</f>
        <v>#N/A</v>
      </c>
      <c r="K15" s="239"/>
      <c r="L15" s="265" t="e">
        <f>VLOOKUP($A15,'Trainer Moves'!$A$1:$J$1138,8,FALSE)</f>
        <v>#N/A</v>
      </c>
      <c r="M15" s="241"/>
      <c r="N15" s="241"/>
      <c r="O15" s="241"/>
      <c r="P15" s="239"/>
    </row>
    <row r="16" spans="1:16" ht="16.5" customHeight="1" x14ac:dyDescent="0.2">
      <c r="A16" s="22"/>
      <c r="B16" s="56" t="e">
        <f>VLOOKUP($A16,'Trainer Moves'!$A$3:$J$288,2,FALSE)</f>
        <v>#N/A</v>
      </c>
      <c r="C16" s="27" t="e">
        <f>VLOOKUP(A16,'Trainer Moves'!$A$1:$J$1138,3,FALSE)</f>
        <v>#N/A</v>
      </c>
      <c r="D16" s="62" t="e">
        <f>VLOOKUP($A16,'Trainer Moves'!$A$2:$L$288,4,FALSE)</f>
        <v>#N/A</v>
      </c>
      <c r="E16" s="63" t="e">
        <f t="shared" si="4"/>
        <v>#N/A</v>
      </c>
      <c r="F16" s="64" t="e">
        <f>IF(VLOOKUP($A16,'Trainer Moves'!$A$3:$K$179,4,FALSE)="-","-",VLOOKUP($A16,'Trainer Moves'!$A$3:$Z$2188,9,FALSE)+IF($K$4="Yes",$E$2+$E$3,IF($K$3="Yes",MAX($E$2:$E$3),0)))</f>
        <v>#N/A</v>
      </c>
      <c r="G16" s="27" t="e">
        <f>VLOOKUP($A16,'Trainer Moves'!$A$1:$J$1138,5,FALSE)</f>
        <v>#N/A</v>
      </c>
      <c r="H16" s="22"/>
      <c r="I16" s="27" t="e">
        <f>VLOOKUP($A16,'Trainer Moves'!$A$1:$J$1138,6,FALSE)</f>
        <v>#N/A</v>
      </c>
      <c r="J16" s="265" t="e">
        <f>VLOOKUP(A16,'Trainer Moves'!$A$1:J1140,7,FALSE)</f>
        <v>#N/A</v>
      </c>
      <c r="K16" s="239"/>
      <c r="L16" s="265" t="e">
        <f>VLOOKUP($A16,'Trainer Moves'!$A$1:$J$1138,8,FALSE)</f>
        <v>#N/A</v>
      </c>
      <c r="M16" s="241"/>
      <c r="N16" s="241"/>
      <c r="O16" s="241"/>
      <c r="P16" s="239"/>
    </row>
    <row r="17" spans="1:16" ht="16.5" customHeight="1" x14ac:dyDescent="0.2">
      <c r="A17" s="22"/>
      <c r="B17" s="56" t="e">
        <f>VLOOKUP($A17,'Trainer Moves'!$A$3:$J$288,2,FALSE)</f>
        <v>#N/A</v>
      </c>
      <c r="C17" s="27" t="e">
        <f>VLOOKUP(A17,'Trainer Moves'!$A$1:$J$1138,3,FALSE)</f>
        <v>#N/A</v>
      </c>
      <c r="D17" s="62" t="e">
        <f>VLOOKUP($A17,'Trainer Moves'!$A$2:$L$288,4,FALSE)</f>
        <v>#N/A</v>
      </c>
      <c r="E17" s="63" t="e">
        <f t="shared" si="4"/>
        <v>#N/A</v>
      </c>
      <c r="F17" s="64" t="e">
        <f>IF(VLOOKUP($A17,'Trainer Moves'!$A$3:$K$179,4,FALSE)="-","-",VLOOKUP($A17,'Trainer Moves'!$A$3:$Z$2188,9,FALSE)+IF($K$4="Yes",$E$2+$E$3,IF($K$3="Yes",MAX($E$2:$E$3),0)))</f>
        <v>#N/A</v>
      </c>
      <c r="G17" s="27" t="e">
        <f>VLOOKUP($A17,'Trainer Moves'!$A$1:$J$1138,5,FALSE)</f>
        <v>#N/A</v>
      </c>
      <c r="H17" s="22"/>
      <c r="I17" s="27" t="e">
        <f>VLOOKUP($A17,'Trainer Moves'!$A$1:$J$1138,6,FALSE)</f>
        <v>#N/A</v>
      </c>
      <c r="J17" s="265" t="e">
        <f>VLOOKUP(A17,'Trainer Moves'!$A$1:J1141,7,FALSE)</f>
        <v>#N/A</v>
      </c>
      <c r="K17" s="239"/>
      <c r="L17" s="265" t="e">
        <f>VLOOKUP($A17,'Trainer Moves'!$A$1:$J$1138,8,FALSE)</f>
        <v>#N/A</v>
      </c>
      <c r="M17" s="241"/>
      <c r="N17" s="241"/>
      <c r="O17" s="241"/>
      <c r="P17" s="239"/>
    </row>
    <row r="18" spans="1:16" ht="16.5" customHeight="1" x14ac:dyDescent="0.2">
      <c r="A18" s="22"/>
      <c r="B18" s="56" t="e">
        <f>VLOOKUP($A18,'Trainer Moves'!$A$3:$J$288,2,FALSE)</f>
        <v>#N/A</v>
      </c>
      <c r="C18" s="27" t="e">
        <f>VLOOKUP(A18,'Trainer Moves'!$A$1:$J$1138,3,FALSE)</f>
        <v>#N/A</v>
      </c>
      <c r="D18" s="62" t="e">
        <f>VLOOKUP($A18,'Trainer Moves'!$A$2:$L$288,4,FALSE)</f>
        <v>#N/A</v>
      </c>
      <c r="E18" s="63" t="e">
        <f t="shared" si="4"/>
        <v>#N/A</v>
      </c>
      <c r="F18" s="64" t="e">
        <f>IF(VLOOKUP($A18,'Trainer Moves'!$A$3:$K$179,4,FALSE)="-","-",VLOOKUP($A18,'Trainer Moves'!$A$3:$Z$2188,9,FALSE)+IF($K$4="Yes",$E$2+$E$3,IF($K$3="Yes",MAX($E$2:$E$3),0)))</f>
        <v>#N/A</v>
      </c>
      <c r="G18" s="27" t="e">
        <f>VLOOKUP($A18,'Trainer Moves'!$A$1:$J$1138,5,FALSE)</f>
        <v>#N/A</v>
      </c>
      <c r="H18" s="22"/>
      <c r="I18" s="27" t="e">
        <f>VLOOKUP($A18,'Trainer Moves'!$A$1:$J$1138,6,FALSE)</f>
        <v>#N/A</v>
      </c>
      <c r="J18" s="265" t="e">
        <f>VLOOKUP(A18,'Trainer Moves'!$A$1:J1142,7,FALSE)</f>
        <v>#N/A</v>
      </c>
      <c r="K18" s="239"/>
      <c r="L18" s="265" t="e">
        <f>VLOOKUP($A18,'Trainer Moves'!$A$1:$J$1138,8,FALSE)</f>
        <v>#N/A</v>
      </c>
      <c r="M18" s="241"/>
      <c r="N18" s="241"/>
      <c r="O18" s="241"/>
      <c r="P18" s="239"/>
    </row>
    <row r="19" spans="1:16" ht="16.5" customHeight="1" x14ac:dyDescent="0.2">
      <c r="A19" s="22"/>
      <c r="B19" s="56" t="e">
        <f>VLOOKUP($A19,'Trainer Moves'!$A$3:$J$288,2,FALSE)</f>
        <v>#N/A</v>
      </c>
      <c r="C19" s="27" t="e">
        <f>VLOOKUP(A19,'Trainer Moves'!$A$1:$J$1138,3,FALSE)</f>
        <v>#N/A</v>
      </c>
      <c r="D19" s="62" t="e">
        <f>VLOOKUP($A19,'Trainer Moves'!$A$2:$L$288,4,FALSE)</f>
        <v>#N/A</v>
      </c>
      <c r="E19" s="63" t="e">
        <f t="shared" si="4"/>
        <v>#N/A</v>
      </c>
      <c r="F19" s="64" t="e">
        <f>IF(VLOOKUP($A19,'Trainer Moves'!$A$3:$K$179,4,FALSE)="-","-",VLOOKUP($A19,'Trainer Moves'!$A$3:$Z$2188,9,FALSE)+IF($K$4="Yes",$E$2+$E$3,IF($K$3="Yes",MAX($E$2:$E$3),0)))</f>
        <v>#N/A</v>
      </c>
      <c r="G19" s="27" t="e">
        <f>VLOOKUP($A19,'Trainer Moves'!$A$1:$J$1138,5,FALSE)</f>
        <v>#N/A</v>
      </c>
      <c r="H19" s="22"/>
      <c r="I19" s="27" t="e">
        <f>VLOOKUP($A19,'Trainer Moves'!$A$1:$J$1138,6,FALSE)</f>
        <v>#N/A</v>
      </c>
      <c r="J19" s="265" t="e">
        <f>VLOOKUP(A19,'Trainer Moves'!$A$1:J1143,7,FALSE)</f>
        <v>#N/A</v>
      </c>
      <c r="K19" s="239"/>
      <c r="L19" s="265" t="e">
        <f>VLOOKUP($A19,'Trainer Moves'!$A$1:$J$1138,8,FALSE)</f>
        <v>#N/A</v>
      </c>
      <c r="M19" s="241"/>
      <c r="N19" s="241"/>
      <c r="O19" s="241"/>
      <c r="P19" s="239"/>
    </row>
    <row r="20" spans="1:16" ht="16.5" customHeight="1" x14ac:dyDescent="0.2">
      <c r="A20" s="22"/>
      <c r="B20" s="56" t="e">
        <f>VLOOKUP($A20,'Trainer Moves'!$A$3:$J$288,2,FALSE)</f>
        <v>#N/A</v>
      </c>
      <c r="C20" s="27" t="e">
        <f>VLOOKUP(A20,'Trainer Moves'!$A$1:$J$1138,3,FALSE)</f>
        <v>#N/A</v>
      </c>
      <c r="D20" s="62" t="e">
        <f>VLOOKUP($A20,'Trainer Moves'!$A$2:$L$288,4,FALSE)</f>
        <v>#N/A</v>
      </c>
      <c r="E20" s="63" t="e">
        <f t="shared" si="4"/>
        <v>#N/A</v>
      </c>
      <c r="F20" s="64" t="e">
        <f>IF(VLOOKUP($A20,'Trainer Moves'!$A$3:$K$179,4,FALSE)="-","-",VLOOKUP($A20,'Trainer Moves'!$A$3:$Z$2188,9,FALSE)+IF($K$4="Yes",$E$2+$E$3,IF($K$3="Yes",MAX($E$2:$E$3),0)))</f>
        <v>#N/A</v>
      </c>
      <c r="G20" s="27" t="e">
        <f>VLOOKUP($A20,'Trainer Moves'!$A$1:$J$1138,5,FALSE)</f>
        <v>#N/A</v>
      </c>
      <c r="H20" s="22"/>
      <c r="I20" s="27" t="e">
        <f>VLOOKUP($A20,'Trainer Moves'!$A$1:$J$1138,6,FALSE)</f>
        <v>#N/A</v>
      </c>
      <c r="J20" s="265" t="e">
        <f>VLOOKUP(A20,'Trainer Moves'!$A$1:J1144,7,FALSE)</f>
        <v>#N/A</v>
      </c>
      <c r="K20" s="239"/>
      <c r="L20" s="265" t="e">
        <f>VLOOKUP($A20,'Trainer Moves'!$A$1:$J$1138,8,FALSE)</f>
        <v>#N/A</v>
      </c>
      <c r="M20" s="241"/>
      <c r="N20" s="241"/>
      <c r="O20" s="241"/>
      <c r="P20" s="239"/>
    </row>
    <row r="21" spans="1:16" ht="16.5" customHeight="1" x14ac:dyDescent="0.2">
      <c r="A21" s="22"/>
      <c r="B21" s="56" t="e">
        <f>VLOOKUP($A21,'Trainer Moves'!$A$3:$J$288,2,FALSE)</f>
        <v>#N/A</v>
      </c>
      <c r="C21" s="27" t="e">
        <f>VLOOKUP(A21,'Trainer Moves'!$A$1:$J$1138,3,FALSE)</f>
        <v>#N/A</v>
      </c>
      <c r="D21" s="62" t="e">
        <f>VLOOKUP($A21,'Trainer Moves'!$A$2:$L$288,4,FALSE)</f>
        <v>#N/A</v>
      </c>
      <c r="E21" s="63" t="e">
        <f t="shared" si="4"/>
        <v>#N/A</v>
      </c>
      <c r="F21" s="64" t="e">
        <f>IF(VLOOKUP($A21,'Trainer Moves'!$A$3:$K$179,4,FALSE)="-","-",VLOOKUP($A21,'Trainer Moves'!$A$3:$Z$2188,9,FALSE)+IF($K$4="Yes",$E$2+$E$3,IF($K$3="Yes",MAX($E$2:$E$3),0)))</f>
        <v>#N/A</v>
      </c>
      <c r="G21" s="27" t="e">
        <f>VLOOKUP($A21,'Trainer Moves'!$A$1:$J$1138,5,FALSE)</f>
        <v>#N/A</v>
      </c>
      <c r="H21" s="22"/>
      <c r="I21" s="27" t="e">
        <f>VLOOKUP($A21,'Trainer Moves'!$A$1:$J$1138,6,FALSE)</f>
        <v>#N/A</v>
      </c>
      <c r="J21" s="265" t="e">
        <f>VLOOKUP(A21,'Trainer Moves'!$A$1:J1145,7,FALSE)</f>
        <v>#N/A</v>
      </c>
      <c r="K21" s="239"/>
      <c r="L21" s="265" t="e">
        <f>VLOOKUP($A21,'Trainer Moves'!$A$1:$J$1138,8,FALSE)</f>
        <v>#N/A</v>
      </c>
      <c r="M21" s="241"/>
      <c r="N21" s="241"/>
      <c r="O21" s="241"/>
      <c r="P21" s="239"/>
    </row>
    <row r="22" spans="1:16" ht="16.5" customHeight="1" x14ac:dyDescent="0.2">
      <c r="A22" s="22"/>
      <c r="B22" s="56" t="e">
        <f>VLOOKUP($A22,'Trainer Moves'!$A$3:$J$288,2,FALSE)</f>
        <v>#N/A</v>
      </c>
      <c r="C22" s="27" t="e">
        <f>VLOOKUP(A22,'Trainer Moves'!$A$1:$J$1138,3,FALSE)</f>
        <v>#N/A</v>
      </c>
      <c r="D22" s="62" t="e">
        <f>VLOOKUP($A22,'Trainer Moves'!$A$2:$L$288,4,FALSE)</f>
        <v>#N/A</v>
      </c>
      <c r="E22" s="63" t="e">
        <f t="shared" si="4"/>
        <v>#N/A</v>
      </c>
      <c r="F22" s="64" t="e">
        <f>IF(VLOOKUP($A22,'Trainer Moves'!$A$3:$K$179,4,FALSE)="-","-",VLOOKUP($A22,'Trainer Moves'!$A$3:$Z$2188,9,FALSE)+IF($K$4="Yes",$E$2+$E$3,IF($K$3="Yes",MAX($E$2:$E$3),0)))</f>
        <v>#N/A</v>
      </c>
      <c r="G22" s="27" t="e">
        <f>VLOOKUP($A22,'Trainer Moves'!$A$1:$J$1138,5,FALSE)</f>
        <v>#N/A</v>
      </c>
      <c r="H22" s="22"/>
      <c r="I22" s="27" t="e">
        <f>VLOOKUP($A22,'Trainer Moves'!$A$1:$J$1138,6,FALSE)</f>
        <v>#N/A</v>
      </c>
      <c r="J22" s="265" t="e">
        <f>VLOOKUP(A22,'Trainer Moves'!$A$1:J1146,7,FALSE)</f>
        <v>#N/A</v>
      </c>
      <c r="K22" s="239"/>
      <c r="L22" s="265" t="e">
        <f>VLOOKUP($A22,'Trainer Moves'!$A$1:$J$1138,8,FALSE)</f>
        <v>#N/A</v>
      </c>
      <c r="M22" s="241"/>
      <c r="N22" s="241"/>
      <c r="O22" s="241"/>
      <c r="P22" s="239"/>
    </row>
    <row r="23" spans="1:16" ht="16.5" customHeight="1" x14ac:dyDescent="0.2">
      <c r="A23" s="22"/>
      <c r="B23" s="56" t="e">
        <f>VLOOKUP($A23,'Trainer Moves'!$A$3:$J$288,2,FALSE)</f>
        <v>#N/A</v>
      </c>
      <c r="C23" s="27" t="e">
        <f>VLOOKUP(A23,'Trainer Moves'!$A$1:$J$1138,3,FALSE)</f>
        <v>#N/A</v>
      </c>
      <c r="D23" s="62" t="e">
        <f>VLOOKUP($A23,'Trainer Moves'!$A$2:$L$288,4,FALSE)</f>
        <v>#N/A</v>
      </c>
      <c r="E23" s="63" t="e">
        <f t="shared" si="4"/>
        <v>#N/A</v>
      </c>
      <c r="F23" s="64" t="e">
        <f>IF(VLOOKUP($A23,'Trainer Moves'!$A$3:$K$179,4,FALSE)="-","-",VLOOKUP($A23,'Trainer Moves'!$A$3:$Z$2188,9,FALSE)+IF($K$4="Yes",$E$2+$E$3,IF($K$3="Yes",MAX($E$2:$E$3),0)))</f>
        <v>#N/A</v>
      </c>
      <c r="G23" s="27" t="e">
        <f>VLOOKUP($A23,'Trainer Moves'!$A$1:$J$1138,5,FALSE)</f>
        <v>#N/A</v>
      </c>
      <c r="H23" s="22"/>
      <c r="I23" s="27" t="e">
        <f>VLOOKUP($A23,'Trainer Moves'!$A$1:$J$1138,6,FALSE)</f>
        <v>#N/A</v>
      </c>
      <c r="J23" s="265" t="e">
        <f>VLOOKUP(A23,'Trainer Moves'!$A$1:J1147,7,FALSE)</f>
        <v>#N/A</v>
      </c>
      <c r="K23" s="239"/>
      <c r="L23" s="265" t="e">
        <f>VLOOKUP($A23,'Trainer Moves'!$A$1:$J$1138,8,FALSE)</f>
        <v>#N/A</v>
      </c>
      <c r="M23" s="241"/>
      <c r="N23" s="241"/>
      <c r="O23" s="241"/>
      <c r="P23" s="239"/>
    </row>
    <row r="24" spans="1:16" ht="16.5" customHeight="1" x14ac:dyDescent="0.2">
      <c r="A24" s="22"/>
      <c r="B24" s="56" t="e">
        <f>VLOOKUP($A24,'Trainer Moves'!$A$3:$J$288,2,FALSE)</f>
        <v>#N/A</v>
      </c>
      <c r="C24" s="27" t="e">
        <f>VLOOKUP(A24,'Trainer Moves'!$A$1:$J$1138,3,FALSE)</f>
        <v>#N/A</v>
      </c>
      <c r="D24" s="62" t="e">
        <f>VLOOKUP($A24,'Trainer Moves'!$A$2:$L$288,4,FALSE)</f>
        <v>#N/A</v>
      </c>
      <c r="E24" s="63" t="e">
        <f t="shared" si="4"/>
        <v>#N/A</v>
      </c>
      <c r="F24" s="64" t="e">
        <f>IF(VLOOKUP($A24,'Trainer Moves'!$A$3:$K$179,4,FALSE)="-","-",VLOOKUP($A24,'Trainer Moves'!$A$3:$Z$2188,9,FALSE)+IF($K$4="Yes",$E$2+$E$3,IF($K$3="Yes",MAX($E$2:$E$3),0)))</f>
        <v>#N/A</v>
      </c>
      <c r="G24" s="27" t="e">
        <f>VLOOKUP($A24,'Trainer Moves'!$A$1:$J$1138,5,FALSE)</f>
        <v>#N/A</v>
      </c>
      <c r="H24" s="22"/>
      <c r="I24" s="27" t="e">
        <f>VLOOKUP($A24,'Trainer Moves'!$A$1:$J$1138,6,FALSE)</f>
        <v>#N/A</v>
      </c>
      <c r="J24" s="265" t="e">
        <f>VLOOKUP(A24,'Trainer Moves'!$A$1:J1148,7,FALSE)</f>
        <v>#N/A</v>
      </c>
      <c r="K24" s="239"/>
      <c r="L24" s="265" t="e">
        <f>VLOOKUP($A24,'Trainer Moves'!$A$1:$J$1138,8,FALSE)</f>
        <v>#N/A</v>
      </c>
      <c r="M24" s="241"/>
      <c r="N24" s="241"/>
      <c r="O24" s="241"/>
      <c r="P24" s="239"/>
    </row>
    <row r="25" spans="1:16" ht="16.5" customHeight="1" x14ac:dyDescent="0.2">
      <c r="A25" s="22"/>
      <c r="B25" s="56" t="e">
        <f>VLOOKUP($A25,'Trainer Moves'!$A$3:$J$288,2,FALSE)</f>
        <v>#N/A</v>
      </c>
      <c r="C25" s="27" t="e">
        <f>VLOOKUP(A25,'Trainer Moves'!$A$1:$J$1138,3,FALSE)</f>
        <v>#N/A</v>
      </c>
      <c r="D25" s="62" t="e">
        <f>VLOOKUP($A25,'Trainer Moves'!$A$2:$L$288,4,FALSE)</f>
        <v>#N/A</v>
      </c>
      <c r="E25" s="63" t="e">
        <f t="shared" si="4"/>
        <v>#N/A</v>
      </c>
      <c r="F25" s="64" t="e">
        <f>IF(VLOOKUP($A25,'Trainer Moves'!$A$3:$K$179,4,FALSE)="-","-",VLOOKUP($A25,'Trainer Moves'!$A$3:$Z$2188,9,FALSE)+IF($K$4="Yes",$E$2+$E$3,IF($K$3="Yes",MAX($E$2:$E$3),0)))</f>
        <v>#N/A</v>
      </c>
      <c r="G25" s="27" t="e">
        <f>VLOOKUP($A25,'Trainer Moves'!$A$1:$J$1138,5,FALSE)</f>
        <v>#N/A</v>
      </c>
      <c r="H25" s="22"/>
      <c r="I25" s="27" t="e">
        <f>VLOOKUP($A25,'Trainer Moves'!$A$1:$J$1138,6,FALSE)</f>
        <v>#N/A</v>
      </c>
      <c r="J25" s="265" t="e">
        <f>VLOOKUP(A25,'Trainer Moves'!$A$1:J1149,7,FALSE)</f>
        <v>#N/A</v>
      </c>
      <c r="K25" s="239"/>
      <c r="L25" s="265" t="e">
        <f>VLOOKUP($A25,'Trainer Moves'!$A$1:$J$1138,8,FALSE)</f>
        <v>#N/A</v>
      </c>
      <c r="M25" s="241"/>
      <c r="N25" s="241"/>
      <c r="O25" s="241"/>
      <c r="P25" s="239"/>
    </row>
    <row r="26" spans="1:16" ht="16.5" customHeight="1" x14ac:dyDescent="0.2">
      <c r="A26" s="22"/>
      <c r="B26" s="56" t="e">
        <f>VLOOKUP($A26,'Trainer Moves'!$A$3:$J$288,2,FALSE)</f>
        <v>#N/A</v>
      </c>
      <c r="C26" s="27" t="e">
        <f>VLOOKUP(A26,'Trainer Moves'!$A$1:$J$1138,3,FALSE)</f>
        <v>#N/A</v>
      </c>
      <c r="D26" s="62" t="e">
        <f>VLOOKUP($A26,'Trainer Moves'!$A$2:$L$288,4,FALSE)</f>
        <v>#N/A</v>
      </c>
      <c r="E26" s="63" t="e">
        <f t="shared" si="4"/>
        <v>#N/A</v>
      </c>
      <c r="F26" s="64" t="e">
        <f>IF(VLOOKUP($A26,'Trainer Moves'!$A$3:$K$179,4,FALSE)="-","-",VLOOKUP($A26,'Trainer Moves'!$A$3:$Z$2188,9,FALSE)+IF($K$4="Yes",$E$2+$E$3,IF($K$3="Yes",MAX($E$2:$E$3),0)))</f>
        <v>#N/A</v>
      </c>
      <c r="G26" s="27" t="e">
        <f>VLOOKUP($A26,'Trainer Moves'!$A$1:$J$1138,5,FALSE)</f>
        <v>#N/A</v>
      </c>
      <c r="H26" s="22"/>
      <c r="I26" s="27" t="e">
        <f>VLOOKUP($A26,'Trainer Moves'!$A$1:$J$1138,6,FALSE)</f>
        <v>#N/A</v>
      </c>
      <c r="J26" s="265" t="e">
        <f>VLOOKUP(A26,'Trainer Moves'!$A$1:J1150,7,FALSE)</f>
        <v>#N/A</v>
      </c>
      <c r="K26" s="239"/>
      <c r="L26" s="265" t="e">
        <f>VLOOKUP($A26,'Trainer Moves'!$A$1:$J$1138,8,FALSE)</f>
        <v>#N/A</v>
      </c>
      <c r="M26" s="241"/>
      <c r="N26" s="241"/>
      <c r="O26" s="241"/>
      <c r="P26" s="239"/>
    </row>
    <row r="27" spans="1:16" ht="16.5" customHeight="1" x14ac:dyDescent="0.2">
      <c r="A27" s="22"/>
      <c r="B27" s="56" t="e">
        <f>VLOOKUP($A27,'Trainer Moves'!$A$3:$J$288,2,FALSE)</f>
        <v>#N/A</v>
      </c>
      <c r="C27" s="27" t="e">
        <f>VLOOKUP(A27,'Trainer Moves'!$A$1:$J$1138,3,FALSE)</f>
        <v>#N/A</v>
      </c>
      <c r="D27" s="62" t="e">
        <f>VLOOKUP($A27,'Trainer Moves'!$A$2:$L$288,4,FALSE)</f>
        <v>#N/A</v>
      </c>
      <c r="E27" s="63" t="e">
        <f t="shared" si="4"/>
        <v>#N/A</v>
      </c>
      <c r="F27" s="64" t="e">
        <f>IF(VLOOKUP($A27,'Trainer Moves'!$A$3:$K$179,4,FALSE)="-","-",VLOOKUP($A27,'Trainer Moves'!$A$3:$Z$2188,9,FALSE)+IF($K$4="Yes",$E$2+$E$3,IF($K$3="Yes",MAX($E$2:$E$3),0)))</f>
        <v>#N/A</v>
      </c>
      <c r="G27" s="27" t="e">
        <f>VLOOKUP($A27,'Trainer Moves'!$A$1:$J$1138,5,FALSE)</f>
        <v>#N/A</v>
      </c>
      <c r="H27" s="22"/>
      <c r="I27" s="27" t="e">
        <f>VLOOKUP($A27,'Trainer Moves'!$A$1:$J$1138,6,FALSE)</f>
        <v>#N/A</v>
      </c>
      <c r="J27" s="265" t="e">
        <f>VLOOKUP(A27,'Trainer Moves'!$A$1:J1151,7,FALSE)</f>
        <v>#N/A</v>
      </c>
      <c r="K27" s="239"/>
      <c r="L27" s="265" t="e">
        <f>VLOOKUP($A27,'Trainer Moves'!$A$1:$J$1138,8,FALSE)</f>
        <v>#N/A</v>
      </c>
      <c r="M27" s="241"/>
      <c r="N27" s="241"/>
      <c r="O27" s="241"/>
      <c r="P27" s="239"/>
    </row>
    <row r="28" spans="1:16" ht="16.5" customHeight="1" x14ac:dyDescent="0.2">
      <c r="A28" s="22"/>
      <c r="B28" s="56" t="e">
        <f>VLOOKUP($A28,'Trainer Moves'!$A$3:$J$288,2,FALSE)</f>
        <v>#N/A</v>
      </c>
      <c r="C28" s="27" t="e">
        <f>VLOOKUP(A28,'Trainer Moves'!$A$1:$J$1138,3,FALSE)</f>
        <v>#N/A</v>
      </c>
      <c r="D28" s="62" t="e">
        <f>VLOOKUP($A28,'Trainer Moves'!$A$2:$L$288,4,FALSE)</f>
        <v>#N/A</v>
      </c>
      <c r="E28" s="63" t="e">
        <f t="shared" si="4"/>
        <v>#N/A</v>
      </c>
      <c r="F28" s="64" t="e">
        <f>IF(VLOOKUP($A28,'Trainer Moves'!$A$3:$K$179,4,FALSE)="-","-",VLOOKUP($A28,'Trainer Moves'!$A$3:$Z$2188,9,FALSE)+IF($K$4="Yes",$E$2+$E$3,IF($K$3="Yes",MAX($E$2:$E$3),0)))</f>
        <v>#N/A</v>
      </c>
      <c r="G28" s="27" t="e">
        <f>VLOOKUP($A28,'Trainer Moves'!$A$1:$J$1138,5,FALSE)</f>
        <v>#N/A</v>
      </c>
      <c r="H28" s="22"/>
      <c r="I28" s="27" t="e">
        <f>VLOOKUP($A28,'Trainer Moves'!$A$1:$J$1138,6,FALSE)</f>
        <v>#N/A</v>
      </c>
      <c r="J28" s="265" t="e">
        <f>VLOOKUP(A28,'Trainer Moves'!$A$1:J1152,7,FALSE)</f>
        <v>#N/A</v>
      </c>
      <c r="K28" s="239"/>
      <c r="L28" s="265" t="e">
        <f>VLOOKUP($A28,'Trainer Moves'!$A$1:$J$1138,8,FALSE)</f>
        <v>#N/A</v>
      </c>
      <c r="M28" s="241"/>
      <c r="N28" s="241"/>
      <c r="O28" s="241"/>
      <c r="P28" s="239"/>
    </row>
    <row r="29" spans="1:16" ht="16.5" customHeight="1" x14ac:dyDescent="0.2">
      <c r="A29" s="22"/>
      <c r="B29" s="56" t="e">
        <f>VLOOKUP($A29,'Trainer Moves'!$A$3:$J$288,2,FALSE)</f>
        <v>#N/A</v>
      </c>
      <c r="C29" s="27" t="e">
        <f>VLOOKUP(A29,'Trainer Moves'!$A$1:$J$1138,3,FALSE)</f>
        <v>#N/A</v>
      </c>
      <c r="D29" s="62" t="e">
        <f>VLOOKUP($A29,'Trainer Moves'!$A$2:$L$288,4,FALSE)</f>
        <v>#N/A</v>
      </c>
      <c r="E29" s="63" t="e">
        <f t="shared" si="4"/>
        <v>#N/A</v>
      </c>
      <c r="F29" s="64" t="e">
        <f>IF(VLOOKUP($A29,'Trainer Moves'!$A$3:$K$179,4,FALSE)="-","-",VLOOKUP($A29,'Trainer Moves'!$A$3:$Z$2188,9,FALSE)+IF($K$4="Yes",$E$2+$E$3,IF($K$3="Yes",MAX($E$2:$E$3),0)))</f>
        <v>#N/A</v>
      </c>
      <c r="G29" s="27" t="e">
        <f>VLOOKUP($A29,'Trainer Moves'!$A$1:$J$1138,5,FALSE)</f>
        <v>#N/A</v>
      </c>
      <c r="H29" s="22"/>
      <c r="I29" s="27" t="e">
        <f>VLOOKUP($A29,'Trainer Moves'!$A$1:$J$1138,6,FALSE)</f>
        <v>#N/A</v>
      </c>
      <c r="J29" s="265" t="e">
        <f>VLOOKUP(A29,'Trainer Moves'!$A$1:J1153,7,FALSE)</f>
        <v>#N/A</v>
      </c>
      <c r="K29" s="239"/>
      <c r="L29" s="265" t="e">
        <f>VLOOKUP($A29,'Trainer Moves'!$A$1:$J$1138,8,FALSE)</f>
        <v>#N/A</v>
      </c>
      <c r="M29" s="241"/>
      <c r="N29" s="241"/>
      <c r="O29" s="241"/>
      <c r="P29" s="239"/>
    </row>
    <row r="30" spans="1:16" ht="16.5" customHeight="1" x14ac:dyDescent="0.2">
      <c r="A30" s="22"/>
      <c r="B30" s="56" t="e">
        <f>VLOOKUP($A30,'Trainer Moves'!$A$3:$J$288,2,FALSE)</f>
        <v>#N/A</v>
      </c>
      <c r="C30" s="27" t="e">
        <f>VLOOKUP(A30,'Trainer Moves'!$A$1:$J$1138,3,FALSE)</f>
        <v>#N/A</v>
      </c>
      <c r="D30" s="62" t="e">
        <f>VLOOKUP($A30,'Trainer Moves'!$A$2:$L$288,4,FALSE)</f>
        <v>#N/A</v>
      </c>
      <c r="E30" s="63" t="e">
        <f t="shared" si="4"/>
        <v>#N/A</v>
      </c>
      <c r="F30" s="64" t="e">
        <f>IF(VLOOKUP($A30,'Trainer Moves'!$A$3:$K$179,4,FALSE)="-","-",VLOOKUP($A30,'Trainer Moves'!$A$3:$Z$2188,9,FALSE)+IF($K$4="Yes",$E$2+$E$3,IF($K$3="Yes",MAX($E$2:$E$3),0)))</f>
        <v>#N/A</v>
      </c>
      <c r="G30" s="27" t="e">
        <f>VLOOKUP($A30,'Trainer Moves'!$A$1:$J$1138,5,FALSE)</f>
        <v>#N/A</v>
      </c>
      <c r="H30" s="22"/>
      <c r="I30" s="27" t="e">
        <f>VLOOKUP($A30,'Trainer Moves'!$A$1:$J$1138,6,FALSE)</f>
        <v>#N/A</v>
      </c>
      <c r="J30" s="265" t="e">
        <f>VLOOKUP(A30,'Trainer Moves'!$A$1:J1154,7,FALSE)</f>
        <v>#N/A</v>
      </c>
      <c r="K30" s="239"/>
      <c r="L30" s="265" t="e">
        <f>VLOOKUP($A30,'Trainer Moves'!$A$1:$J$1138,8,FALSE)</f>
        <v>#N/A</v>
      </c>
      <c r="M30" s="241"/>
      <c r="N30" s="241"/>
      <c r="O30" s="241"/>
      <c r="P30" s="239"/>
    </row>
    <row r="31" spans="1:16" ht="16.5" customHeight="1" x14ac:dyDescent="0.2">
      <c r="A31" s="263" t="s">
        <v>680</v>
      </c>
      <c r="B31" s="241"/>
      <c r="C31" s="241"/>
      <c r="D31" s="241"/>
      <c r="E31" s="241"/>
      <c r="F31" s="241"/>
      <c r="G31" s="241"/>
      <c r="H31" s="241"/>
      <c r="I31" s="241"/>
      <c r="J31" s="241"/>
      <c r="K31" s="241"/>
      <c r="L31" s="241"/>
      <c r="M31" s="241"/>
      <c r="N31" s="241"/>
      <c r="O31" s="241"/>
      <c r="P31" s="239"/>
    </row>
    <row r="32" spans="1:16" ht="16.5" customHeight="1" x14ac:dyDescent="0.2">
      <c r="A32" s="5" t="s">
        <v>1</v>
      </c>
      <c r="B32" s="5" t="s">
        <v>20</v>
      </c>
      <c r="C32" s="5" t="s">
        <v>21</v>
      </c>
      <c r="D32" s="267" t="s">
        <v>22</v>
      </c>
      <c r="E32" s="241"/>
      <c r="F32" s="239"/>
      <c r="G32" s="5" t="s">
        <v>23</v>
      </c>
      <c r="H32" s="5" t="s">
        <v>324</v>
      </c>
      <c r="I32" s="5" t="s">
        <v>24</v>
      </c>
      <c r="J32" s="267" t="s">
        <v>25</v>
      </c>
      <c r="K32" s="241"/>
      <c r="L32" s="269" t="s">
        <v>26</v>
      </c>
      <c r="M32" s="241"/>
      <c r="N32" s="241"/>
      <c r="O32" s="241"/>
      <c r="P32" s="239"/>
    </row>
    <row r="33" spans="1:16" ht="16.5" customHeight="1" x14ac:dyDescent="0.2">
      <c r="A33" s="22"/>
      <c r="B33" s="56" t="e">
        <f>VLOOKUP($A33,'Moves Data'!$A$3:$J$662,2,FALSE)</f>
        <v>#N/A</v>
      </c>
      <c r="C33" s="56" t="e">
        <f>VLOOKUP($A33,'Moves Data'!$A$3:$J$662,3,FALSE)</f>
        <v>#N/A</v>
      </c>
      <c r="D33" s="62" t="e">
        <f>VLOOKUP($A33,'Trainer Moves'!$A$2:$L$288,4,FALSE)</f>
        <v>#N/A</v>
      </c>
      <c r="E33" s="63" t="e">
        <f t="shared" ref="E33:E36" si="5">IF(D33="--","--",IF(D33="-","-","+"))</f>
        <v>#N/A</v>
      </c>
      <c r="F33" s="64" t="e">
        <f>IF(VLOOKUP($A33,'Moves Data'!$A$3:$L$662,10,FALSE)="Effect","-",IF(VLOOKUP($A33,'Moves Data'!$A$3:$L$662,10,FALSE)="Special",E6,E2))</f>
        <v>#N/A</v>
      </c>
      <c r="G33" s="77">
        <v>1</v>
      </c>
      <c r="H33" s="22"/>
      <c r="I33" s="27" t="e">
        <f>VLOOKUP($A33,'Trainer Moves'!$A$1:$J$1138,6,FALSE)</f>
        <v>#N/A</v>
      </c>
      <c r="J33" s="265" t="e">
        <f>VLOOKUP(A33,'Trainer Moves'!$A$1:J1157,7,FALSE)</f>
        <v>#N/A</v>
      </c>
      <c r="K33" s="239"/>
      <c r="L33" s="265" t="e">
        <f>VLOOKUP($A33,'Trainer Moves'!$A$1:$J$1138,8,FALSE)</f>
        <v>#N/A</v>
      </c>
      <c r="M33" s="241"/>
      <c r="N33" s="241"/>
      <c r="O33" s="241"/>
      <c r="P33" s="239"/>
    </row>
    <row r="34" spans="1:16" ht="16.5" customHeight="1" x14ac:dyDescent="0.2">
      <c r="A34" s="22"/>
      <c r="B34" s="56" t="e">
        <f>VLOOKUP($A34,'Moves Data'!$A$3:$J$662,2,FALSE)</f>
        <v>#N/A</v>
      </c>
      <c r="C34" s="56" t="e">
        <f>VLOOKUP($A34,'Moves Data'!$A$3:$J$662,3,FALSE)</f>
        <v>#N/A</v>
      </c>
      <c r="D34" s="62" t="e">
        <f>VLOOKUP($A34,'Trainer Moves'!$A$2:$L$288,4,FALSE)</f>
        <v>#N/A</v>
      </c>
      <c r="E34" s="63" t="e">
        <f t="shared" si="5"/>
        <v>#N/A</v>
      </c>
      <c r="F34" s="64" t="e">
        <f>IF(IF(VLOOKUP($A34,'Moves Data'!$A$3:$L$662,10,FALSE)="Physical",$E$7,IF(VLOOKUP($A34,'Moves Data'!$A$3:$L$662,10,FALSE)="Special",$I$13,0))=0,"-",IF(VLOOKUP($A34,'Moves Data'!$A$3:$L$662,10,FALSE)="Physical",$E$7,IF(VLOOKUP($A34,'Moves Data'!$A$3:$L$662,10,FALSE)="Special",$I$13,0))+IF(VLOOKUP($A34,'Moves Data'!$A$3:$L$662,11,FALSE)=$A$79,$E$3,IF(VLOOKUP($A34,'Moves Data'!$A$3:$L$662,11,FALSE)=$A$80,$E$3,0)))</f>
        <v>#N/A</v>
      </c>
      <c r="G34" s="77">
        <v>1</v>
      </c>
      <c r="H34" s="22"/>
      <c r="I34" s="27" t="e">
        <f>VLOOKUP(A34,'Moves Data'!A10:J576,6,FALSE)</f>
        <v>#N/A</v>
      </c>
      <c r="J34" s="265" t="e">
        <f>VLOOKUP(A34,'Moves Data'!A10:J576,7,FALSE)</f>
        <v>#N/A</v>
      </c>
      <c r="K34" s="239"/>
      <c r="L34" s="265" t="e">
        <f>VLOOKUP(D34,'Moves Data'!D4:M570,8,FALSE)</f>
        <v>#N/A</v>
      </c>
      <c r="M34" s="241"/>
      <c r="N34" s="241"/>
      <c r="O34" s="241"/>
      <c r="P34" s="239"/>
    </row>
    <row r="35" spans="1:16" ht="16.5" customHeight="1" x14ac:dyDescent="0.2">
      <c r="A35" s="22"/>
      <c r="B35" s="56" t="e">
        <f>VLOOKUP($A35,'Moves Data'!$A$3:$J$662,2,FALSE)</f>
        <v>#N/A</v>
      </c>
      <c r="C35" s="56" t="e">
        <f>VLOOKUP($A35,'Moves Data'!$A$3:$J$662,3,FALSE)</f>
        <v>#N/A</v>
      </c>
      <c r="D35" s="62" t="e">
        <f>VLOOKUP($A35,'Trainer Moves'!$A$2:$L$288,4,FALSE)</f>
        <v>#N/A</v>
      </c>
      <c r="E35" s="63" t="e">
        <f t="shared" si="5"/>
        <v>#N/A</v>
      </c>
      <c r="F35" s="64" t="e">
        <f>IF(IF(VLOOKUP($A35,'Moves Data'!$A$3:$L$662,10,FALSE)="Physical",$E$7,IF(VLOOKUP($A35,'Moves Data'!$A$3:$L$662,10,FALSE)="Special",$I$13,0))=0,"-",IF(VLOOKUP($A35,'Moves Data'!$A$3:$L$662,10,FALSE)="Physical",$E$7,IF(VLOOKUP($A35,'Moves Data'!$A$3:$L$662,10,FALSE)="Special",$I$13,0))+IF(VLOOKUP($A35,'Moves Data'!$A$3:$L$662,11,FALSE)=$A$59,$E$3,IF(VLOOKUP($A35,'Moves Data'!$A$3:$L$662,11,FALSE)=$A$60,$E$3,0)))</f>
        <v>#N/A</v>
      </c>
      <c r="G35" s="77">
        <v>1</v>
      </c>
      <c r="H35" s="22"/>
      <c r="I35" s="27" t="e">
        <f>VLOOKUP(A35,'Moves Data'!A8:J574,6,FALSE)</f>
        <v>#N/A</v>
      </c>
      <c r="J35" s="265" t="e">
        <f>VLOOKUP(A35,'Moves Data'!A8:J574,7,FALSE)</f>
        <v>#N/A</v>
      </c>
      <c r="K35" s="239"/>
      <c r="L35" s="265" t="e">
        <f>VLOOKUP(D35,'Moves Data'!D5:M571,8,FALSE)</f>
        <v>#N/A</v>
      </c>
      <c r="M35" s="241"/>
      <c r="N35" s="241"/>
      <c r="O35" s="241"/>
      <c r="P35" s="239"/>
    </row>
    <row r="36" spans="1:16" ht="16.5" customHeight="1" x14ac:dyDescent="0.2">
      <c r="A36" s="22"/>
      <c r="B36" s="56" t="e">
        <f>VLOOKUP($A36,'Moves Data'!$A$3:$J$662,2,FALSE)</f>
        <v>#N/A</v>
      </c>
      <c r="C36" s="56" t="e">
        <f>VLOOKUP($A36,'Moves Data'!$A$3:$J$662,3,FALSE)</f>
        <v>#N/A</v>
      </c>
      <c r="D36" s="62" t="e">
        <f>VLOOKUP($A36,'Trainer Moves'!$A$2:$L$288,4,FALSE)</f>
        <v>#N/A</v>
      </c>
      <c r="E36" s="63" t="e">
        <f t="shared" si="5"/>
        <v>#N/A</v>
      </c>
      <c r="F36" s="64" t="e">
        <f>IF(IF(VLOOKUP($A36,'Moves Data'!$A$3:$L$662,10,FALSE)="Physical",$E$7,IF(VLOOKUP($A36,'Moves Data'!$A$3:$L$662,10,FALSE)="Special",$I$13,0))=0,"-",IF(VLOOKUP($A36,'Moves Data'!$A$3:$L$662,10,FALSE)="Physical",$E$7,IF(VLOOKUP($A36,'Moves Data'!$A$3:$L$662,10,FALSE)="Special",$I$13,0))+IF(VLOOKUP($A36,'Moves Data'!$A$3:$L$662,11,FALSE)=$A$39,$E$3,IF(VLOOKUP($A36,'Moves Data'!$A$3:$L$662,11,FALSE)=$A$40,$E$3,0)))</f>
        <v>#N/A</v>
      </c>
      <c r="G36" s="77">
        <v>1</v>
      </c>
      <c r="H36" s="22"/>
      <c r="I36" s="27" t="e">
        <f>VLOOKUP(A36,'Moves Data'!A6:J572,6,FALSE)</f>
        <v>#N/A</v>
      </c>
      <c r="J36" s="265" t="e">
        <f>VLOOKUP(A36,'Moves Data'!A6:J572,7,FALSE)</f>
        <v>#N/A</v>
      </c>
      <c r="K36" s="239"/>
      <c r="L36" s="265" t="e">
        <f>VLOOKUP(D36,'Moves Data'!D6:M572,8,FALSE)</f>
        <v>#N/A</v>
      </c>
      <c r="M36" s="241"/>
      <c r="N36" s="241"/>
      <c r="O36" s="241"/>
      <c r="P36" s="239"/>
    </row>
  </sheetData>
  <mergeCells count="73">
    <mergeCell ref="J34:K34"/>
    <mergeCell ref="J35:K35"/>
    <mergeCell ref="J29:K29"/>
    <mergeCell ref="J30:K30"/>
    <mergeCell ref="J19:K19"/>
    <mergeCell ref="J22:K22"/>
    <mergeCell ref="J23:K23"/>
    <mergeCell ref="J24:K24"/>
    <mergeCell ref="J25:K25"/>
    <mergeCell ref="J26:K26"/>
    <mergeCell ref="J27:K27"/>
    <mergeCell ref="J28:K28"/>
    <mergeCell ref="L27:P27"/>
    <mergeCell ref="L28:P28"/>
    <mergeCell ref="J17:K17"/>
    <mergeCell ref="J18:K18"/>
    <mergeCell ref="J33:K33"/>
    <mergeCell ref="L22:P22"/>
    <mergeCell ref="L34:P34"/>
    <mergeCell ref="L35:P35"/>
    <mergeCell ref="L36:P36"/>
    <mergeCell ref="A31:P31"/>
    <mergeCell ref="D32:F32"/>
    <mergeCell ref="L33:P33"/>
    <mergeCell ref="L32:P32"/>
    <mergeCell ref="J36:K36"/>
    <mergeCell ref="J32:K32"/>
    <mergeCell ref="L30:P30"/>
    <mergeCell ref="L29:P29"/>
    <mergeCell ref="L23:P23"/>
    <mergeCell ref="L24:P24"/>
    <mergeCell ref="L25:P25"/>
    <mergeCell ref="L26:P26"/>
    <mergeCell ref="L15:P15"/>
    <mergeCell ref="J16:K16"/>
    <mergeCell ref="L17:P17"/>
    <mergeCell ref="L18:P18"/>
    <mergeCell ref="A8:P8"/>
    <mergeCell ref="D9:E9"/>
    <mergeCell ref="K9:M9"/>
    <mergeCell ref="O9:P9"/>
    <mergeCell ref="O10:P10"/>
    <mergeCell ref="O11:P11"/>
    <mergeCell ref="A12:P12"/>
    <mergeCell ref="J13:K13"/>
    <mergeCell ref="L13:P13"/>
    <mergeCell ref="J14:K14"/>
    <mergeCell ref="L14:P14"/>
    <mergeCell ref="L19:P19"/>
    <mergeCell ref="J20:K20"/>
    <mergeCell ref="L20:P20"/>
    <mergeCell ref="J21:K21"/>
    <mergeCell ref="L16:P16"/>
    <mergeCell ref="L21:P21"/>
    <mergeCell ref="J15:K15"/>
    <mergeCell ref="D10:E10"/>
    <mergeCell ref="D11:E11"/>
    <mergeCell ref="D13:F13"/>
    <mergeCell ref="G6:H6"/>
    <mergeCell ref="E1:F1"/>
    <mergeCell ref="E2:F2"/>
    <mergeCell ref="G2:J2"/>
    <mergeCell ref="L2:P7"/>
    <mergeCell ref="G7:J7"/>
    <mergeCell ref="E7:F7"/>
    <mergeCell ref="G4:J4"/>
    <mergeCell ref="G5:J5"/>
    <mergeCell ref="G1:P1"/>
    <mergeCell ref="E6:F6"/>
    <mergeCell ref="E4:F4"/>
    <mergeCell ref="E5:F5"/>
    <mergeCell ref="G3:J3"/>
    <mergeCell ref="E3:F3"/>
  </mergeCells>
  <conditionalFormatting sqref="A1">
    <cfRule type="containsText" dxfId="53" priority="1" operator="containsText" text="=">
      <formula>NOT(ISERROR(SEARCH(("="),(A1))))</formula>
    </cfRule>
  </conditionalFormatting>
  <conditionalFormatting sqref="B1:C7">
    <cfRule type="containsText" dxfId="52" priority="2" operator="containsText" text="=">
      <formula>NOT(ISERROR(SEARCH(("="),(B1))))</formula>
    </cfRule>
  </conditionalFormatting>
  <conditionalFormatting sqref="D1">
    <cfRule type="containsText" dxfId="51" priority="3" operator="containsText" text="=">
      <formula>NOT(ISERROR(SEARCH(("="),(D1))))</formula>
    </cfRule>
  </conditionalFormatting>
  <conditionalFormatting sqref="E1:F7">
    <cfRule type="containsText" dxfId="50" priority="4" operator="containsText" text="=">
      <formula>NOT(ISERROR(SEARCH(("="),(E1))))</formula>
    </cfRule>
  </conditionalFormatting>
  <conditionalFormatting sqref="I6">
    <cfRule type="cellIs" dxfId="49" priority="5" operator="lessThan">
      <formula>6</formula>
    </cfRule>
  </conditionalFormatting>
  <conditionalFormatting sqref="K3:K5">
    <cfRule type="cellIs" dxfId="48" priority="6" operator="lessThan">
      <formula>6</formula>
    </cfRule>
  </conditionalFormatting>
  <conditionalFormatting sqref="K7">
    <cfRule type="cellIs" dxfId="47" priority="7" operator="lessThan">
      <formula>6</formula>
    </cfRule>
  </conditionalFormatting>
  <conditionalFormatting sqref="I6">
    <cfRule type="cellIs" dxfId="46" priority="8" operator="lessThan">
      <formula>4</formula>
    </cfRule>
  </conditionalFormatting>
  <conditionalFormatting sqref="K3:K5">
    <cfRule type="cellIs" dxfId="45" priority="9" operator="lessThan">
      <formula>4</formula>
    </cfRule>
  </conditionalFormatting>
  <conditionalFormatting sqref="K7">
    <cfRule type="cellIs" dxfId="44" priority="10" operator="lessThan">
      <formula>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8"/>
  <sheetViews>
    <sheetView workbookViewId="0">
      <pane ySplit="2" topLeftCell="A3" activePane="bottomLeft" state="frozen"/>
      <selection pane="bottomLeft" activeCell="B4" sqref="B4"/>
    </sheetView>
  </sheetViews>
  <sheetFormatPr defaultColWidth="14.42578125" defaultRowHeight="12.75" customHeight="1" x14ac:dyDescent="0.2"/>
  <cols>
    <col min="1" max="1" width="17.28515625" customWidth="1"/>
    <col min="2" max="2" width="10.5703125" customWidth="1"/>
    <col min="3" max="3" width="8.5703125" customWidth="1"/>
    <col min="4" max="4" width="17.28515625" customWidth="1"/>
    <col min="5" max="5" width="28.140625" customWidth="1"/>
    <col min="6" max="11" width="17.28515625" customWidth="1"/>
  </cols>
  <sheetData>
    <row r="1" spans="1:11" x14ac:dyDescent="0.2">
      <c r="A1" s="1" t="s">
        <v>19</v>
      </c>
      <c r="B1" s="2"/>
      <c r="C1" s="2"/>
      <c r="D1" s="3" t="e">
        <f ca="1">IMAGE("http://pokemontabletop.wikidot.com/local--files/bug/A.png",3)</f>
        <v>#NAME?</v>
      </c>
      <c r="E1" s="3" t="e">
        <f ca="1">IMAGE("http://pokemontabletop.wikidot.com/local--files/bug/S.png",3)</f>
        <v>#NAME?</v>
      </c>
      <c r="F1" s="3" t="e">
        <f ca="1">IMAGE("http://pokemontabletop.wikidot.com/local--files/bug/N.png",3)</f>
        <v>#NAME?</v>
      </c>
      <c r="G1" s="2"/>
      <c r="H1" s="2"/>
      <c r="I1" s="2"/>
      <c r="J1" s="2"/>
      <c r="K1" s="4"/>
    </row>
    <row r="2" spans="1:11" x14ac:dyDescent="0.2">
      <c r="A2" s="5" t="s">
        <v>1</v>
      </c>
      <c r="B2" s="6" t="s">
        <v>20</v>
      </c>
      <c r="C2" s="5" t="s">
        <v>21</v>
      </c>
      <c r="D2" s="5" t="s">
        <v>22</v>
      </c>
      <c r="E2" s="5" t="s">
        <v>23</v>
      </c>
      <c r="F2" s="5" t="s">
        <v>24</v>
      </c>
      <c r="G2" s="5" t="s">
        <v>25</v>
      </c>
      <c r="H2" s="5" t="s">
        <v>26</v>
      </c>
      <c r="I2" s="5" t="s">
        <v>2</v>
      </c>
      <c r="J2" s="5" t="s">
        <v>21</v>
      </c>
      <c r="K2" s="5" t="s">
        <v>20</v>
      </c>
    </row>
    <row r="3" spans="1:11" x14ac:dyDescent="0.2">
      <c r="A3" s="1" t="s">
        <v>27</v>
      </c>
      <c r="B3" s="7" t="e">
        <f ca="1">'Pokemon Data'!K1</f>
        <v>#NAME?</v>
      </c>
      <c r="C3" s="7" t="e">
        <f t="shared" ref="C3:C179" ca="1" si="0">IF($J3="Physical",$D$1,IF($J3="Special",$E$1,$F$1))</f>
        <v>#NAME?</v>
      </c>
      <c r="D3" s="8" t="s">
        <v>28</v>
      </c>
      <c r="E3" s="9">
        <f>ROUNDDOWN(Trainer!E2/5+1,0)</f>
        <v>1</v>
      </c>
      <c r="F3" s="1">
        <v>2</v>
      </c>
      <c r="G3" s="8" t="s">
        <v>29</v>
      </c>
      <c r="H3" s="8" t="s">
        <v>30</v>
      </c>
      <c r="I3" s="7">
        <f>'Trainer Battle'!E2</f>
        <v>-4</v>
      </c>
      <c r="J3" s="8" t="s">
        <v>31</v>
      </c>
      <c r="K3" s="14" t="s">
        <v>32</v>
      </c>
    </row>
    <row r="4" spans="1:11" x14ac:dyDescent="0.2">
      <c r="A4" s="16" t="s">
        <v>49</v>
      </c>
      <c r="B4" s="7" t="e">
        <f ca="1">'Pokemon Data'!G1</f>
        <v>#NAME?</v>
      </c>
      <c r="C4" s="7" t="e">
        <f t="shared" ca="1" si="0"/>
        <v>#NAME?</v>
      </c>
      <c r="D4" s="8" t="s">
        <v>28</v>
      </c>
      <c r="E4" s="9">
        <f>ROUNDDOWN(Trainer!E2/5+1,0)</f>
        <v>1</v>
      </c>
      <c r="F4" s="1">
        <v>2</v>
      </c>
      <c r="G4" s="8" t="s">
        <v>29</v>
      </c>
      <c r="H4" s="8" t="s">
        <v>51</v>
      </c>
      <c r="I4" s="7">
        <f>IF('Trainer Battle'!E5&gt;'Trainer Battle'!E3,'Trainer Battle'!E6,'Trainer Battle'!E3)</f>
        <v>-4</v>
      </c>
      <c r="J4" s="8" t="s">
        <v>52</v>
      </c>
      <c r="K4" s="14" t="s">
        <v>53</v>
      </c>
    </row>
    <row r="5" spans="1:11" x14ac:dyDescent="0.2">
      <c r="A5" s="16" t="s">
        <v>54</v>
      </c>
      <c r="B5" s="7" t="e">
        <f ca="1">'Pokemon Data'!E1</f>
        <v>#NAME?</v>
      </c>
      <c r="C5" s="7" t="e">
        <f t="shared" ca="1" si="0"/>
        <v>#NAME?</v>
      </c>
      <c r="D5" s="8" t="s">
        <v>55</v>
      </c>
      <c r="E5" s="9">
        <f>ROUNDDOWN(Trainer!E2/8+1,0)</f>
        <v>1</v>
      </c>
      <c r="F5" s="1">
        <v>3</v>
      </c>
      <c r="G5" s="8" t="s">
        <v>56</v>
      </c>
      <c r="H5" s="8" t="s">
        <v>57</v>
      </c>
      <c r="I5" s="7">
        <f>IF('Trainer Battle'!E5&gt;'Trainer Battle'!E3,'Trainer Battle'!E6,'Trainer Battle'!E3)</f>
        <v>-4</v>
      </c>
      <c r="J5" s="8" t="s">
        <v>52</v>
      </c>
      <c r="K5" s="14" t="s">
        <v>58</v>
      </c>
    </row>
    <row r="6" spans="1:11" x14ac:dyDescent="0.2">
      <c r="A6" s="16" t="s">
        <v>59</v>
      </c>
      <c r="B6" s="9" t="e">
        <f ca="1">'Pokemon Data'!G1</f>
        <v>#NAME?</v>
      </c>
      <c r="C6" s="7" t="e">
        <f t="shared" ca="1" si="0"/>
        <v>#NAME?</v>
      </c>
      <c r="D6" s="8" t="s">
        <v>60</v>
      </c>
      <c r="E6" s="14">
        <v>1</v>
      </c>
      <c r="F6" s="1">
        <v>4</v>
      </c>
      <c r="G6" s="8" t="s">
        <v>61</v>
      </c>
      <c r="H6" s="8" t="s">
        <v>62</v>
      </c>
      <c r="I6" s="7">
        <f>IF('Trainer Battle'!E5&gt;'Trainer Battle'!E3,'Trainer Battle'!E6,'Trainer Battle'!E3)</f>
        <v>-4</v>
      </c>
      <c r="J6" s="8" t="s">
        <v>52</v>
      </c>
      <c r="K6" s="14" t="s">
        <v>53</v>
      </c>
    </row>
    <row r="7" spans="1:11" x14ac:dyDescent="0.2">
      <c r="A7" s="16" t="s">
        <v>63</v>
      </c>
      <c r="B7" s="9" t="e">
        <f ca="1">'Pokemon Data'!A1</f>
        <v>#NAME?</v>
      </c>
      <c r="C7" s="7" t="e">
        <f t="shared" ca="1" si="0"/>
        <v>#NAME?</v>
      </c>
      <c r="D7" s="8" t="s">
        <v>64</v>
      </c>
      <c r="E7" s="9">
        <f>ROUNDDOWN(Trainer!E2/10+1,0)</f>
        <v>1</v>
      </c>
      <c r="F7" s="1">
        <v>2</v>
      </c>
      <c r="G7" s="8" t="s">
        <v>65</v>
      </c>
      <c r="H7" s="8" t="s">
        <v>66</v>
      </c>
      <c r="I7" s="8" t="s">
        <v>64</v>
      </c>
      <c r="J7" s="8" t="s">
        <v>67</v>
      </c>
      <c r="K7" s="14" t="s">
        <v>68</v>
      </c>
    </row>
    <row r="8" spans="1:11" x14ac:dyDescent="0.2">
      <c r="A8" s="16" t="s">
        <v>69</v>
      </c>
      <c r="B8" s="7" t="e">
        <f ca="1">'Pokemon Data'!K1</f>
        <v>#NAME?</v>
      </c>
      <c r="C8" s="7" t="e">
        <f t="shared" ca="1" si="0"/>
        <v>#NAME?</v>
      </c>
      <c r="D8" s="8" t="s">
        <v>70</v>
      </c>
      <c r="E8" s="9">
        <f>ROUNDDOWN(Trainer!E2/5+1,0)</f>
        <v>1</v>
      </c>
      <c r="F8" s="1">
        <v>2</v>
      </c>
      <c r="G8" s="8" t="s">
        <v>71</v>
      </c>
      <c r="H8" s="8" t="s">
        <v>72</v>
      </c>
      <c r="I8" s="7">
        <f>'Trainer Battle'!E3</f>
        <v>-4</v>
      </c>
      <c r="J8" s="8" t="s">
        <v>52</v>
      </c>
      <c r="K8" s="14" t="s">
        <v>32</v>
      </c>
    </row>
    <row r="9" spans="1:11" x14ac:dyDescent="0.2">
      <c r="A9" s="16" t="s">
        <v>73</v>
      </c>
      <c r="B9" s="9" t="e">
        <f ca="1">'Pokemon Data'!A1</f>
        <v>#NAME?</v>
      </c>
      <c r="C9" s="7" t="e">
        <f t="shared" ca="1" si="0"/>
        <v>#NAME?</v>
      </c>
      <c r="D9" s="8" t="s">
        <v>64</v>
      </c>
      <c r="E9" s="9">
        <f>ROUNDDOWN(Trainer!E2/10+1,0)</f>
        <v>1</v>
      </c>
      <c r="F9" s="1" t="s">
        <v>64</v>
      </c>
      <c r="G9" s="8" t="s">
        <v>74</v>
      </c>
      <c r="H9" s="8" t="s">
        <v>75</v>
      </c>
      <c r="I9" s="8" t="s">
        <v>64</v>
      </c>
      <c r="J9" s="8" t="s">
        <v>67</v>
      </c>
      <c r="K9" s="14" t="s">
        <v>68</v>
      </c>
    </row>
    <row r="10" spans="1:11" x14ac:dyDescent="0.2">
      <c r="A10" s="16" t="s">
        <v>76</v>
      </c>
      <c r="B10" s="9" t="e">
        <f ca="1">'Pokemon Data'!A1</f>
        <v>#NAME?</v>
      </c>
      <c r="C10" s="7" t="e">
        <f t="shared" ca="1" si="0"/>
        <v>#NAME?</v>
      </c>
      <c r="D10" s="8" t="s">
        <v>64</v>
      </c>
      <c r="E10" s="14">
        <v>1</v>
      </c>
      <c r="F10" s="1">
        <v>2</v>
      </c>
      <c r="G10" s="8" t="s">
        <v>77</v>
      </c>
      <c r="H10" s="8" t="s">
        <v>78</v>
      </c>
      <c r="I10" s="8" t="s">
        <v>64</v>
      </c>
      <c r="J10" s="8" t="s">
        <v>67</v>
      </c>
      <c r="K10" s="14" t="s">
        <v>68</v>
      </c>
    </row>
    <row r="11" spans="1:11" x14ac:dyDescent="0.2">
      <c r="A11" s="1" t="s">
        <v>79</v>
      </c>
      <c r="B11" s="9" t="e">
        <f ca="1">'Pokemon Data'!A1</f>
        <v>#NAME?</v>
      </c>
      <c r="C11" s="7" t="e">
        <f t="shared" ca="1" si="0"/>
        <v>#NAME?</v>
      </c>
      <c r="D11" s="8" t="s">
        <v>64</v>
      </c>
      <c r="E11" s="14" t="s">
        <v>80</v>
      </c>
      <c r="F11" s="1" t="s">
        <v>64</v>
      </c>
      <c r="G11" s="8" t="s">
        <v>65</v>
      </c>
      <c r="H11" s="8" t="s">
        <v>81</v>
      </c>
      <c r="I11" s="8" t="s">
        <v>64</v>
      </c>
      <c r="J11" s="8" t="s">
        <v>67</v>
      </c>
      <c r="K11" s="14" t="s">
        <v>68</v>
      </c>
    </row>
    <row r="12" spans="1:11" x14ac:dyDescent="0.2">
      <c r="A12" s="1" t="s">
        <v>82</v>
      </c>
      <c r="B12" s="9" t="e">
        <f ca="1">'Pokemon Data'!A1</f>
        <v>#NAME?</v>
      </c>
      <c r="C12" s="7" t="e">
        <f t="shared" ca="1" si="0"/>
        <v>#NAME?</v>
      </c>
      <c r="D12" s="8" t="s">
        <v>64</v>
      </c>
      <c r="E12" s="14" t="s">
        <v>80</v>
      </c>
      <c r="F12" s="1" t="s">
        <v>64</v>
      </c>
      <c r="G12" s="8" t="s">
        <v>56</v>
      </c>
      <c r="H12" s="8" t="s">
        <v>83</v>
      </c>
      <c r="I12" s="8" t="s">
        <v>64</v>
      </c>
      <c r="J12" s="8" t="s">
        <v>67</v>
      </c>
      <c r="K12" s="14" t="s">
        <v>68</v>
      </c>
    </row>
    <row r="13" spans="1:11" x14ac:dyDescent="0.2">
      <c r="A13" s="1" t="s">
        <v>86</v>
      </c>
      <c r="B13" s="9" t="e">
        <f ca="1">'Pokemon Data'!A1</f>
        <v>#NAME?</v>
      </c>
      <c r="C13" s="7" t="e">
        <f t="shared" ca="1" si="0"/>
        <v>#NAME?</v>
      </c>
      <c r="D13" s="8" t="s">
        <v>64</v>
      </c>
      <c r="E13" s="14">
        <v>1</v>
      </c>
      <c r="F13" s="1">
        <v>2</v>
      </c>
      <c r="G13" s="8" t="s">
        <v>92</v>
      </c>
      <c r="H13" s="8" t="s">
        <v>93</v>
      </c>
      <c r="I13" s="8" t="s">
        <v>64</v>
      </c>
      <c r="J13" s="8" t="s">
        <v>67</v>
      </c>
      <c r="K13" s="14" t="s">
        <v>68</v>
      </c>
    </row>
    <row r="14" spans="1:11" x14ac:dyDescent="0.2">
      <c r="A14" s="1" t="s">
        <v>94</v>
      </c>
      <c r="B14" s="9" t="e">
        <f ca="1">'Pokemon Data'!A1</f>
        <v>#NAME?</v>
      </c>
      <c r="C14" s="7" t="e">
        <f t="shared" ca="1" si="0"/>
        <v>#NAME?</v>
      </c>
      <c r="D14" s="8" t="s">
        <v>64</v>
      </c>
      <c r="E14" s="9">
        <f>ROUNDDOWN(Trainer!E2/5+1,0)</f>
        <v>1</v>
      </c>
      <c r="F14" s="1" t="s">
        <v>64</v>
      </c>
      <c r="G14" s="8" t="s">
        <v>96</v>
      </c>
      <c r="H14" s="8" t="s">
        <v>97</v>
      </c>
      <c r="I14" s="8" t="s">
        <v>64</v>
      </c>
      <c r="J14" s="8" t="s">
        <v>67</v>
      </c>
      <c r="K14" s="14" t="s">
        <v>68</v>
      </c>
    </row>
    <row r="15" spans="1:11" x14ac:dyDescent="0.2">
      <c r="A15" s="1" t="s">
        <v>98</v>
      </c>
      <c r="B15" s="9" t="e">
        <f ca="1">'Pokemon Data'!K1</f>
        <v>#NAME?</v>
      </c>
      <c r="C15" s="7" t="e">
        <f t="shared" ca="1" si="0"/>
        <v>#NAME?</v>
      </c>
      <c r="D15" s="8" t="s">
        <v>64</v>
      </c>
      <c r="E15" s="9">
        <f>ROUNDDOWN(Trainer!E2/5+1,0)</f>
        <v>1</v>
      </c>
      <c r="F15" s="1">
        <v>2</v>
      </c>
      <c r="G15" s="8" t="s">
        <v>101</v>
      </c>
      <c r="H15" s="8" t="s">
        <v>102</v>
      </c>
      <c r="I15" s="8" t="s">
        <v>64</v>
      </c>
      <c r="J15" s="8" t="s">
        <v>67</v>
      </c>
      <c r="K15" s="14" t="s">
        <v>32</v>
      </c>
    </row>
    <row r="16" spans="1:11" x14ac:dyDescent="0.2">
      <c r="A16" s="1" t="s">
        <v>103</v>
      </c>
      <c r="B16" s="9" t="e">
        <f ca="1">'Pokemon Data'!H1</f>
        <v>#NAME?</v>
      </c>
      <c r="C16" s="7" t="e">
        <f t="shared" ca="1" si="0"/>
        <v>#NAME?</v>
      </c>
      <c r="D16" s="8" t="s">
        <v>55</v>
      </c>
      <c r="E16" s="9">
        <f>ROUNDDOWN(Trainer!E2/10+1,0)</f>
        <v>1</v>
      </c>
      <c r="F16" s="1">
        <v>2</v>
      </c>
      <c r="G16" s="8" t="s">
        <v>56</v>
      </c>
      <c r="H16" s="8" t="s">
        <v>104</v>
      </c>
      <c r="I16" s="7">
        <f>'Trainer Battle'!$E$2</f>
        <v>-4</v>
      </c>
      <c r="J16" s="8" t="s">
        <v>52</v>
      </c>
      <c r="K16" s="14" t="s">
        <v>105</v>
      </c>
    </row>
    <row r="17" spans="1:11" x14ac:dyDescent="0.2">
      <c r="A17" s="1" t="s">
        <v>106</v>
      </c>
      <c r="B17" s="9" t="e">
        <f ca="1">'Pokemon Data'!H1</f>
        <v>#NAME?</v>
      </c>
      <c r="C17" s="7" t="e">
        <f t="shared" ca="1" si="0"/>
        <v>#NAME?</v>
      </c>
      <c r="D17" s="8" t="s">
        <v>107</v>
      </c>
      <c r="E17" s="9">
        <f>ROUNDDOWN(Trainer!E2/4+1,0)</f>
        <v>1</v>
      </c>
      <c r="F17" s="1">
        <v>3</v>
      </c>
      <c r="G17" s="8" t="s">
        <v>108</v>
      </c>
      <c r="H17" s="8" t="s">
        <v>109</v>
      </c>
      <c r="I17" s="7">
        <f>'Trainer Battle'!$E$2</f>
        <v>-4</v>
      </c>
      <c r="J17" s="8" t="s">
        <v>52</v>
      </c>
      <c r="K17" s="14" t="s">
        <v>105</v>
      </c>
    </row>
    <row r="18" spans="1:11" x14ac:dyDescent="0.2">
      <c r="A18" s="1" t="s">
        <v>110</v>
      </c>
      <c r="B18" s="9" t="e">
        <f ca="1">'Pokemon Data'!A1</f>
        <v>#NAME?</v>
      </c>
      <c r="C18" s="7" t="e">
        <f t="shared" ca="1" si="0"/>
        <v>#NAME?</v>
      </c>
      <c r="D18" s="8" t="s">
        <v>111</v>
      </c>
      <c r="E18" s="9">
        <f>ROUNDDOWN(Trainer!E2/10+1,0)</f>
        <v>1</v>
      </c>
      <c r="F18" s="1">
        <v>2</v>
      </c>
      <c r="G18" s="8" t="s">
        <v>112</v>
      </c>
      <c r="H18" s="8" t="s">
        <v>113</v>
      </c>
      <c r="I18" s="7">
        <f>'Trainer Battle'!$E$2</f>
        <v>-4</v>
      </c>
      <c r="J18" s="8" t="s">
        <v>52</v>
      </c>
      <c r="K18" s="14" t="s">
        <v>68</v>
      </c>
    </row>
    <row r="19" spans="1:11" x14ac:dyDescent="0.2">
      <c r="A19" s="1" t="s">
        <v>114</v>
      </c>
      <c r="B19" s="9" t="e">
        <f ca="1">'Pokemon Data'!H1</f>
        <v>#NAME?</v>
      </c>
      <c r="C19" s="7" t="e">
        <f t="shared" ca="1" si="0"/>
        <v>#NAME?</v>
      </c>
      <c r="D19" s="8" t="s">
        <v>115</v>
      </c>
      <c r="E19" s="9">
        <f>ROUNDDOWN(Trainer!E2/10+1,0)</f>
        <v>1</v>
      </c>
      <c r="F19" s="1">
        <v>2</v>
      </c>
      <c r="G19" s="8" t="s">
        <v>116</v>
      </c>
      <c r="H19" s="8" t="s">
        <v>117</v>
      </c>
      <c r="I19" s="7">
        <f>'Trainer Battle'!$E$2</f>
        <v>-4</v>
      </c>
      <c r="J19" s="8" t="s">
        <v>52</v>
      </c>
      <c r="K19" s="14" t="s">
        <v>105</v>
      </c>
    </row>
    <row r="20" spans="1:11" x14ac:dyDescent="0.2">
      <c r="A20" s="1" t="s">
        <v>118</v>
      </c>
      <c r="B20" s="9" t="e">
        <f ca="1">'Pokemon Data'!H1</f>
        <v>#NAME?</v>
      </c>
      <c r="C20" s="7" t="e">
        <f t="shared" ca="1" si="0"/>
        <v>#NAME?</v>
      </c>
      <c r="D20" s="8" t="s">
        <v>119</v>
      </c>
      <c r="E20" s="9">
        <f>ROUNDDOWN(Trainer!E2/5+1,0)</f>
        <v>1</v>
      </c>
      <c r="F20" s="1">
        <v>3</v>
      </c>
      <c r="G20" s="8" t="s">
        <v>120</v>
      </c>
      <c r="H20" s="8" t="s">
        <v>121</v>
      </c>
      <c r="I20" s="7">
        <f>'Trainer Battle'!$E$2</f>
        <v>-4</v>
      </c>
      <c r="J20" s="8" t="s">
        <v>52</v>
      </c>
      <c r="K20" s="14" t="s">
        <v>105</v>
      </c>
    </row>
    <row r="21" spans="1:11" x14ac:dyDescent="0.2">
      <c r="A21" s="1" t="s">
        <v>122</v>
      </c>
      <c r="B21" s="9" t="e">
        <f ca="1">'Pokemon Data'!H1</f>
        <v>#NAME?</v>
      </c>
      <c r="C21" s="7" t="e">
        <f t="shared" ca="1" si="0"/>
        <v>#NAME?</v>
      </c>
      <c r="D21" s="8" t="s">
        <v>123</v>
      </c>
      <c r="E21" s="14" t="s">
        <v>80</v>
      </c>
      <c r="F21" s="1">
        <v>2</v>
      </c>
      <c r="G21" s="8" t="s">
        <v>56</v>
      </c>
      <c r="H21" s="8" t="s">
        <v>124</v>
      </c>
      <c r="I21" s="7">
        <f>'Trainer Battle'!$E$2</f>
        <v>-4</v>
      </c>
      <c r="J21" s="8" t="s">
        <v>52</v>
      </c>
      <c r="K21" s="14" t="s">
        <v>105</v>
      </c>
    </row>
    <row r="22" spans="1:11" x14ac:dyDescent="0.2">
      <c r="A22" s="1" t="s">
        <v>126</v>
      </c>
      <c r="B22" s="9" t="e">
        <f ca="1">'Pokemon Data'!A1</f>
        <v>#NAME?</v>
      </c>
      <c r="C22" s="7" t="e">
        <f t="shared" ca="1" si="0"/>
        <v>#NAME?</v>
      </c>
      <c r="D22" s="8" t="s">
        <v>55</v>
      </c>
      <c r="E22" s="9">
        <f>ROUNDDOWN(Trainer!E2/10+1,0)</f>
        <v>1</v>
      </c>
      <c r="F22" s="1">
        <v>4</v>
      </c>
      <c r="G22" s="8" t="s">
        <v>56</v>
      </c>
      <c r="H22" s="8" t="s">
        <v>64</v>
      </c>
      <c r="I22" s="7">
        <f>'Trainer Battle'!$E$2</f>
        <v>-4</v>
      </c>
      <c r="J22" s="8" t="s">
        <v>52</v>
      </c>
      <c r="K22" s="14" t="s">
        <v>68</v>
      </c>
    </row>
    <row r="23" spans="1:11" x14ac:dyDescent="0.2">
      <c r="A23" s="1" t="s">
        <v>127</v>
      </c>
      <c r="B23" s="9" t="e">
        <f ca="1">'Pokemon Data'!A1</f>
        <v>#NAME?</v>
      </c>
      <c r="C23" s="7" t="e">
        <f t="shared" ca="1" si="0"/>
        <v>#NAME?</v>
      </c>
      <c r="D23" s="8" t="s">
        <v>55</v>
      </c>
      <c r="E23" s="9">
        <f>ROUNDDOWN(Trainer!E2/5+1,0)</f>
        <v>1</v>
      </c>
      <c r="F23" s="1">
        <v>6</v>
      </c>
      <c r="G23" s="8" t="s">
        <v>128</v>
      </c>
      <c r="H23" s="8" t="s">
        <v>64</v>
      </c>
      <c r="I23" s="7">
        <f>'Trainer Battle'!$E$2</f>
        <v>-4</v>
      </c>
      <c r="J23" s="8" t="s">
        <v>52</v>
      </c>
      <c r="K23" s="14" t="s">
        <v>68</v>
      </c>
    </row>
    <row r="24" spans="1:11" x14ac:dyDescent="0.2">
      <c r="A24" s="1" t="s">
        <v>129</v>
      </c>
      <c r="B24" s="9" t="e">
        <f ca="1">'Pokemon Data'!A1</f>
        <v>#NAME?</v>
      </c>
      <c r="C24" s="7" t="e">
        <f t="shared" ca="1" si="0"/>
        <v>#NAME?</v>
      </c>
      <c r="D24" s="8" t="s">
        <v>111</v>
      </c>
      <c r="E24" s="14">
        <v>1</v>
      </c>
      <c r="F24" s="1">
        <v>2</v>
      </c>
      <c r="G24" s="8" t="s">
        <v>56</v>
      </c>
      <c r="H24" s="8" t="s">
        <v>131</v>
      </c>
      <c r="I24" s="7">
        <f>'Trainer Battle'!$E$2</f>
        <v>-4</v>
      </c>
      <c r="J24" s="8" t="s">
        <v>52</v>
      </c>
      <c r="K24" s="14" t="s">
        <v>68</v>
      </c>
    </row>
    <row r="25" spans="1:11" x14ac:dyDescent="0.2">
      <c r="A25" s="1" t="s">
        <v>132</v>
      </c>
      <c r="B25" s="9" t="e">
        <f ca="1">'Pokemon Data'!H1</f>
        <v>#NAME?</v>
      </c>
      <c r="C25" s="7" t="e">
        <f t="shared" ca="1" si="0"/>
        <v>#NAME?</v>
      </c>
      <c r="D25" s="8" t="s">
        <v>64</v>
      </c>
      <c r="E25" s="14">
        <v>1</v>
      </c>
      <c r="F25" s="1" t="s">
        <v>64</v>
      </c>
      <c r="G25" s="8" t="s">
        <v>134</v>
      </c>
      <c r="H25" s="8" t="s">
        <v>135</v>
      </c>
      <c r="I25" s="8" t="s">
        <v>64</v>
      </c>
      <c r="J25" s="8" t="s">
        <v>67</v>
      </c>
      <c r="K25" s="14" t="s">
        <v>105</v>
      </c>
    </row>
    <row r="26" spans="1:11" x14ac:dyDescent="0.2">
      <c r="A26" s="1" t="s">
        <v>137</v>
      </c>
      <c r="B26" s="9" t="e">
        <f ca="1">'Pokemon Data'!A1</f>
        <v>#NAME?</v>
      </c>
      <c r="C26" s="7" t="e">
        <f t="shared" ca="1" si="0"/>
        <v>#NAME?</v>
      </c>
      <c r="D26" s="8" t="s">
        <v>55</v>
      </c>
      <c r="E26" s="9">
        <f>ROUNDDOWN(Trainer!E2/15+1,0)</f>
        <v>1</v>
      </c>
      <c r="F26" s="1">
        <v>2</v>
      </c>
      <c r="G26" s="8" t="s">
        <v>139</v>
      </c>
      <c r="H26" s="8" t="s">
        <v>140</v>
      </c>
      <c r="I26" s="7">
        <f>'Trainer Battle'!$E$2</f>
        <v>-4</v>
      </c>
      <c r="J26" s="8" t="s">
        <v>52</v>
      </c>
      <c r="K26" s="14" t="s">
        <v>68</v>
      </c>
    </row>
    <row r="27" spans="1:11" x14ac:dyDescent="0.2">
      <c r="A27" s="1" t="s">
        <v>141</v>
      </c>
      <c r="B27" s="9" t="e">
        <f ca="1">'Pokemon Data'!H1</f>
        <v>#NAME?</v>
      </c>
      <c r="C27" s="7" t="e">
        <f t="shared" ca="1" si="0"/>
        <v>#NAME?</v>
      </c>
      <c r="D27" s="8" t="s">
        <v>28</v>
      </c>
      <c r="E27" s="9">
        <f>ROUNDDOWN(Trainer!E2/6+1,0)</f>
        <v>1</v>
      </c>
      <c r="F27" s="1">
        <v>2</v>
      </c>
      <c r="G27" s="8" t="s">
        <v>142</v>
      </c>
      <c r="H27" s="8" t="s">
        <v>143</v>
      </c>
      <c r="I27" s="7">
        <f>'Trainer Battle'!$E$2</f>
        <v>-4</v>
      </c>
      <c r="J27" s="8" t="s">
        <v>144</v>
      </c>
      <c r="K27" s="14" t="s">
        <v>105</v>
      </c>
    </row>
    <row r="28" spans="1:11" x14ac:dyDescent="0.2">
      <c r="A28" s="1" t="s">
        <v>145</v>
      </c>
      <c r="B28" s="9" t="e">
        <f ca="1">'Pokemon Data'!H1</f>
        <v>#NAME?</v>
      </c>
      <c r="C28" s="7" t="e">
        <f t="shared" ca="1" si="0"/>
        <v>#NAME?</v>
      </c>
      <c r="D28" s="8" t="s">
        <v>146</v>
      </c>
      <c r="E28" s="9">
        <f>ROUNDDOWN(Trainer!E2/10+1,0)</f>
        <v>1</v>
      </c>
      <c r="F28" s="1" t="s">
        <v>64</v>
      </c>
      <c r="G28" s="8" t="s">
        <v>92</v>
      </c>
      <c r="H28" s="8" t="s">
        <v>148</v>
      </c>
      <c r="I28" s="7">
        <f>'Trainer Battle'!$E$2</f>
        <v>-4</v>
      </c>
      <c r="J28" s="7" t="str">
        <f>J20</f>
        <v>Physical</v>
      </c>
      <c r="K28" s="14" t="s">
        <v>105</v>
      </c>
    </row>
    <row r="29" spans="1:11" x14ac:dyDescent="0.2">
      <c r="A29" s="1" t="s">
        <v>149</v>
      </c>
      <c r="B29" s="9" t="e">
        <f ca="1">'Pokemon Data'!K1</f>
        <v>#NAME?</v>
      </c>
      <c r="C29" s="7" t="e">
        <f t="shared" ca="1" si="0"/>
        <v>#NAME?</v>
      </c>
      <c r="D29" s="8" t="s">
        <v>55</v>
      </c>
      <c r="E29" s="9">
        <f>ROUNDDOWN(Trainer!E2/10+1,0)</f>
        <v>1</v>
      </c>
      <c r="F29" s="1">
        <v>2</v>
      </c>
      <c r="G29" s="8" t="s">
        <v>151</v>
      </c>
      <c r="H29" s="8" t="s">
        <v>152</v>
      </c>
      <c r="I29" s="7">
        <f>'Trainer Battle'!$E$2</f>
        <v>-4</v>
      </c>
      <c r="J29" s="8" t="s">
        <v>144</v>
      </c>
      <c r="K29" s="14" t="s">
        <v>32</v>
      </c>
    </row>
    <row r="30" spans="1:11" x14ac:dyDescent="0.2">
      <c r="A30" s="1" t="s">
        <v>154</v>
      </c>
      <c r="B30" s="9" t="e">
        <f ca="1">'Pokemon Data'!H1</f>
        <v>#NAME?</v>
      </c>
      <c r="C30" s="7" t="e">
        <f t="shared" ca="1" si="0"/>
        <v>#NAME?</v>
      </c>
      <c r="D30" s="8" t="s">
        <v>55</v>
      </c>
      <c r="E30" s="14">
        <v>1</v>
      </c>
      <c r="F30" s="1">
        <v>2</v>
      </c>
      <c r="G30" s="8" t="s">
        <v>56</v>
      </c>
      <c r="H30" s="8" t="s">
        <v>155</v>
      </c>
      <c r="I30" s="7">
        <f>'Trainer Battle'!$E$2</f>
        <v>-4</v>
      </c>
      <c r="J30" s="8" t="s">
        <v>52</v>
      </c>
      <c r="K30" s="14" t="s">
        <v>105</v>
      </c>
    </row>
    <row r="31" spans="1:11" x14ac:dyDescent="0.2">
      <c r="A31" s="1" t="s">
        <v>156</v>
      </c>
      <c r="B31" s="9" t="e">
        <f ca="1">IMAGE("http://i.imgur.com/z3n5Q.png",3)</f>
        <v>#NAME?</v>
      </c>
      <c r="C31" s="7" t="e">
        <f t="shared" ca="1" si="0"/>
        <v>#NAME?</v>
      </c>
      <c r="D31" s="8" t="s">
        <v>146</v>
      </c>
      <c r="E31" s="9">
        <f>ROUNDDOWN(Trainer!E2/10+1,0)</f>
        <v>1</v>
      </c>
      <c r="F31" s="1">
        <v>2</v>
      </c>
      <c r="G31" s="8" t="s">
        <v>151</v>
      </c>
      <c r="H31" s="8" t="s">
        <v>157</v>
      </c>
      <c r="I31" s="7">
        <f>'Trainer Battle'!$E$2</f>
        <v>-4</v>
      </c>
      <c r="J31" s="8" t="s">
        <v>144</v>
      </c>
      <c r="K31" s="14" t="s">
        <v>158</v>
      </c>
    </row>
    <row r="32" spans="1:11" x14ac:dyDescent="0.2">
      <c r="A32" s="1" t="s">
        <v>159</v>
      </c>
      <c r="B32" s="9" t="e">
        <f ca="1">'Pokemon Data'!B1</f>
        <v>#NAME?</v>
      </c>
      <c r="C32" s="7" t="e">
        <f t="shared" ca="1" si="0"/>
        <v>#NAME?</v>
      </c>
      <c r="D32" s="8" t="s">
        <v>55</v>
      </c>
      <c r="E32" s="9">
        <f>ROUNDDOWN(Trainer!E2/8+1,0)</f>
        <v>1</v>
      </c>
      <c r="F32" s="1">
        <v>2</v>
      </c>
      <c r="G32" s="8" t="s">
        <v>56</v>
      </c>
      <c r="H32" s="8" t="s">
        <v>160</v>
      </c>
      <c r="I32" s="7">
        <f>'Trainer Battle'!$E$2</f>
        <v>-4</v>
      </c>
      <c r="J32" s="8" t="s">
        <v>52</v>
      </c>
      <c r="K32" s="14" t="s">
        <v>161</v>
      </c>
    </row>
    <row r="33" spans="1:11" x14ac:dyDescent="0.2">
      <c r="A33" s="16" t="s">
        <v>162</v>
      </c>
      <c r="B33" s="9" t="e">
        <f ca="1">'Pokemon Data'!H1</f>
        <v>#NAME?</v>
      </c>
      <c r="C33" s="7" t="e">
        <f t="shared" ca="1" si="0"/>
        <v>#NAME?</v>
      </c>
      <c r="D33" s="8" t="s">
        <v>164</v>
      </c>
      <c r="E33" s="14">
        <v>1</v>
      </c>
      <c r="F33" s="1">
        <v>6</v>
      </c>
      <c r="G33" s="8" t="s">
        <v>92</v>
      </c>
      <c r="H33" s="8" t="s">
        <v>165</v>
      </c>
      <c r="I33" s="7">
        <f>'Trainer Battle'!$E$2</f>
        <v>-4</v>
      </c>
      <c r="J33" s="8" t="s">
        <v>144</v>
      </c>
      <c r="K33" s="14" t="s">
        <v>105</v>
      </c>
    </row>
    <row r="34" spans="1:11" x14ac:dyDescent="0.2">
      <c r="A34" s="16" t="s">
        <v>166</v>
      </c>
      <c r="B34" s="9" t="e">
        <f ca="1">'Pokemon Data'!N1</f>
        <v>#NAME?</v>
      </c>
      <c r="C34" s="7" t="e">
        <f t="shared" ca="1" si="0"/>
        <v>#NAME?</v>
      </c>
      <c r="D34" s="8" t="s">
        <v>55</v>
      </c>
      <c r="E34" s="9">
        <f>ROUNDDOWN(Trainer!E2/8+1,0)</f>
        <v>1</v>
      </c>
      <c r="F34" s="1">
        <v>2</v>
      </c>
      <c r="G34" s="8" t="s">
        <v>56</v>
      </c>
      <c r="H34" s="8" t="s">
        <v>167</v>
      </c>
      <c r="I34" s="7">
        <f>'Trainer Battle'!$E$2</f>
        <v>-4</v>
      </c>
      <c r="J34" s="8" t="s">
        <v>52</v>
      </c>
      <c r="K34" s="36" t="s">
        <v>169</v>
      </c>
    </row>
    <row r="35" spans="1:11" x14ac:dyDescent="0.2">
      <c r="A35" s="1" t="s">
        <v>170</v>
      </c>
      <c r="B35" s="7" t="e">
        <f ca="1">'Pokemon Data'!J1</f>
        <v>#NAME?</v>
      </c>
      <c r="C35" s="7" t="e">
        <f t="shared" ca="1" si="0"/>
        <v>#NAME?</v>
      </c>
      <c r="D35" s="8" t="s">
        <v>64</v>
      </c>
      <c r="E35" s="9">
        <f>ROUNDDOWN(Trainer!E2/10+1,0)</f>
        <v>1</v>
      </c>
      <c r="F35" s="1" t="s">
        <v>64</v>
      </c>
      <c r="G35" s="8" t="s">
        <v>172</v>
      </c>
      <c r="H35" s="8" t="s">
        <v>173</v>
      </c>
      <c r="I35" s="7">
        <f>'Trainer Battle'!$E$2</f>
        <v>-4</v>
      </c>
      <c r="J35" s="8" t="s">
        <v>67</v>
      </c>
      <c r="K35" s="14" t="s">
        <v>174</v>
      </c>
    </row>
    <row r="36" spans="1:11" x14ac:dyDescent="0.2">
      <c r="A36" s="16" t="s">
        <v>175</v>
      </c>
      <c r="B36" s="9" t="e">
        <f ca="1">'Pokemon Data'!I1</f>
        <v>#NAME?</v>
      </c>
      <c r="C36" s="7" t="e">
        <f t="shared" ca="1" si="0"/>
        <v>#NAME?</v>
      </c>
      <c r="D36" s="8" t="s">
        <v>119</v>
      </c>
      <c r="E36" s="9">
        <f>ROUNDDOWN(Trainer!E2/8+1,0)</f>
        <v>1</v>
      </c>
      <c r="F36" s="1" t="s">
        <v>64</v>
      </c>
      <c r="G36" s="8" t="s">
        <v>177</v>
      </c>
      <c r="H36" s="8" t="s">
        <v>178</v>
      </c>
      <c r="I36" s="7">
        <f>'Trainer Battle'!$E$2</f>
        <v>-4</v>
      </c>
      <c r="J36" s="8" t="s">
        <v>52</v>
      </c>
      <c r="K36" s="14" t="s">
        <v>179</v>
      </c>
    </row>
    <row r="37" spans="1:11" x14ac:dyDescent="0.2">
      <c r="A37" s="16" t="s">
        <v>180</v>
      </c>
      <c r="B37" s="9" t="e">
        <f ca="1">'Pokemon Data'!O1</f>
        <v>#NAME?</v>
      </c>
      <c r="C37" s="7" t="e">
        <f t="shared" ca="1" si="0"/>
        <v>#NAME?</v>
      </c>
      <c r="D37" s="8" t="s">
        <v>55</v>
      </c>
      <c r="E37" s="9">
        <f>ROUNDDOWN(Trainer!E2/8+1,0)</f>
        <v>1</v>
      </c>
      <c r="F37" s="1">
        <v>2</v>
      </c>
      <c r="G37" s="8" t="s">
        <v>56</v>
      </c>
      <c r="H37" s="8" t="s">
        <v>181</v>
      </c>
      <c r="I37" s="7">
        <f>'Trainer Battle'!$E$2</f>
        <v>-4</v>
      </c>
      <c r="J37" s="8" t="s">
        <v>52</v>
      </c>
      <c r="K37" s="14" t="s">
        <v>183</v>
      </c>
    </row>
    <row r="38" spans="1:11" x14ac:dyDescent="0.2">
      <c r="A38" s="1" t="s">
        <v>184</v>
      </c>
      <c r="B38" s="9" t="e">
        <f ca="1">IMAGE("http://i.imgur.com/N7uQA.png",3)</f>
        <v>#NAME?</v>
      </c>
      <c r="C38" s="7" t="e">
        <f t="shared" ca="1" si="0"/>
        <v>#NAME?</v>
      </c>
      <c r="D38" s="8" t="s">
        <v>185</v>
      </c>
      <c r="E38" s="9">
        <f>ROUNDDOWN(Trainer!E2/10+1,0)</f>
        <v>1</v>
      </c>
      <c r="F38" s="1">
        <v>2</v>
      </c>
      <c r="G38" s="8" t="s">
        <v>151</v>
      </c>
      <c r="H38" s="8" t="s">
        <v>186</v>
      </c>
      <c r="I38" s="7">
        <f>'Trainer Battle'!$E$2</f>
        <v>-4</v>
      </c>
      <c r="J38" s="8" t="s">
        <v>144</v>
      </c>
      <c r="K38" s="14" t="s">
        <v>187</v>
      </c>
    </row>
    <row r="39" spans="1:11" x14ac:dyDescent="0.2">
      <c r="A39" s="16" t="s">
        <v>188</v>
      </c>
      <c r="B39" s="9" t="e">
        <f ca="1">'Pokemon Data'!H1</f>
        <v>#NAME?</v>
      </c>
      <c r="C39" s="7" t="e">
        <f t="shared" ca="1" si="0"/>
        <v>#NAME?</v>
      </c>
      <c r="D39" s="8" t="s">
        <v>164</v>
      </c>
      <c r="E39" s="14">
        <v>1</v>
      </c>
      <c r="F39" s="1">
        <v>2</v>
      </c>
      <c r="G39" s="8" t="s">
        <v>128</v>
      </c>
      <c r="H39" s="8" t="s">
        <v>190</v>
      </c>
      <c r="I39" s="7">
        <f>'Trainer Battle'!$E$2</f>
        <v>-4</v>
      </c>
      <c r="J39" s="8" t="s">
        <v>52</v>
      </c>
      <c r="K39" s="14" t="s">
        <v>105</v>
      </c>
    </row>
    <row r="40" spans="1:11" x14ac:dyDescent="0.2">
      <c r="A40" s="16" t="s">
        <v>193</v>
      </c>
      <c r="B40" s="9" t="e">
        <f ca="1">'Pokemon Data'!H1</f>
        <v>#NAME?</v>
      </c>
      <c r="C40" s="7" t="e">
        <f t="shared" ca="1" si="0"/>
        <v>#NAME?</v>
      </c>
      <c r="D40" s="8" t="s">
        <v>119</v>
      </c>
      <c r="E40" s="14">
        <v>1</v>
      </c>
      <c r="F40" s="1">
        <v>4</v>
      </c>
      <c r="G40" s="8" t="s">
        <v>116</v>
      </c>
      <c r="H40" s="8" t="s">
        <v>194</v>
      </c>
      <c r="I40" s="7">
        <f>'Trainer Battle'!$E$2</f>
        <v>-4</v>
      </c>
      <c r="J40" s="8" t="s">
        <v>52</v>
      </c>
      <c r="K40" s="14" t="s">
        <v>105</v>
      </c>
    </row>
    <row r="41" spans="1:11" x14ac:dyDescent="0.2">
      <c r="A41" s="16" t="s">
        <v>196</v>
      </c>
      <c r="B41" s="9" t="e">
        <f ca="1">'Pokemon Data'!A1</f>
        <v>#NAME?</v>
      </c>
      <c r="C41" s="7" t="e">
        <f t="shared" ca="1" si="0"/>
        <v>#NAME?</v>
      </c>
      <c r="D41" s="8" t="s">
        <v>164</v>
      </c>
      <c r="E41" s="9">
        <f>ROUNDDOWN(Trainer!E2/10+1,0)</f>
        <v>1</v>
      </c>
      <c r="F41" s="1">
        <v>2</v>
      </c>
      <c r="G41" s="8" t="s">
        <v>198</v>
      </c>
      <c r="H41" s="8" t="s">
        <v>199</v>
      </c>
      <c r="I41" s="7">
        <f>'Trainer Battle'!$E$2</f>
        <v>-4</v>
      </c>
      <c r="J41" s="8" t="s">
        <v>52</v>
      </c>
      <c r="K41" s="14" t="s">
        <v>68</v>
      </c>
    </row>
    <row r="42" spans="1:11" x14ac:dyDescent="0.2">
      <c r="A42" s="1" t="s">
        <v>200</v>
      </c>
      <c r="B42" s="9" t="e">
        <f ca="1">'Pokemon Data'!H1</f>
        <v>#NAME?</v>
      </c>
      <c r="C42" s="7" t="e">
        <f t="shared" ca="1" si="0"/>
        <v>#NAME?</v>
      </c>
      <c r="D42" s="8" t="s">
        <v>201</v>
      </c>
      <c r="E42" s="9">
        <f>ROUNDDOWN(Trainer!E2/5+1,0)</f>
        <v>1</v>
      </c>
      <c r="F42" s="1">
        <v>3</v>
      </c>
      <c r="G42" s="8" t="s">
        <v>120</v>
      </c>
      <c r="H42" s="8" t="s">
        <v>203</v>
      </c>
      <c r="I42" s="7">
        <f>'Trainer Battle'!$E$2</f>
        <v>-4</v>
      </c>
      <c r="J42" s="8" t="s">
        <v>52</v>
      </c>
      <c r="K42" s="14" t="s">
        <v>105</v>
      </c>
    </row>
    <row r="43" spans="1:11" x14ac:dyDescent="0.2">
      <c r="A43" s="1" t="s">
        <v>206</v>
      </c>
      <c r="B43" s="9" t="e">
        <f ca="1">'Pokemon Data'!H1</f>
        <v>#NAME?</v>
      </c>
      <c r="C43" s="7" t="e">
        <f t="shared" ca="1" si="0"/>
        <v>#NAME?</v>
      </c>
      <c r="D43" s="8" t="s">
        <v>119</v>
      </c>
      <c r="E43" s="9">
        <f>ROUNDDOWN(Trainer!E2/8+1,0)</f>
        <v>1</v>
      </c>
      <c r="F43" s="1">
        <v>2</v>
      </c>
      <c r="G43" s="8" t="s">
        <v>56</v>
      </c>
      <c r="H43" s="8" t="s">
        <v>208</v>
      </c>
      <c r="I43" s="7">
        <f>'Trainer Battle'!$E$2</f>
        <v>-4</v>
      </c>
      <c r="J43" s="8" t="s">
        <v>52</v>
      </c>
      <c r="K43" s="14" t="s">
        <v>105</v>
      </c>
    </row>
    <row r="44" spans="1:11" x14ac:dyDescent="0.2">
      <c r="A44" s="1" t="s">
        <v>209</v>
      </c>
      <c r="B44" s="9" t="e">
        <f ca="1">'Pokemon Data'!H1</f>
        <v>#NAME?</v>
      </c>
      <c r="C44" s="7" t="e">
        <f t="shared" ca="1" si="0"/>
        <v>#NAME?</v>
      </c>
      <c r="D44" s="8" t="s">
        <v>28</v>
      </c>
      <c r="E44" s="9">
        <f>ROUNDDOWN(Trainer!E2/5+1,0)</f>
        <v>1</v>
      </c>
      <c r="F44" s="1">
        <v>2</v>
      </c>
      <c r="G44" s="8" t="s">
        <v>29</v>
      </c>
      <c r="H44" s="8" t="s">
        <v>212</v>
      </c>
      <c r="I44" s="7">
        <f>'Trainer Battle'!$E$2</f>
        <v>-4</v>
      </c>
      <c r="J44" s="8" t="s">
        <v>52</v>
      </c>
      <c r="K44" s="14" t="s">
        <v>105</v>
      </c>
    </row>
    <row r="45" spans="1:11" x14ac:dyDescent="0.2">
      <c r="A45" s="1" t="s">
        <v>213</v>
      </c>
      <c r="B45" s="9" t="e">
        <f ca="1">'Pokemon Data'!H1</f>
        <v>#NAME?</v>
      </c>
      <c r="C45" s="7" t="e">
        <f t="shared" ca="1" si="0"/>
        <v>#NAME?</v>
      </c>
      <c r="D45" s="8" t="s">
        <v>119</v>
      </c>
      <c r="E45" s="9">
        <f>ROUNDDOWN(Trainer!E2/7+1,0)</f>
        <v>1</v>
      </c>
      <c r="F45" s="1">
        <v>4</v>
      </c>
      <c r="G45" s="8" t="s">
        <v>128</v>
      </c>
      <c r="H45" s="8" t="s">
        <v>214</v>
      </c>
      <c r="I45" s="7">
        <f>'Trainer Battle'!$E$2</f>
        <v>-4</v>
      </c>
      <c r="J45" s="8" t="s">
        <v>52</v>
      </c>
      <c r="K45" s="14" t="s">
        <v>105</v>
      </c>
    </row>
    <row r="46" spans="1:11" x14ac:dyDescent="0.2">
      <c r="A46" s="1" t="s">
        <v>215</v>
      </c>
      <c r="B46" s="7" t="e">
        <f ca="1">'Pokemon Data'!F1</f>
        <v>#NAME?</v>
      </c>
      <c r="C46" s="7" t="e">
        <f t="shared" ca="1" si="0"/>
        <v>#NAME?</v>
      </c>
      <c r="D46" s="8" t="s">
        <v>64</v>
      </c>
      <c r="E46" s="14">
        <v>1</v>
      </c>
      <c r="F46" s="1" t="s">
        <v>64</v>
      </c>
      <c r="G46" s="8" t="s">
        <v>134</v>
      </c>
      <c r="H46" s="8" t="s">
        <v>216</v>
      </c>
      <c r="I46" s="8" t="s">
        <v>64</v>
      </c>
      <c r="J46" s="8" t="s">
        <v>67</v>
      </c>
      <c r="K46" s="14" t="s">
        <v>217</v>
      </c>
    </row>
    <row r="47" spans="1:11" x14ac:dyDescent="0.2">
      <c r="A47" s="1" t="s">
        <v>218</v>
      </c>
      <c r="B47" s="9" t="e">
        <f ca="1">'Pokemon Data'!K1</f>
        <v>#NAME?</v>
      </c>
      <c r="C47" s="7" t="e">
        <f t="shared" ca="1" si="0"/>
        <v>#NAME?</v>
      </c>
      <c r="D47" s="8" t="s">
        <v>64</v>
      </c>
      <c r="E47" s="9">
        <f>ROUNDDOWN(Trainer!E2/8+1,0)</f>
        <v>1</v>
      </c>
      <c r="F47" s="1">
        <v>2</v>
      </c>
      <c r="G47" s="8" t="s">
        <v>92</v>
      </c>
      <c r="H47" s="8" t="s">
        <v>220</v>
      </c>
      <c r="I47" s="8" t="s">
        <v>64</v>
      </c>
      <c r="J47" s="8" t="s">
        <v>67</v>
      </c>
      <c r="K47" s="14" t="s">
        <v>32</v>
      </c>
    </row>
    <row r="48" spans="1:11" x14ac:dyDescent="0.2">
      <c r="A48" s="1" t="s">
        <v>221</v>
      </c>
      <c r="B48" s="9" t="e">
        <f ca="1">'Pokemon Data'!A1</f>
        <v>#NAME?</v>
      </c>
      <c r="C48" s="7" t="e">
        <f t="shared" ca="1" si="0"/>
        <v>#NAME?</v>
      </c>
      <c r="D48" s="8" t="s">
        <v>64</v>
      </c>
      <c r="E48" s="9">
        <f>ROUNDDOWN(Trainer!E2/8+1,0)</f>
        <v>1</v>
      </c>
      <c r="F48" s="1">
        <v>4</v>
      </c>
      <c r="G48" s="8" t="s">
        <v>222</v>
      </c>
      <c r="H48" s="8" t="s">
        <v>223</v>
      </c>
      <c r="I48" s="8" t="s">
        <v>64</v>
      </c>
      <c r="J48" s="8" t="s">
        <v>67</v>
      </c>
      <c r="K48" s="14" t="s">
        <v>68</v>
      </c>
    </row>
    <row r="49" spans="1:11" x14ac:dyDescent="0.2">
      <c r="A49" s="1" t="s">
        <v>224</v>
      </c>
      <c r="B49" s="9" t="e">
        <f ca="1">'Pokemon Data'!K1</f>
        <v>#NAME?</v>
      </c>
      <c r="C49" s="7" t="e">
        <f t="shared" ca="1" si="0"/>
        <v>#NAME?</v>
      </c>
      <c r="D49" s="8" t="s">
        <v>64</v>
      </c>
      <c r="E49" s="9">
        <f>ROUNDDOWN(Trainer!E2/8+1,0)</f>
        <v>1</v>
      </c>
      <c r="F49" s="1">
        <v>2</v>
      </c>
      <c r="G49" s="8" t="s">
        <v>222</v>
      </c>
      <c r="H49" s="8" t="s">
        <v>226</v>
      </c>
      <c r="I49" s="8" t="s">
        <v>64</v>
      </c>
      <c r="J49" s="8" t="s">
        <v>67</v>
      </c>
      <c r="K49" s="14" t="s">
        <v>32</v>
      </c>
    </row>
    <row r="50" spans="1:11" x14ac:dyDescent="0.2">
      <c r="A50" s="1" t="s">
        <v>227</v>
      </c>
      <c r="B50" s="9" t="e">
        <f ca="1">'Pokemon Data'!K1</f>
        <v>#NAME?</v>
      </c>
      <c r="C50" s="7" t="e">
        <f t="shared" ca="1" si="0"/>
        <v>#NAME?</v>
      </c>
      <c r="D50" s="8" t="s">
        <v>55</v>
      </c>
      <c r="E50" s="9">
        <f>ROUNDDOWN(Trainer!E2/8+1,0)</f>
        <v>1</v>
      </c>
      <c r="F50" s="1">
        <v>2</v>
      </c>
      <c r="G50" s="8" t="s">
        <v>29</v>
      </c>
      <c r="H50" s="8" t="s">
        <v>228</v>
      </c>
      <c r="I50" s="7">
        <f>'Trainer Battle'!$E$3</f>
        <v>-4</v>
      </c>
      <c r="J50" s="8" t="s">
        <v>52</v>
      </c>
      <c r="K50" s="14" t="s">
        <v>32</v>
      </c>
    </row>
    <row r="51" spans="1:11" x14ac:dyDescent="0.2">
      <c r="A51" s="1" t="s">
        <v>230</v>
      </c>
      <c r="B51" s="9" t="e">
        <f ca="1">'Pokemon Data'!A1</f>
        <v>#NAME?</v>
      </c>
      <c r="C51" s="7" t="e">
        <f t="shared" ca="1" si="0"/>
        <v>#NAME?</v>
      </c>
      <c r="D51" s="8" t="s">
        <v>164</v>
      </c>
      <c r="E51" s="14">
        <v>1</v>
      </c>
      <c r="F51" s="1">
        <v>6</v>
      </c>
      <c r="G51" s="8" t="s">
        <v>231</v>
      </c>
      <c r="H51" s="8" t="s">
        <v>232</v>
      </c>
      <c r="I51" s="7">
        <f>'Trainer Battle'!$E$3</f>
        <v>-4</v>
      </c>
      <c r="J51" s="8" t="s">
        <v>52</v>
      </c>
      <c r="K51" s="14" t="s">
        <v>68</v>
      </c>
    </row>
    <row r="52" spans="1:11" x14ac:dyDescent="0.2">
      <c r="A52" s="1" t="s">
        <v>234</v>
      </c>
      <c r="B52" s="7" t="e">
        <f ca="1">'Pokemon Data'!A1</f>
        <v>#NAME?</v>
      </c>
      <c r="C52" s="7" t="e">
        <f t="shared" ca="1" si="0"/>
        <v>#NAME?</v>
      </c>
      <c r="D52" s="8" t="s">
        <v>236</v>
      </c>
      <c r="E52" s="14">
        <v>1</v>
      </c>
      <c r="F52" s="1">
        <v>2</v>
      </c>
      <c r="G52" s="8" t="s">
        <v>128</v>
      </c>
      <c r="H52" s="8" t="s">
        <v>237</v>
      </c>
      <c r="I52" s="7">
        <f>'Trainer Battle'!$E$3</f>
        <v>-4</v>
      </c>
      <c r="J52" s="8" t="s">
        <v>52</v>
      </c>
      <c r="K52" s="14" t="s">
        <v>68</v>
      </c>
    </row>
    <row r="53" spans="1:11" x14ac:dyDescent="0.2">
      <c r="A53" s="1" t="s">
        <v>238</v>
      </c>
      <c r="B53" s="9" t="e">
        <f ca="1">'Pokemon Data'!A1</f>
        <v>#NAME?</v>
      </c>
      <c r="C53" s="7" t="e">
        <f t="shared" ca="1" si="0"/>
        <v>#NAME?</v>
      </c>
      <c r="D53" s="8" t="s">
        <v>111</v>
      </c>
      <c r="E53" s="9">
        <f>ROUNDDOWN(Trainer!E2/4+1,0)</f>
        <v>1</v>
      </c>
      <c r="F53" s="1">
        <v>2</v>
      </c>
      <c r="G53" s="8" t="s">
        <v>128</v>
      </c>
      <c r="H53" s="8" t="s">
        <v>239</v>
      </c>
      <c r="I53" s="7">
        <f>'Trainer Battle'!$E$3</f>
        <v>-4</v>
      </c>
      <c r="J53" s="8" t="s">
        <v>52</v>
      </c>
      <c r="K53" s="14" t="s">
        <v>68</v>
      </c>
    </row>
    <row r="54" spans="1:11" x14ac:dyDescent="0.2">
      <c r="A54" s="1" t="s">
        <v>240</v>
      </c>
      <c r="B54" s="9" t="e">
        <f ca="1">'Pokemon Data'!K1</f>
        <v>#NAME?</v>
      </c>
      <c r="C54" s="7" t="e">
        <f t="shared" ca="1" si="0"/>
        <v>#NAME?</v>
      </c>
      <c r="D54" s="8" t="s">
        <v>28</v>
      </c>
      <c r="E54" s="9">
        <f>ROUNDDOWN(Trainer!E2/5+1,0)</f>
        <v>1</v>
      </c>
      <c r="F54" s="1">
        <v>2</v>
      </c>
      <c r="G54" s="8" t="s">
        <v>56</v>
      </c>
      <c r="H54" s="8" t="s">
        <v>245</v>
      </c>
      <c r="I54" s="7">
        <f>'Trainer Battle'!$E$3</f>
        <v>-4</v>
      </c>
      <c r="J54" s="8" t="s">
        <v>52</v>
      </c>
      <c r="K54" s="14" t="s">
        <v>32</v>
      </c>
    </row>
    <row r="55" spans="1:11" x14ac:dyDescent="0.2">
      <c r="A55" s="1" t="s">
        <v>246</v>
      </c>
      <c r="B55" s="7" t="e">
        <f ca="1">'Pokemon Data'!K1</f>
        <v>#NAME?</v>
      </c>
      <c r="C55" s="7" t="e">
        <f t="shared" ca="1" si="0"/>
        <v>#NAME?</v>
      </c>
      <c r="D55" s="8" t="s">
        <v>123</v>
      </c>
      <c r="E55" s="14">
        <v>1</v>
      </c>
      <c r="F55" s="1">
        <v>2</v>
      </c>
      <c r="G55" s="8" t="s">
        <v>56</v>
      </c>
      <c r="H55" s="8" t="s">
        <v>247</v>
      </c>
      <c r="I55" s="7">
        <f>'Trainer Battle'!$E$3*3</f>
        <v>-12</v>
      </c>
      <c r="J55" s="8" t="s">
        <v>52</v>
      </c>
      <c r="K55" s="14" t="s">
        <v>32</v>
      </c>
    </row>
    <row r="56" spans="1:11" x14ac:dyDescent="0.2">
      <c r="A56" s="1" t="s">
        <v>248</v>
      </c>
      <c r="B56" s="9" t="e">
        <f ca="1">'Pokemon Data'!H1</f>
        <v>#NAME?</v>
      </c>
      <c r="C56" s="7" t="e">
        <f t="shared" ca="1" si="0"/>
        <v>#NAME?</v>
      </c>
      <c r="D56" s="8" t="s">
        <v>251</v>
      </c>
      <c r="E56" s="9">
        <f>ROUNDDOWN(Trainer!E2/8+1,0)</f>
        <v>1</v>
      </c>
      <c r="F56" s="1">
        <v>4</v>
      </c>
      <c r="G56" s="8" t="s">
        <v>108</v>
      </c>
      <c r="H56" s="8" t="s">
        <v>252</v>
      </c>
      <c r="I56" s="7">
        <f>'Trainer Battle'!$E$3</f>
        <v>-4</v>
      </c>
      <c r="J56" s="8" t="s">
        <v>52</v>
      </c>
      <c r="K56" s="14" t="s">
        <v>183</v>
      </c>
    </row>
    <row r="57" spans="1:11" x14ac:dyDescent="0.2">
      <c r="A57" s="1" t="s">
        <v>253</v>
      </c>
      <c r="B57" s="9" t="e">
        <f ca="1">'Pokemon Data'!A1</f>
        <v>#NAME?</v>
      </c>
      <c r="C57" s="7" t="e">
        <f t="shared" ca="1" si="0"/>
        <v>#NAME?</v>
      </c>
      <c r="D57" s="8" t="s">
        <v>119</v>
      </c>
      <c r="E57" s="9">
        <f>ROUNDDOWN(Trainer!E2/15+1,0)</f>
        <v>1</v>
      </c>
      <c r="F57" s="1">
        <v>2</v>
      </c>
      <c r="G57" s="8" t="s">
        <v>56</v>
      </c>
      <c r="H57" s="8" t="s">
        <v>254</v>
      </c>
      <c r="I57" s="7">
        <f>'Trainer Battle'!$E$3</f>
        <v>-4</v>
      </c>
      <c r="J57" s="8" t="s">
        <v>52</v>
      </c>
      <c r="K57" s="14" t="s">
        <v>68</v>
      </c>
    </row>
    <row r="58" spans="1:11" x14ac:dyDescent="0.2">
      <c r="A58" s="1" t="s">
        <v>256</v>
      </c>
      <c r="B58" s="7" t="e">
        <f ca="1">'Pokemon Data'!P1</f>
        <v>#NAME?</v>
      </c>
      <c r="C58" s="7" t="e">
        <f t="shared" ca="1" si="0"/>
        <v>#NAME?</v>
      </c>
      <c r="D58" s="8" t="s">
        <v>64</v>
      </c>
      <c r="E58" s="9">
        <f>ROUNDDOWN(Trainer!E2/10+1,0)</f>
        <v>1</v>
      </c>
      <c r="F58" s="1">
        <v>6</v>
      </c>
      <c r="G58" s="8" t="s">
        <v>257</v>
      </c>
      <c r="H58" s="8" t="s">
        <v>258</v>
      </c>
      <c r="I58" s="8" t="s">
        <v>64</v>
      </c>
      <c r="J58" s="8" t="s">
        <v>67</v>
      </c>
      <c r="K58" s="14" t="s">
        <v>259</v>
      </c>
    </row>
    <row r="59" spans="1:11" x14ac:dyDescent="0.2">
      <c r="A59" s="1" t="s">
        <v>260</v>
      </c>
      <c r="B59" s="9" t="e">
        <f ca="1">'Pokemon Data'!L1</f>
        <v>#NAME?</v>
      </c>
      <c r="C59" s="7" t="e">
        <f t="shared" ca="1" si="0"/>
        <v>#NAME?</v>
      </c>
      <c r="D59" s="8" t="s">
        <v>119</v>
      </c>
      <c r="E59" s="9">
        <f>ROUNDDOWN(Trainer!E2/4+1,0)</f>
        <v>1</v>
      </c>
      <c r="F59" s="1" t="s">
        <v>64</v>
      </c>
      <c r="G59" s="8" t="s">
        <v>120</v>
      </c>
      <c r="H59" s="8" t="s">
        <v>261</v>
      </c>
      <c r="I59" s="7">
        <f>'Trainer Battle'!$E$3</f>
        <v>-4</v>
      </c>
      <c r="J59" s="8" t="s">
        <v>52</v>
      </c>
      <c r="K59" s="14" t="s">
        <v>262</v>
      </c>
    </row>
    <row r="60" spans="1:11" x14ac:dyDescent="0.2">
      <c r="A60" s="1" t="s">
        <v>263</v>
      </c>
      <c r="B60" s="7" t="e">
        <f ca="1">'Pokemon Data'!J1</f>
        <v>#NAME?</v>
      </c>
      <c r="C60" s="7" t="e">
        <f t="shared" ca="1" si="0"/>
        <v>#NAME?</v>
      </c>
      <c r="D60" s="8" t="s">
        <v>64</v>
      </c>
      <c r="E60" s="14">
        <v>1</v>
      </c>
      <c r="F60" s="1" t="s">
        <v>64</v>
      </c>
      <c r="G60" s="8" t="s">
        <v>264</v>
      </c>
      <c r="H60" s="8" t="s">
        <v>265</v>
      </c>
      <c r="I60" s="8" t="s">
        <v>64</v>
      </c>
      <c r="J60" s="8" t="s">
        <v>67</v>
      </c>
      <c r="K60" s="14" t="s">
        <v>174</v>
      </c>
    </row>
    <row r="61" spans="1:11" x14ac:dyDescent="0.2">
      <c r="A61" s="1" t="s">
        <v>266</v>
      </c>
      <c r="B61" s="9" t="e">
        <f ca="1">'Pokemon Data'!E1</f>
        <v>#NAME?</v>
      </c>
      <c r="C61" s="7" t="e">
        <f t="shared" ca="1" si="0"/>
        <v>#NAME?</v>
      </c>
      <c r="D61" s="8" t="s">
        <v>64</v>
      </c>
      <c r="E61" s="9">
        <f>ROUNDDOWN(Trainer!E2/5+1,0)</f>
        <v>1</v>
      </c>
      <c r="F61" s="1" t="s">
        <v>64</v>
      </c>
      <c r="G61" s="8" t="s">
        <v>267</v>
      </c>
      <c r="H61" s="8" t="s">
        <v>268</v>
      </c>
      <c r="I61" s="8" t="s">
        <v>64</v>
      </c>
      <c r="J61" s="8" t="s">
        <v>67</v>
      </c>
      <c r="K61" s="14" t="s">
        <v>58</v>
      </c>
    </row>
    <row r="62" spans="1:11" x14ac:dyDescent="0.2">
      <c r="A62" s="1" t="s">
        <v>269</v>
      </c>
      <c r="B62" s="7" t="e">
        <f ca="1">'Pokemon Data'!P1</f>
        <v>#NAME?</v>
      </c>
      <c r="C62" s="7" t="e">
        <f t="shared" ca="1" si="0"/>
        <v>#NAME?</v>
      </c>
      <c r="D62" s="8" t="s">
        <v>64</v>
      </c>
      <c r="E62" s="9">
        <f>ROUNDDOWN(Trainer!E2/5+1,0)</f>
        <v>1</v>
      </c>
      <c r="F62" s="1" t="s">
        <v>64</v>
      </c>
      <c r="G62" s="8" t="s">
        <v>270</v>
      </c>
      <c r="H62" s="8" t="s">
        <v>271</v>
      </c>
      <c r="I62" s="8" t="s">
        <v>64</v>
      </c>
      <c r="J62" s="8" t="s">
        <v>67</v>
      </c>
      <c r="K62" s="14" t="s">
        <v>259</v>
      </c>
    </row>
    <row r="63" spans="1:11" x14ac:dyDescent="0.2">
      <c r="A63" s="1" t="s">
        <v>272</v>
      </c>
      <c r="B63" s="9" t="e">
        <f ca="1">'Pokemon Data'!A1</f>
        <v>#NAME?</v>
      </c>
      <c r="C63" s="7" t="e">
        <f t="shared" ca="1" si="0"/>
        <v>#NAME?</v>
      </c>
      <c r="D63" s="8" t="s">
        <v>64</v>
      </c>
      <c r="E63" s="14">
        <v>1</v>
      </c>
      <c r="F63" s="1" t="s">
        <v>64</v>
      </c>
      <c r="G63" s="8" t="s">
        <v>74</v>
      </c>
      <c r="H63" s="8" t="s">
        <v>273</v>
      </c>
      <c r="I63" s="8" t="s">
        <v>64</v>
      </c>
      <c r="J63" s="8" t="s">
        <v>67</v>
      </c>
      <c r="K63" s="14" t="s">
        <v>68</v>
      </c>
    </row>
    <row r="64" spans="1:11" x14ac:dyDescent="0.2">
      <c r="A64" s="1" t="s">
        <v>275</v>
      </c>
      <c r="B64" s="7" t="e">
        <f ca="1">'Pokemon Data'!P1</f>
        <v>#NAME?</v>
      </c>
      <c r="C64" s="7" t="e">
        <f t="shared" ca="1" si="0"/>
        <v>#NAME?</v>
      </c>
      <c r="D64" s="8" t="s">
        <v>55</v>
      </c>
      <c r="E64" s="9">
        <f>ROUNDDOWN(Trainer!E2/8+1,0)</f>
        <v>1</v>
      </c>
      <c r="F64" s="1">
        <v>2</v>
      </c>
      <c r="G64" s="8" t="s">
        <v>56</v>
      </c>
      <c r="H64" s="8" t="s">
        <v>276</v>
      </c>
      <c r="I64" s="7">
        <f>'Trainer Battle'!$E$3</f>
        <v>-4</v>
      </c>
      <c r="J64" s="8" t="s">
        <v>52</v>
      </c>
      <c r="K64" s="14" t="s">
        <v>259</v>
      </c>
    </row>
    <row r="65" spans="1:11" x14ac:dyDescent="0.2">
      <c r="A65" s="1" t="s">
        <v>277</v>
      </c>
      <c r="B65" s="9" t="e">
        <f ca="1">'Pokemon Data'!D1</f>
        <v>#NAME?</v>
      </c>
      <c r="C65" s="7" t="e">
        <f t="shared" ca="1" si="0"/>
        <v>#NAME?</v>
      </c>
      <c r="D65" s="8" t="s">
        <v>64</v>
      </c>
      <c r="E65" s="9">
        <f>ROUNDDOWN(Trainer!E2/10+1,0)</f>
        <v>1</v>
      </c>
      <c r="F65" s="1">
        <v>11</v>
      </c>
      <c r="G65" s="8" t="s">
        <v>56</v>
      </c>
      <c r="H65" s="8" t="s">
        <v>278</v>
      </c>
      <c r="I65" s="8" t="s">
        <v>64</v>
      </c>
      <c r="J65" s="8" t="s">
        <v>67</v>
      </c>
      <c r="K65" s="14" t="s">
        <v>279</v>
      </c>
    </row>
    <row r="66" spans="1:11" x14ac:dyDescent="0.2">
      <c r="A66" s="1" t="s">
        <v>280</v>
      </c>
      <c r="B66" s="9" t="e">
        <f ca="1">'Pokemon Data'!A1</f>
        <v>#NAME?</v>
      </c>
      <c r="C66" s="7" t="e">
        <f t="shared" ca="1" si="0"/>
        <v>#NAME?</v>
      </c>
      <c r="D66" s="8" t="s">
        <v>64</v>
      </c>
      <c r="E66" s="9">
        <f>ROUNDDOWN(Trainer!E2/10+1,0)</f>
        <v>1</v>
      </c>
      <c r="F66" s="1" t="s">
        <v>64</v>
      </c>
      <c r="G66" s="8" t="s">
        <v>281</v>
      </c>
      <c r="H66" s="8" t="s">
        <v>282</v>
      </c>
      <c r="I66" s="8" t="s">
        <v>64</v>
      </c>
      <c r="J66" s="8" t="s">
        <v>67</v>
      </c>
      <c r="K66" s="14" t="s">
        <v>68</v>
      </c>
    </row>
    <row r="67" spans="1:11" x14ac:dyDescent="0.2">
      <c r="A67" s="1" t="s">
        <v>283</v>
      </c>
      <c r="B67" s="7" t="e">
        <f ca="1">'Pokemon Data'!P1</f>
        <v>#NAME?</v>
      </c>
      <c r="C67" s="7" t="e">
        <f t="shared" ca="1" si="0"/>
        <v>#NAME?</v>
      </c>
      <c r="D67" s="8" t="s">
        <v>111</v>
      </c>
      <c r="E67" s="14">
        <v>1</v>
      </c>
      <c r="F67" s="1">
        <v>2</v>
      </c>
      <c r="G67" s="8" t="s">
        <v>284</v>
      </c>
      <c r="H67" s="8" t="s">
        <v>285</v>
      </c>
      <c r="I67" s="7">
        <f>'Trainer Battle'!$E$3</f>
        <v>-4</v>
      </c>
      <c r="J67" s="8" t="s">
        <v>144</v>
      </c>
      <c r="K67" s="14" t="s">
        <v>259</v>
      </c>
    </row>
    <row r="68" spans="1:11" x14ac:dyDescent="0.2">
      <c r="A68" s="1" t="s">
        <v>286</v>
      </c>
      <c r="B68" s="9" t="e">
        <f ca="1">'Pokemon Data'!A1</f>
        <v>#NAME?</v>
      </c>
      <c r="C68" s="7" t="e">
        <f t="shared" ca="1" si="0"/>
        <v>#NAME?</v>
      </c>
      <c r="D68" s="8" t="s">
        <v>64</v>
      </c>
      <c r="E68" s="14" t="s">
        <v>80</v>
      </c>
      <c r="F68" s="1" t="s">
        <v>64</v>
      </c>
      <c r="G68" s="8" t="s">
        <v>288</v>
      </c>
      <c r="H68" s="8" t="s">
        <v>289</v>
      </c>
      <c r="I68" s="8" t="s">
        <v>64</v>
      </c>
      <c r="J68" s="8" t="s">
        <v>67</v>
      </c>
      <c r="K68" s="14" t="s">
        <v>68</v>
      </c>
    </row>
    <row r="69" spans="1:11" x14ac:dyDescent="0.2">
      <c r="A69" s="1" t="s">
        <v>290</v>
      </c>
      <c r="B69" s="9" t="e">
        <f ca="1">'Pokemon Data'!E1</f>
        <v>#NAME?</v>
      </c>
      <c r="C69" s="7" t="e">
        <f t="shared" ca="1" si="0"/>
        <v>#NAME?</v>
      </c>
      <c r="D69" s="8" t="s">
        <v>60</v>
      </c>
      <c r="E69" s="14">
        <v>1</v>
      </c>
      <c r="F69" s="1">
        <v>2</v>
      </c>
      <c r="G69" s="8" t="s">
        <v>77</v>
      </c>
      <c r="H69" s="8" t="s">
        <v>291</v>
      </c>
      <c r="I69" s="7">
        <f>'Trainer Battle'!$E$2</f>
        <v>-4</v>
      </c>
      <c r="J69" s="8" t="s">
        <v>52</v>
      </c>
      <c r="K69" s="14" t="s">
        <v>58</v>
      </c>
    </row>
    <row r="70" spans="1:11" x14ac:dyDescent="0.2">
      <c r="A70" s="1" t="s">
        <v>292</v>
      </c>
      <c r="B70" s="9" t="e">
        <f ca="1">'Pokemon Data'!A1</f>
        <v>#NAME?</v>
      </c>
      <c r="C70" s="7" t="e">
        <f t="shared" ca="1" si="0"/>
        <v>#NAME?</v>
      </c>
      <c r="D70" s="8" t="s">
        <v>64</v>
      </c>
      <c r="E70" s="9">
        <f>ROUNDDOWN(Trainer!E2/5+1,0)</f>
        <v>1</v>
      </c>
      <c r="F70" s="1">
        <v>2</v>
      </c>
      <c r="G70" s="8" t="s">
        <v>293</v>
      </c>
      <c r="H70" s="8" t="s">
        <v>294</v>
      </c>
      <c r="I70" s="8" t="s">
        <v>64</v>
      </c>
      <c r="J70" s="8" t="s">
        <v>67</v>
      </c>
      <c r="K70" s="14" t="s">
        <v>68</v>
      </c>
    </row>
    <row r="71" spans="1:11" x14ac:dyDescent="0.2">
      <c r="A71" s="1" t="s">
        <v>295</v>
      </c>
      <c r="B71" s="7" t="e">
        <f ca="1">'Pokemon Data'!J1</f>
        <v>#NAME?</v>
      </c>
      <c r="C71" s="7" t="e">
        <f t="shared" ca="1" si="0"/>
        <v>#NAME?</v>
      </c>
      <c r="D71" s="8" t="s">
        <v>64</v>
      </c>
      <c r="E71" s="9">
        <f>ROUNDDOWN(Trainer!E2/5+1,0)</f>
        <v>1</v>
      </c>
      <c r="F71" s="1" t="s">
        <v>64</v>
      </c>
      <c r="G71" s="8" t="s">
        <v>74</v>
      </c>
      <c r="H71" s="8" t="s">
        <v>297</v>
      </c>
      <c r="I71" s="8" t="s">
        <v>64</v>
      </c>
      <c r="J71" s="8" t="s">
        <v>67</v>
      </c>
      <c r="K71" s="14" t="s">
        <v>174</v>
      </c>
    </row>
    <row r="72" spans="1:11" x14ac:dyDescent="0.2">
      <c r="A72" s="1" t="s">
        <v>298</v>
      </c>
      <c r="B72" s="7" t="e">
        <f ca="1">'Pokemon Data'!J1</f>
        <v>#NAME?</v>
      </c>
      <c r="C72" s="7" t="e">
        <f t="shared" ca="1" si="0"/>
        <v>#NAME?</v>
      </c>
      <c r="D72" s="8" t="s">
        <v>64</v>
      </c>
      <c r="E72" s="9">
        <f>ROUNDDOWN(Trainer!$E$2/5+1,0)</f>
        <v>1</v>
      </c>
      <c r="F72" s="1" t="s">
        <v>64</v>
      </c>
      <c r="G72" s="8" t="s">
        <v>74</v>
      </c>
      <c r="H72" s="8" t="s">
        <v>299</v>
      </c>
      <c r="I72" s="8" t="s">
        <v>64</v>
      </c>
      <c r="J72" s="8" t="s">
        <v>67</v>
      </c>
      <c r="K72" s="14" t="s">
        <v>174</v>
      </c>
    </row>
    <row r="73" spans="1:11" x14ac:dyDescent="0.2">
      <c r="A73" s="1" t="s">
        <v>300</v>
      </c>
      <c r="B73" s="7" t="e">
        <f ca="1">'Pokemon Data'!H1</f>
        <v>#NAME?</v>
      </c>
      <c r="C73" s="7" t="e">
        <f t="shared" ca="1" si="0"/>
        <v>#NAME?</v>
      </c>
      <c r="D73" s="8" t="s">
        <v>64</v>
      </c>
      <c r="E73" s="9">
        <f>ROUNDDOWN(Trainer!$E$2/5+1,0)</f>
        <v>1</v>
      </c>
      <c r="F73" s="1" t="s">
        <v>64</v>
      </c>
      <c r="G73" s="8" t="s">
        <v>74</v>
      </c>
      <c r="H73" s="8" t="s">
        <v>301</v>
      </c>
      <c r="I73" s="8" t="s">
        <v>64</v>
      </c>
      <c r="J73" s="8" t="s">
        <v>67</v>
      </c>
      <c r="K73" s="14" t="s">
        <v>105</v>
      </c>
    </row>
    <row r="74" spans="1:11" x14ac:dyDescent="0.2">
      <c r="A74" s="1" t="s">
        <v>302</v>
      </c>
      <c r="B74" s="7" t="e">
        <f ca="1">'Pokemon Data'!J1</f>
        <v>#NAME?</v>
      </c>
      <c r="C74" s="7" t="e">
        <f t="shared" ca="1" si="0"/>
        <v>#NAME?</v>
      </c>
      <c r="D74" s="8" t="s">
        <v>64</v>
      </c>
      <c r="E74" s="9">
        <f>ROUNDDOWN(Trainer!$E$2/5+1,0)</f>
        <v>1</v>
      </c>
      <c r="F74" s="1" t="s">
        <v>64</v>
      </c>
      <c r="G74" s="8" t="s">
        <v>74</v>
      </c>
      <c r="H74" s="8" t="s">
        <v>304</v>
      </c>
      <c r="I74" s="8" t="s">
        <v>64</v>
      </c>
      <c r="J74" s="8" t="s">
        <v>67</v>
      </c>
      <c r="K74" s="14" t="s">
        <v>174</v>
      </c>
    </row>
    <row r="75" spans="1:11" x14ac:dyDescent="0.2">
      <c r="A75" s="1" t="s">
        <v>305</v>
      </c>
      <c r="B75" s="7" t="e">
        <f ca="1">'Pokemon Data'!J1</f>
        <v>#NAME?</v>
      </c>
      <c r="C75" s="7" t="e">
        <f t="shared" ca="1" si="0"/>
        <v>#NAME?</v>
      </c>
      <c r="D75" s="8" t="s">
        <v>64</v>
      </c>
      <c r="E75" s="9">
        <f>ROUNDDOWN(Trainer!$E$2/5+1,0)</f>
        <v>1</v>
      </c>
      <c r="F75" s="1" t="s">
        <v>64</v>
      </c>
      <c r="G75" s="8" t="s">
        <v>74</v>
      </c>
      <c r="H75" s="8" t="s">
        <v>306</v>
      </c>
      <c r="I75" s="8" t="s">
        <v>64</v>
      </c>
      <c r="J75" s="8" t="s">
        <v>67</v>
      </c>
      <c r="K75" s="14" t="s">
        <v>174</v>
      </c>
    </row>
    <row r="76" spans="1:11" x14ac:dyDescent="0.2">
      <c r="A76" s="1" t="s">
        <v>307</v>
      </c>
      <c r="B76" s="7" t="e">
        <f ca="1">'Pokemon Data'!G1</f>
        <v>#NAME?</v>
      </c>
      <c r="C76" s="7" t="e">
        <f t="shared" ca="1" si="0"/>
        <v>#NAME?</v>
      </c>
      <c r="D76" s="8" t="s">
        <v>64</v>
      </c>
      <c r="E76" s="9">
        <f>ROUNDDOWN(Trainer!$E$2/5+1,0)</f>
        <v>1</v>
      </c>
      <c r="F76" s="1" t="s">
        <v>64</v>
      </c>
      <c r="G76" s="8" t="s">
        <v>74</v>
      </c>
      <c r="H76" s="8" t="s">
        <v>309</v>
      </c>
      <c r="I76" s="8" t="s">
        <v>64</v>
      </c>
      <c r="J76" s="8" t="s">
        <v>67</v>
      </c>
      <c r="K76" s="14" t="s">
        <v>53</v>
      </c>
    </row>
    <row r="77" spans="1:11" x14ac:dyDescent="0.2">
      <c r="A77" s="16" t="s">
        <v>310</v>
      </c>
      <c r="B77" s="9" t="e">
        <f ca="1">'Pokemon Data'!K1</f>
        <v>#NAME?</v>
      </c>
      <c r="C77" s="7" t="e">
        <f t="shared" ca="1" si="0"/>
        <v>#NAME?</v>
      </c>
      <c r="D77" s="8" t="s">
        <v>64</v>
      </c>
      <c r="E77" s="9">
        <f>ROUNDDOWN(Trainer!$E$2/5+1,0)</f>
        <v>1</v>
      </c>
      <c r="F77" s="1" t="s">
        <v>64</v>
      </c>
      <c r="G77" s="8" t="s">
        <v>74</v>
      </c>
      <c r="H77" s="8" t="s">
        <v>311</v>
      </c>
      <c r="I77" s="8" t="s">
        <v>64</v>
      </c>
      <c r="J77" s="8" t="s">
        <v>67</v>
      </c>
      <c r="K77" s="14" t="s">
        <v>32</v>
      </c>
    </row>
    <row r="78" spans="1:11" x14ac:dyDescent="0.2">
      <c r="A78" s="16" t="s">
        <v>312</v>
      </c>
      <c r="B78" s="9" t="e">
        <f ca="1">'Pokemon Data'!A1</f>
        <v>#NAME?</v>
      </c>
      <c r="C78" s="7" t="e">
        <f t="shared" ca="1" si="0"/>
        <v>#NAME?</v>
      </c>
      <c r="D78" s="8" t="s">
        <v>64</v>
      </c>
      <c r="E78" s="9">
        <f>ROUNDDOWN(Trainer!$E$2/5+1,0)</f>
        <v>1</v>
      </c>
      <c r="F78" s="1" t="s">
        <v>64</v>
      </c>
      <c r="G78" s="8" t="s">
        <v>74</v>
      </c>
      <c r="H78" s="8" t="s">
        <v>313</v>
      </c>
      <c r="I78" s="8" t="s">
        <v>64</v>
      </c>
      <c r="J78" s="8" t="s">
        <v>67</v>
      </c>
      <c r="K78" s="14" t="s">
        <v>68</v>
      </c>
    </row>
    <row r="79" spans="1:11" x14ac:dyDescent="0.2">
      <c r="A79" s="16" t="s">
        <v>314</v>
      </c>
      <c r="B79" s="9" t="e">
        <f ca="1">'Pokemon Data'!A1</f>
        <v>#NAME?</v>
      </c>
      <c r="C79" s="7" t="e">
        <f t="shared" ca="1" si="0"/>
        <v>#NAME?</v>
      </c>
      <c r="D79" s="8" t="s">
        <v>146</v>
      </c>
      <c r="E79" s="14">
        <v>1</v>
      </c>
      <c r="F79" s="1">
        <v>2</v>
      </c>
      <c r="G79" s="8" t="s">
        <v>315</v>
      </c>
      <c r="H79" s="8" t="s">
        <v>316</v>
      </c>
      <c r="I79" s="7">
        <f>'Trainer Battle'!$E$2*5</f>
        <v>-20</v>
      </c>
      <c r="J79" s="8" t="s">
        <v>144</v>
      </c>
      <c r="K79" s="14" t="s">
        <v>68</v>
      </c>
    </row>
    <row r="80" spans="1:11" x14ac:dyDescent="0.2">
      <c r="A80" s="16" t="s">
        <v>319</v>
      </c>
      <c r="B80" s="9" t="e">
        <f ca="1">'Pokemon Data'!N1</f>
        <v>#NAME?</v>
      </c>
      <c r="C80" s="7" t="e">
        <f t="shared" ca="1" si="0"/>
        <v>#NAME?</v>
      </c>
      <c r="D80" s="8" t="s">
        <v>64</v>
      </c>
      <c r="E80" s="14">
        <v>1</v>
      </c>
      <c r="F80" s="1">
        <v>16</v>
      </c>
      <c r="G80" s="8" t="s">
        <v>257</v>
      </c>
      <c r="H80" s="8" t="s">
        <v>320</v>
      </c>
      <c r="I80" s="8" t="s">
        <v>64</v>
      </c>
      <c r="J80" s="8" t="s">
        <v>67</v>
      </c>
      <c r="K80" s="14" t="s">
        <v>169</v>
      </c>
    </row>
    <row r="81" spans="1:11" x14ac:dyDescent="0.2">
      <c r="A81" s="16" t="s">
        <v>321</v>
      </c>
      <c r="B81" s="9" t="e">
        <f ca="1">'Pokemon Data'!B1</f>
        <v>#NAME?</v>
      </c>
      <c r="C81" s="7" t="e">
        <f t="shared" ca="1" si="0"/>
        <v>#NAME?</v>
      </c>
      <c r="D81" s="8" t="s">
        <v>236</v>
      </c>
      <c r="E81" s="14">
        <v>1</v>
      </c>
      <c r="F81" s="1">
        <v>4</v>
      </c>
      <c r="G81" s="8" t="s">
        <v>322</v>
      </c>
      <c r="H81" s="8" t="s">
        <v>323</v>
      </c>
      <c r="I81" s="7">
        <f>'Trainer Battle'!$E$2*5</f>
        <v>-20</v>
      </c>
      <c r="J81" s="8" t="s">
        <v>144</v>
      </c>
      <c r="K81" s="36" t="s">
        <v>161</v>
      </c>
    </row>
    <row r="82" spans="1:11" x14ac:dyDescent="0.2">
      <c r="A82" s="1" t="s">
        <v>325</v>
      </c>
      <c r="B82" s="7" t="e">
        <f ca="1">'Pokemon Data'!A1</f>
        <v>#NAME?</v>
      </c>
      <c r="C82" s="7" t="e">
        <f t="shared" ca="1" si="0"/>
        <v>#NAME?</v>
      </c>
      <c r="D82" s="8" t="s">
        <v>64</v>
      </c>
      <c r="E82" s="9">
        <f>ROUNDDOWN(Trainer!E2/5+1,0)</f>
        <v>1</v>
      </c>
      <c r="F82" s="1" t="s">
        <v>64</v>
      </c>
      <c r="G82" s="8" t="s">
        <v>134</v>
      </c>
      <c r="H82" s="8" t="s">
        <v>327</v>
      </c>
      <c r="I82" s="8" t="s">
        <v>64</v>
      </c>
      <c r="J82" s="8" t="s">
        <v>67</v>
      </c>
      <c r="K82" s="14" t="s">
        <v>68</v>
      </c>
    </row>
    <row r="83" spans="1:11" x14ac:dyDescent="0.2">
      <c r="A83" s="16" t="s">
        <v>328</v>
      </c>
      <c r="B83" s="9" t="e">
        <f ca="1">'Pokemon Data'!A1</f>
        <v>#NAME?</v>
      </c>
      <c r="C83" s="7" t="e">
        <f t="shared" ca="1" si="0"/>
        <v>#NAME?</v>
      </c>
      <c r="D83" s="8" t="s">
        <v>64</v>
      </c>
      <c r="E83" s="14">
        <v>1</v>
      </c>
      <c r="F83" s="1" t="s">
        <v>64</v>
      </c>
      <c r="G83" s="8" t="s">
        <v>177</v>
      </c>
      <c r="H83" s="8" t="s">
        <v>329</v>
      </c>
      <c r="I83" s="8" t="s">
        <v>64</v>
      </c>
      <c r="J83" s="8" t="s">
        <v>67</v>
      </c>
      <c r="K83" s="14" t="s">
        <v>68</v>
      </c>
    </row>
    <row r="84" spans="1:11" x14ac:dyDescent="0.2">
      <c r="A84" s="1" t="s">
        <v>330</v>
      </c>
      <c r="B84" s="9" t="e">
        <f ca="1">'Pokemon Data'!A1</f>
        <v>#NAME?</v>
      </c>
      <c r="C84" s="7" t="e">
        <f t="shared" ca="1" si="0"/>
        <v>#NAME?</v>
      </c>
      <c r="D84" s="8" t="s">
        <v>115</v>
      </c>
      <c r="E84" s="14">
        <v>1</v>
      </c>
      <c r="F84" s="1">
        <v>4</v>
      </c>
      <c r="G84" s="8" t="s">
        <v>331</v>
      </c>
      <c r="H84" s="8" t="s">
        <v>332</v>
      </c>
      <c r="I84" s="7">
        <f>'Trainer Battle'!$E$2*5</f>
        <v>-20</v>
      </c>
      <c r="J84" s="8" t="s">
        <v>144</v>
      </c>
      <c r="K84" s="14" t="s">
        <v>68</v>
      </c>
    </row>
    <row r="85" spans="1:11" x14ac:dyDescent="0.2">
      <c r="A85" s="1" t="s">
        <v>333</v>
      </c>
      <c r="B85" s="7" t="e">
        <f ca="1">IMAGE("http://i.imgur.com/z3n5Q.png",3)</f>
        <v>#NAME?</v>
      </c>
      <c r="C85" s="7" t="e">
        <f t="shared" ca="1" si="0"/>
        <v>#NAME?</v>
      </c>
      <c r="D85" s="8" t="s">
        <v>164</v>
      </c>
      <c r="E85" s="14">
        <v>1</v>
      </c>
      <c r="F85" s="1">
        <v>3</v>
      </c>
      <c r="G85" s="8" t="s">
        <v>56</v>
      </c>
      <c r="H85" s="8" t="s">
        <v>334</v>
      </c>
      <c r="I85" s="7">
        <f>'Trainer Battle'!$E$2*5</f>
        <v>-20</v>
      </c>
      <c r="J85" s="8" t="s">
        <v>52</v>
      </c>
      <c r="K85" s="14" t="s">
        <v>158</v>
      </c>
    </row>
    <row r="86" spans="1:11" x14ac:dyDescent="0.2">
      <c r="A86" s="1" t="s">
        <v>335</v>
      </c>
      <c r="B86" s="7" t="e">
        <f ca="1">'Pokemon Data'!D1</f>
        <v>#NAME?</v>
      </c>
      <c r="C86" s="7" t="e">
        <f t="shared" ca="1" si="0"/>
        <v>#NAME?</v>
      </c>
      <c r="D86" s="8" t="s">
        <v>55</v>
      </c>
      <c r="E86" s="14">
        <v>1</v>
      </c>
      <c r="F86" s="1">
        <v>2</v>
      </c>
      <c r="G86" s="8" t="s">
        <v>284</v>
      </c>
      <c r="H86" s="8" t="s">
        <v>155</v>
      </c>
      <c r="I86" s="7">
        <f>'Trainer Battle'!$E$2*5</f>
        <v>-20</v>
      </c>
      <c r="J86" s="8" t="s">
        <v>144</v>
      </c>
      <c r="K86" s="14" t="s">
        <v>279</v>
      </c>
    </row>
    <row r="87" spans="1:11" x14ac:dyDescent="0.2">
      <c r="A87" s="1" t="s">
        <v>336</v>
      </c>
      <c r="B87" s="7" t="e">
        <f ca="1">'Pokemon Data'!L1</f>
        <v>#NAME?</v>
      </c>
      <c r="C87" s="7" t="e">
        <f t="shared" ca="1" si="0"/>
        <v>#NAME?</v>
      </c>
      <c r="D87" s="8" t="s">
        <v>337</v>
      </c>
      <c r="E87" s="14">
        <v>1</v>
      </c>
      <c r="F87" s="1" t="s">
        <v>64</v>
      </c>
      <c r="G87" s="8" t="s">
        <v>338</v>
      </c>
      <c r="H87" s="8" t="s">
        <v>339</v>
      </c>
      <c r="I87" s="8" t="s">
        <v>64</v>
      </c>
      <c r="J87" s="8" t="s">
        <v>67</v>
      </c>
      <c r="K87" s="14" t="s">
        <v>262</v>
      </c>
    </row>
    <row r="88" spans="1:11" x14ac:dyDescent="0.2">
      <c r="A88" s="1" t="s">
        <v>290</v>
      </c>
      <c r="B88" s="7" t="e">
        <f ca="1">'Pokemon Data'!E1</f>
        <v>#NAME?</v>
      </c>
      <c r="C88" s="7" t="e">
        <f t="shared" ca="1" si="0"/>
        <v>#NAME?</v>
      </c>
      <c r="D88" s="8" t="s">
        <v>60</v>
      </c>
      <c r="E88" s="14">
        <v>1</v>
      </c>
      <c r="F88" s="1">
        <v>2</v>
      </c>
      <c r="G88" s="8" t="s">
        <v>77</v>
      </c>
      <c r="H88" s="8" t="s">
        <v>291</v>
      </c>
      <c r="I88" s="7">
        <f>'Trainer Battle'!$E$2*5</f>
        <v>-20</v>
      </c>
      <c r="J88" s="8" t="s">
        <v>52</v>
      </c>
      <c r="K88" s="14" t="s">
        <v>58</v>
      </c>
    </row>
    <row r="89" spans="1:11" x14ac:dyDescent="0.2">
      <c r="A89" s="1" t="s">
        <v>340</v>
      </c>
      <c r="B89" s="7" t="e">
        <f ca="1">'Pokemon Data'!O1</f>
        <v>#NAME?</v>
      </c>
      <c r="C89" s="7" t="e">
        <f t="shared" ca="1" si="0"/>
        <v>#NAME?</v>
      </c>
      <c r="D89" s="8" t="s">
        <v>164</v>
      </c>
      <c r="E89" s="14">
        <v>1</v>
      </c>
      <c r="F89" s="1">
        <v>12</v>
      </c>
      <c r="G89" s="8" t="s">
        <v>342</v>
      </c>
      <c r="H89" s="8" t="s">
        <v>343</v>
      </c>
      <c r="I89" s="7">
        <f>'Trainer Battle'!$E$2*5</f>
        <v>-20</v>
      </c>
      <c r="J89" s="8" t="s">
        <v>144</v>
      </c>
      <c r="K89" s="14" t="s">
        <v>183</v>
      </c>
    </row>
    <row r="90" spans="1:11" x14ac:dyDescent="0.2">
      <c r="A90" s="1" t="s">
        <v>344</v>
      </c>
      <c r="B90" s="9" t="e">
        <f ca="1">'Pokemon Data'!J1</f>
        <v>#NAME?</v>
      </c>
      <c r="C90" s="7" t="e">
        <f t="shared" ca="1" si="0"/>
        <v>#NAME?</v>
      </c>
      <c r="D90" s="8" t="s">
        <v>64</v>
      </c>
      <c r="E90" s="9">
        <f>ROUNDDOWN(Trainer!E2/5+1,0)</f>
        <v>1</v>
      </c>
      <c r="F90" s="1" t="s">
        <v>64</v>
      </c>
      <c r="G90" s="8" t="s">
        <v>172</v>
      </c>
      <c r="H90" s="8" t="s">
        <v>173</v>
      </c>
      <c r="I90" s="8" t="s">
        <v>64</v>
      </c>
      <c r="J90" s="8" t="s">
        <v>67</v>
      </c>
      <c r="K90" s="14" t="s">
        <v>174</v>
      </c>
    </row>
    <row r="91" spans="1:11" x14ac:dyDescent="0.2">
      <c r="A91" s="1" t="s">
        <v>345</v>
      </c>
      <c r="B91" s="7" t="e">
        <f ca="1">'Pokemon Data'!J1</f>
        <v>#NAME?</v>
      </c>
      <c r="C91" s="7" t="e">
        <f t="shared" ca="1" si="0"/>
        <v>#NAME?</v>
      </c>
      <c r="D91" s="8" t="s">
        <v>64</v>
      </c>
      <c r="E91" s="9">
        <f>ROUNDDOWN(Trainer!E2/5+1,0)</f>
        <v>1</v>
      </c>
      <c r="F91" s="1" t="s">
        <v>64</v>
      </c>
      <c r="G91" s="8" t="s">
        <v>172</v>
      </c>
      <c r="H91" s="8" t="s">
        <v>346</v>
      </c>
      <c r="I91" s="8" t="s">
        <v>64</v>
      </c>
      <c r="J91" s="8" t="s">
        <v>67</v>
      </c>
      <c r="K91" s="14" t="s">
        <v>174</v>
      </c>
    </row>
    <row r="92" spans="1:11" x14ac:dyDescent="0.2">
      <c r="A92" s="1" t="s">
        <v>347</v>
      </c>
      <c r="B92" s="7" t="e">
        <f ca="1">'Pokemon Data'!H1</f>
        <v>#NAME?</v>
      </c>
      <c r="C92" s="7" t="e">
        <f t="shared" ca="1" si="0"/>
        <v>#NAME?</v>
      </c>
      <c r="D92" s="8" t="s">
        <v>64</v>
      </c>
      <c r="E92" s="9">
        <f>ROUNDDOWN(Trainer!E2/10+1,0)</f>
        <v>1</v>
      </c>
      <c r="F92" s="1" t="s">
        <v>64</v>
      </c>
      <c r="G92" s="8" t="s">
        <v>348</v>
      </c>
      <c r="H92" s="8" t="s">
        <v>349</v>
      </c>
      <c r="I92" s="8" t="s">
        <v>64</v>
      </c>
      <c r="J92" s="8" t="s">
        <v>67</v>
      </c>
      <c r="K92" s="14" t="s">
        <v>105</v>
      </c>
    </row>
    <row r="93" spans="1:11" x14ac:dyDescent="0.2">
      <c r="A93" s="1" t="s">
        <v>350</v>
      </c>
      <c r="B93" s="7" t="e">
        <f ca="1">'Pokemon Data'!J1</f>
        <v>#NAME?</v>
      </c>
      <c r="C93" s="7" t="e">
        <f t="shared" ca="1" si="0"/>
        <v>#NAME?</v>
      </c>
      <c r="D93" s="8" t="s">
        <v>64</v>
      </c>
      <c r="E93" s="9">
        <f>ROUNDDOWN(Trainer!E2/10+1,0)</f>
        <v>1</v>
      </c>
      <c r="F93" s="1" t="s">
        <v>64</v>
      </c>
      <c r="G93" s="8" t="s">
        <v>351</v>
      </c>
      <c r="H93" s="8" t="s">
        <v>352</v>
      </c>
      <c r="I93" s="8" t="s">
        <v>64</v>
      </c>
      <c r="J93" s="8" t="s">
        <v>67</v>
      </c>
      <c r="K93" s="14" t="s">
        <v>174</v>
      </c>
    </row>
    <row r="94" spans="1:11" x14ac:dyDescent="0.2">
      <c r="A94" s="1" t="s">
        <v>353</v>
      </c>
      <c r="B94" s="7" t="e">
        <f ca="1">'Pokemon Data'!A1</f>
        <v>#NAME?</v>
      </c>
      <c r="C94" s="7" t="e">
        <f t="shared" ca="1" si="0"/>
        <v>#NAME?</v>
      </c>
      <c r="D94" s="8" t="s">
        <v>64</v>
      </c>
      <c r="E94" s="9">
        <f>ROUNDDOWN(Trainer!E2/5+1,0)</f>
        <v>1</v>
      </c>
      <c r="F94" s="1" t="s">
        <v>64</v>
      </c>
      <c r="G94" s="8" t="s">
        <v>355</v>
      </c>
      <c r="H94" s="8" t="s">
        <v>356</v>
      </c>
      <c r="I94" s="8" t="s">
        <v>64</v>
      </c>
      <c r="J94" s="8" t="s">
        <v>67</v>
      </c>
      <c r="K94" s="14" t="s">
        <v>68</v>
      </c>
    </row>
    <row r="95" spans="1:11" x14ac:dyDescent="0.2">
      <c r="A95" s="1" t="s">
        <v>357</v>
      </c>
      <c r="B95" s="7" t="e">
        <f ca="1">'Pokemon Data'!A1</f>
        <v>#NAME?</v>
      </c>
      <c r="C95" s="7" t="e">
        <f t="shared" ca="1" si="0"/>
        <v>#NAME?</v>
      </c>
      <c r="D95" s="8" t="s">
        <v>64</v>
      </c>
      <c r="E95" s="9">
        <f>ROUNDDOWN(Trainer!E2/10+1,0)</f>
        <v>1</v>
      </c>
      <c r="F95" s="1" t="s">
        <v>64</v>
      </c>
      <c r="G95" s="8" t="s">
        <v>288</v>
      </c>
      <c r="H95" s="8" t="s">
        <v>358</v>
      </c>
      <c r="I95" s="8" t="s">
        <v>64</v>
      </c>
      <c r="J95" s="8" t="s">
        <v>67</v>
      </c>
      <c r="K95" s="14" t="s">
        <v>68</v>
      </c>
    </row>
    <row r="96" spans="1:11" x14ac:dyDescent="0.2">
      <c r="A96" s="1" t="s">
        <v>359</v>
      </c>
      <c r="B96" s="7" t="e">
        <f ca="1">'Pokemon Data'!A1</f>
        <v>#NAME?</v>
      </c>
      <c r="C96" s="7" t="e">
        <f t="shared" ca="1" si="0"/>
        <v>#NAME?</v>
      </c>
      <c r="D96" s="8" t="s">
        <v>64</v>
      </c>
      <c r="E96" s="14" t="s">
        <v>80</v>
      </c>
      <c r="F96" s="1">
        <v>11</v>
      </c>
      <c r="G96" s="8" t="s">
        <v>65</v>
      </c>
      <c r="H96" s="8" t="s">
        <v>360</v>
      </c>
      <c r="I96" s="8" t="s">
        <v>64</v>
      </c>
      <c r="J96" s="8" t="s">
        <v>67</v>
      </c>
      <c r="K96" s="14" t="s">
        <v>68</v>
      </c>
    </row>
    <row r="97" spans="1:11" x14ac:dyDescent="0.2">
      <c r="A97" s="1" t="s">
        <v>361</v>
      </c>
      <c r="B97" s="7" t="e">
        <f ca="1">'Pokemon Data'!A1</f>
        <v>#NAME?</v>
      </c>
      <c r="C97" s="7" t="e">
        <f t="shared" ca="1" si="0"/>
        <v>#NAME?</v>
      </c>
      <c r="D97" s="8" t="s">
        <v>64</v>
      </c>
      <c r="E97" s="14" t="s">
        <v>80</v>
      </c>
      <c r="F97" s="1">
        <v>2</v>
      </c>
      <c r="G97" s="8" t="s">
        <v>362</v>
      </c>
      <c r="H97" s="8" t="s">
        <v>194</v>
      </c>
      <c r="I97" s="8" t="s">
        <v>64</v>
      </c>
      <c r="J97" s="8" t="s">
        <v>67</v>
      </c>
      <c r="K97" s="14" t="s">
        <v>68</v>
      </c>
    </row>
    <row r="98" spans="1:11" x14ac:dyDescent="0.2">
      <c r="A98" s="1" t="s">
        <v>363</v>
      </c>
      <c r="B98" s="7" t="e">
        <f ca="1">'Pokemon Data'!D1</f>
        <v>#NAME?</v>
      </c>
      <c r="C98" s="7" t="e">
        <f t="shared" ca="1" si="0"/>
        <v>#NAME?</v>
      </c>
      <c r="D98" s="8" t="s">
        <v>64</v>
      </c>
      <c r="E98" s="14" t="s">
        <v>80</v>
      </c>
      <c r="F98" s="1">
        <v>2</v>
      </c>
      <c r="G98" s="8" t="s">
        <v>92</v>
      </c>
      <c r="H98" s="8" t="s">
        <v>364</v>
      </c>
      <c r="I98" s="8" t="s">
        <v>64</v>
      </c>
      <c r="J98" s="8" t="s">
        <v>67</v>
      </c>
      <c r="K98" s="14" t="s">
        <v>279</v>
      </c>
    </row>
    <row r="99" spans="1:11" x14ac:dyDescent="0.2">
      <c r="A99" s="1" t="s">
        <v>365</v>
      </c>
      <c r="B99" s="7" t="e">
        <f ca="1">'Pokemon Data'!B1</f>
        <v>#NAME?</v>
      </c>
      <c r="C99" s="7" t="e">
        <f t="shared" ca="1" si="0"/>
        <v>#NAME?</v>
      </c>
      <c r="D99" s="8" t="s">
        <v>64</v>
      </c>
      <c r="E99" s="14" t="s">
        <v>80</v>
      </c>
      <c r="F99" s="1" t="s">
        <v>64</v>
      </c>
      <c r="G99" s="8" t="s">
        <v>366</v>
      </c>
      <c r="H99" s="8" t="s">
        <v>367</v>
      </c>
      <c r="I99" s="8" t="s">
        <v>64</v>
      </c>
      <c r="J99" s="8" t="s">
        <v>67</v>
      </c>
      <c r="K99" s="14" t="s">
        <v>161</v>
      </c>
    </row>
    <row r="100" spans="1:11" x14ac:dyDescent="0.2">
      <c r="A100" s="1" t="s">
        <v>368</v>
      </c>
      <c r="B100" s="9" t="e">
        <f ca="1">IMAGE("http://i.imgur.com/N7uQA.png",3)</f>
        <v>#NAME?</v>
      </c>
      <c r="C100" s="7" t="e">
        <f t="shared" ca="1" si="0"/>
        <v>#NAME?</v>
      </c>
      <c r="D100" s="8" t="s">
        <v>64</v>
      </c>
      <c r="E100" s="14" t="s">
        <v>80</v>
      </c>
      <c r="F100" s="1" t="s">
        <v>64</v>
      </c>
      <c r="G100" s="8" t="s">
        <v>369</v>
      </c>
      <c r="H100" s="8" t="s">
        <v>370</v>
      </c>
      <c r="I100" s="8" t="s">
        <v>64</v>
      </c>
      <c r="J100" s="8" t="s">
        <v>67</v>
      </c>
      <c r="K100" s="14" t="s">
        <v>187</v>
      </c>
    </row>
    <row r="101" spans="1:11" x14ac:dyDescent="0.2">
      <c r="A101" s="1" t="s">
        <v>371</v>
      </c>
      <c r="B101" s="7" t="e">
        <f ca="1">'Pokemon Data'!F1</f>
        <v>#NAME?</v>
      </c>
      <c r="C101" s="7" t="e">
        <f t="shared" ca="1" si="0"/>
        <v>#NAME?</v>
      </c>
      <c r="D101" s="8" t="s">
        <v>64</v>
      </c>
      <c r="E101" s="14" t="s">
        <v>80</v>
      </c>
      <c r="F101" s="1" t="s">
        <v>64</v>
      </c>
      <c r="G101" s="8" t="s">
        <v>369</v>
      </c>
      <c r="H101" s="8" t="s">
        <v>372</v>
      </c>
      <c r="I101" s="8" t="s">
        <v>64</v>
      </c>
      <c r="J101" s="8" t="s">
        <v>67</v>
      </c>
      <c r="K101" s="14" t="s">
        <v>217</v>
      </c>
    </row>
    <row r="102" spans="1:11" x14ac:dyDescent="0.2">
      <c r="A102" s="1" t="s">
        <v>373</v>
      </c>
      <c r="B102" s="7" t="e">
        <f ca="1">'Pokemon Data'!N1</f>
        <v>#NAME?</v>
      </c>
      <c r="C102" s="7" t="e">
        <f t="shared" ca="1" si="0"/>
        <v>#NAME?</v>
      </c>
      <c r="D102" s="8" t="s">
        <v>64</v>
      </c>
      <c r="E102" s="14" t="s">
        <v>80</v>
      </c>
      <c r="F102" s="1" t="s">
        <v>64</v>
      </c>
      <c r="G102" s="8" t="s">
        <v>369</v>
      </c>
      <c r="H102" s="8" t="s">
        <v>374</v>
      </c>
      <c r="I102" s="8" t="s">
        <v>64</v>
      </c>
      <c r="J102" s="8" t="s">
        <v>67</v>
      </c>
      <c r="K102" s="14" t="s">
        <v>169</v>
      </c>
    </row>
    <row r="103" spans="1:11" x14ac:dyDescent="0.2">
      <c r="A103" s="1" t="s">
        <v>328</v>
      </c>
      <c r="B103" s="7" t="e">
        <f ca="1">'Pokemon Data'!A1</f>
        <v>#NAME?</v>
      </c>
      <c r="C103" s="7" t="e">
        <f t="shared" ca="1" si="0"/>
        <v>#NAME?</v>
      </c>
      <c r="D103" s="8" t="s">
        <v>64</v>
      </c>
      <c r="E103" s="14" t="s">
        <v>80</v>
      </c>
      <c r="F103" s="1" t="s">
        <v>64</v>
      </c>
      <c r="G103" s="8" t="s">
        <v>177</v>
      </c>
      <c r="H103" s="8" t="s">
        <v>329</v>
      </c>
      <c r="I103" s="8" t="s">
        <v>64</v>
      </c>
      <c r="J103" s="8" t="s">
        <v>67</v>
      </c>
      <c r="K103" s="14" t="s">
        <v>68</v>
      </c>
    </row>
    <row r="104" spans="1:11" x14ac:dyDescent="0.2">
      <c r="A104" s="1" t="s">
        <v>375</v>
      </c>
      <c r="B104" s="9" t="e">
        <f ca="1">'Pokemon Data'!A1</f>
        <v>#NAME?</v>
      </c>
      <c r="C104" s="7" t="e">
        <f t="shared" ca="1" si="0"/>
        <v>#NAME?</v>
      </c>
      <c r="D104" s="8" t="s">
        <v>64</v>
      </c>
      <c r="E104" s="14" t="s">
        <v>80</v>
      </c>
      <c r="F104" s="1">
        <v>2</v>
      </c>
      <c r="G104" s="8" t="s">
        <v>376</v>
      </c>
      <c r="H104" s="8" t="s">
        <v>377</v>
      </c>
      <c r="I104" s="8" t="s">
        <v>64</v>
      </c>
      <c r="J104" s="8" t="s">
        <v>67</v>
      </c>
      <c r="K104" s="14" t="s">
        <v>68</v>
      </c>
    </row>
    <row r="105" spans="1:11" x14ac:dyDescent="0.2">
      <c r="A105" s="1" t="s">
        <v>378</v>
      </c>
      <c r="B105" s="7" t="e">
        <f ca="1">'Pokemon Data'!J1</f>
        <v>#NAME?</v>
      </c>
      <c r="C105" s="7" t="e">
        <f t="shared" ca="1" si="0"/>
        <v>#NAME?</v>
      </c>
      <c r="D105" s="8" t="s">
        <v>64</v>
      </c>
      <c r="E105" s="14" t="s">
        <v>80</v>
      </c>
      <c r="F105" s="1" t="s">
        <v>64</v>
      </c>
      <c r="G105" s="8" t="s">
        <v>369</v>
      </c>
      <c r="H105" s="8" t="s">
        <v>379</v>
      </c>
      <c r="I105" s="8" t="s">
        <v>64</v>
      </c>
      <c r="J105" s="8" t="s">
        <v>67</v>
      </c>
      <c r="K105" s="14" t="s">
        <v>174</v>
      </c>
    </row>
    <row r="106" spans="1:11" x14ac:dyDescent="0.2">
      <c r="A106" s="1" t="s">
        <v>380</v>
      </c>
      <c r="B106" s="7" t="e">
        <f ca="1">'Pokemon Data'!J1</f>
        <v>#NAME?</v>
      </c>
      <c r="C106" s="7" t="e">
        <f t="shared" ca="1" si="0"/>
        <v>#NAME?</v>
      </c>
      <c r="D106" s="8" t="s">
        <v>64</v>
      </c>
      <c r="E106" s="14" t="s">
        <v>80</v>
      </c>
      <c r="F106" s="1" t="s">
        <v>64</v>
      </c>
      <c r="G106" s="8" t="s">
        <v>369</v>
      </c>
      <c r="H106" s="8" t="s">
        <v>381</v>
      </c>
      <c r="I106" s="8" t="s">
        <v>64</v>
      </c>
      <c r="J106" s="8" t="s">
        <v>67</v>
      </c>
      <c r="K106" s="14" t="s">
        <v>174</v>
      </c>
    </row>
    <row r="107" spans="1:11" x14ac:dyDescent="0.2">
      <c r="A107" s="1" t="s">
        <v>382</v>
      </c>
      <c r="B107" s="7" t="e">
        <f ca="1">'Pokemon Data'!J1</f>
        <v>#NAME?</v>
      </c>
      <c r="C107" s="7" t="e">
        <f t="shared" ca="1" si="0"/>
        <v>#NAME?</v>
      </c>
      <c r="D107" s="8" t="s">
        <v>64</v>
      </c>
      <c r="E107" s="14" t="s">
        <v>80</v>
      </c>
      <c r="F107" s="1" t="s">
        <v>64</v>
      </c>
      <c r="G107" s="8" t="s">
        <v>369</v>
      </c>
      <c r="H107" s="8" t="s">
        <v>383</v>
      </c>
      <c r="I107" s="8" t="s">
        <v>64</v>
      </c>
      <c r="J107" s="8" t="s">
        <v>67</v>
      </c>
      <c r="K107" s="14" t="s">
        <v>174</v>
      </c>
    </row>
    <row r="108" spans="1:11" x14ac:dyDescent="0.2">
      <c r="A108" s="1" t="s">
        <v>384</v>
      </c>
      <c r="B108" s="7" t="e">
        <f ca="1">'Pokemon Data'!A1</f>
        <v>#NAME?</v>
      </c>
      <c r="C108" s="7" t="e">
        <f t="shared" ca="1" si="0"/>
        <v>#NAME?</v>
      </c>
      <c r="D108" s="8" t="s">
        <v>64</v>
      </c>
      <c r="E108" s="14" t="s">
        <v>80</v>
      </c>
      <c r="F108" s="1" t="s">
        <v>64</v>
      </c>
      <c r="G108" s="8" t="s">
        <v>385</v>
      </c>
      <c r="H108" s="8" t="s">
        <v>386</v>
      </c>
      <c r="I108" s="8" t="s">
        <v>64</v>
      </c>
      <c r="J108" s="8" t="s">
        <v>67</v>
      </c>
      <c r="K108" s="14" t="s">
        <v>68</v>
      </c>
    </row>
    <row r="109" spans="1:11" x14ac:dyDescent="0.2">
      <c r="A109" s="1" t="s">
        <v>387</v>
      </c>
      <c r="B109" s="7" t="e">
        <f ca="1">'Pokemon Data'!J1</f>
        <v>#NAME?</v>
      </c>
      <c r="C109" s="7" t="e">
        <f t="shared" ca="1" si="0"/>
        <v>#NAME?</v>
      </c>
      <c r="D109" s="8" t="s">
        <v>55</v>
      </c>
      <c r="E109" s="14" t="s">
        <v>80</v>
      </c>
      <c r="F109" s="1">
        <v>2</v>
      </c>
      <c r="G109" s="8" t="s">
        <v>388</v>
      </c>
      <c r="H109" s="8" t="s">
        <v>389</v>
      </c>
      <c r="I109" s="7">
        <f>'Trainer Battle'!$B$4</f>
        <v>6</v>
      </c>
      <c r="J109" s="8" t="s">
        <v>144</v>
      </c>
      <c r="K109" s="14" t="s">
        <v>174</v>
      </c>
    </row>
    <row r="110" spans="1:11" x14ac:dyDescent="0.2">
      <c r="A110" s="1" t="s">
        <v>390</v>
      </c>
      <c r="B110" s="7" t="e">
        <f ca="1">'Pokemon Data'!J1</f>
        <v>#NAME?</v>
      </c>
      <c r="C110" s="7" t="e">
        <f t="shared" ca="1" si="0"/>
        <v>#NAME?</v>
      </c>
      <c r="D110" s="8" t="s">
        <v>64</v>
      </c>
      <c r="E110" s="14" t="s">
        <v>80</v>
      </c>
      <c r="F110" s="1" t="s">
        <v>64</v>
      </c>
      <c r="G110" s="8" t="s">
        <v>369</v>
      </c>
      <c r="H110" s="8" t="s">
        <v>383</v>
      </c>
      <c r="I110" s="8" t="s">
        <v>64</v>
      </c>
      <c r="J110" s="8" t="s">
        <v>67</v>
      </c>
      <c r="K110" s="14" t="s">
        <v>174</v>
      </c>
    </row>
    <row r="111" spans="1:11" x14ac:dyDescent="0.2">
      <c r="A111" s="1" t="s">
        <v>391</v>
      </c>
      <c r="B111" s="9" t="e">
        <f ca="1">'Pokemon Data'!J1</f>
        <v>#NAME?</v>
      </c>
      <c r="C111" s="7" t="e">
        <f t="shared" ca="1" si="0"/>
        <v>#NAME?</v>
      </c>
      <c r="D111" s="8" t="s">
        <v>64</v>
      </c>
      <c r="E111" s="14" t="s">
        <v>80</v>
      </c>
      <c r="F111" s="1" t="s">
        <v>64</v>
      </c>
      <c r="G111" s="8" t="s">
        <v>172</v>
      </c>
      <c r="H111" s="8" t="s">
        <v>173</v>
      </c>
      <c r="I111" s="8" t="s">
        <v>64</v>
      </c>
      <c r="J111" s="8" t="s">
        <v>67</v>
      </c>
      <c r="K111" s="14" t="s">
        <v>174</v>
      </c>
    </row>
    <row r="112" spans="1:11" x14ac:dyDescent="0.2">
      <c r="A112" s="1" t="s">
        <v>392</v>
      </c>
      <c r="B112" s="7" t="e">
        <f ca="1">'Pokemon Data'!J1</f>
        <v>#NAME?</v>
      </c>
      <c r="C112" s="7" t="e">
        <f t="shared" ca="1" si="0"/>
        <v>#NAME?</v>
      </c>
      <c r="D112" s="8" t="s">
        <v>64</v>
      </c>
      <c r="E112" s="14" t="s">
        <v>80</v>
      </c>
      <c r="F112" s="1" t="s">
        <v>64</v>
      </c>
      <c r="G112" s="8" t="s">
        <v>369</v>
      </c>
      <c r="H112" s="8" t="s">
        <v>381</v>
      </c>
      <c r="I112" s="8" t="s">
        <v>64</v>
      </c>
      <c r="J112" s="8" t="s">
        <v>67</v>
      </c>
      <c r="K112" s="14" t="s">
        <v>174</v>
      </c>
    </row>
    <row r="113" spans="1:11" x14ac:dyDescent="0.2">
      <c r="A113" s="1" t="s">
        <v>174</v>
      </c>
      <c r="B113" s="7" t="e">
        <f ca="1">'Pokemon Data'!J1</f>
        <v>#NAME?</v>
      </c>
      <c r="C113" s="7" t="e">
        <f t="shared" ca="1" si="0"/>
        <v>#NAME?</v>
      </c>
      <c r="D113" s="8" t="s">
        <v>146</v>
      </c>
      <c r="E113" s="14" t="s">
        <v>80</v>
      </c>
      <c r="F113" s="1">
        <v>2</v>
      </c>
      <c r="G113" s="8" t="s">
        <v>393</v>
      </c>
      <c r="H113" s="8" t="s">
        <v>394</v>
      </c>
      <c r="I113" s="7">
        <f>'Trainer Battle'!$B$4</f>
        <v>6</v>
      </c>
      <c r="J113" s="8" t="s">
        <v>144</v>
      </c>
      <c r="K113" s="14" t="s">
        <v>174</v>
      </c>
    </row>
    <row r="114" spans="1:11" x14ac:dyDescent="0.2">
      <c r="A114" s="1" t="s">
        <v>395</v>
      </c>
      <c r="B114" s="7" t="e">
        <f ca="1">'Pokemon Data'!J1</f>
        <v>#NAME?</v>
      </c>
      <c r="C114" s="7" t="e">
        <f t="shared" ca="1" si="0"/>
        <v>#NAME?</v>
      </c>
      <c r="D114" s="8" t="s">
        <v>64</v>
      </c>
      <c r="E114" s="14" t="s">
        <v>80</v>
      </c>
      <c r="F114" s="1" t="s">
        <v>64</v>
      </c>
      <c r="G114" s="8" t="s">
        <v>172</v>
      </c>
      <c r="H114" s="8" t="s">
        <v>346</v>
      </c>
      <c r="I114" s="8" t="s">
        <v>64</v>
      </c>
      <c r="J114" s="8" t="s">
        <v>67</v>
      </c>
      <c r="K114" s="14" t="s">
        <v>174</v>
      </c>
    </row>
    <row r="115" spans="1:11" x14ac:dyDescent="0.2">
      <c r="A115" s="1" t="s">
        <v>396</v>
      </c>
      <c r="B115" s="7" t="e">
        <f ca="1">'Pokemon Data'!A1</f>
        <v>#NAME?</v>
      </c>
      <c r="C115" s="7" t="e">
        <f t="shared" ca="1" si="0"/>
        <v>#NAME?</v>
      </c>
      <c r="D115" s="8" t="s">
        <v>64</v>
      </c>
      <c r="E115" s="14" t="s">
        <v>80</v>
      </c>
      <c r="F115" s="1">
        <v>2</v>
      </c>
      <c r="G115" s="8" t="s">
        <v>92</v>
      </c>
      <c r="H115" s="8" t="s">
        <v>397</v>
      </c>
      <c r="I115" s="8" t="s">
        <v>64</v>
      </c>
      <c r="J115" s="8" t="s">
        <v>67</v>
      </c>
      <c r="K115" s="14" t="s">
        <v>68</v>
      </c>
    </row>
    <row r="116" spans="1:11" x14ac:dyDescent="0.2">
      <c r="A116" s="1" t="s">
        <v>398</v>
      </c>
      <c r="B116" s="7" t="e">
        <f ca="1">'Pokemon Data'!J1</f>
        <v>#NAME?</v>
      </c>
      <c r="C116" s="7" t="e">
        <f t="shared" ca="1" si="0"/>
        <v>#NAME?</v>
      </c>
      <c r="D116" s="8" t="s">
        <v>64</v>
      </c>
      <c r="E116" s="14" t="s">
        <v>80</v>
      </c>
      <c r="F116" s="1" t="s">
        <v>64</v>
      </c>
      <c r="G116" s="8" t="s">
        <v>134</v>
      </c>
      <c r="H116" s="8" t="s">
        <v>399</v>
      </c>
      <c r="I116" s="8" t="s">
        <v>64</v>
      </c>
      <c r="J116" s="8" t="s">
        <v>67</v>
      </c>
      <c r="K116" s="14" t="s">
        <v>174</v>
      </c>
    </row>
    <row r="117" spans="1:11" x14ac:dyDescent="0.2">
      <c r="A117" s="1" t="s">
        <v>400</v>
      </c>
      <c r="B117" s="7" t="e">
        <f ca="1">'Pokemon Data'!J1</f>
        <v>#NAME?</v>
      </c>
      <c r="C117" s="7" t="e">
        <f t="shared" ca="1" si="0"/>
        <v>#NAME?</v>
      </c>
      <c r="D117" s="8" t="s">
        <v>64</v>
      </c>
      <c r="E117" s="14" t="s">
        <v>80</v>
      </c>
      <c r="F117" s="1" t="s">
        <v>64</v>
      </c>
      <c r="G117" s="8" t="s">
        <v>369</v>
      </c>
      <c r="H117" s="8" t="s">
        <v>379</v>
      </c>
      <c r="I117" s="8" t="s">
        <v>64</v>
      </c>
      <c r="J117" s="8" t="s">
        <v>67</v>
      </c>
      <c r="K117" s="14" t="s">
        <v>174</v>
      </c>
    </row>
    <row r="118" spans="1:11" x14ac:dyDescent="0.2">
      <c r="A118" s="1" t="s">
        <v>401</v>
      </c>
      <c r="B118" s="7" t="e">
        <f ca="1">'Pokemon Data'!L1</f>
        <v>#NAME?</v>
      </c>
      <c r="C118" s="7" t="e">
        <f t="shared" ca="1" si="0"/>
        <v>#NAME?</v>
      </c>
      <c r="D118" s="8" t="s">
        <v>55</v>
      </c>
      <c r="E118" s="14" t="s">
        <v>80</v>
      </c>
      <c r="F118" s="1">
        <v>3</v>
      </c>
      <c r="G118" s="8" t="s">
        <v>222</v>
      </c>
      <c r="H118" s="8" t="s">
        <v>402</v>
      </c>
      <c r="I118" s="7">
        <f>'Trainer Battle'!$B$4</f>
        <v>6</v>
      </c>
      <c r="J118" s="8" t="s">
        <v>144</v>
      </c>
      <c r="K118" s="14" t="s">
        <v>262</v>
      </c>
    </row>
    <row r="119" spans="1:11" x14ac:dyDescent="0.2">
      <c r="A119" s="1" t="s">
        <v>403</v>
      </c>
      <c r="B119" s="9" t="e">
        <f ca="1">'Pokemon Data'!O1</f>
        <v>#NAME?</v>
      </c>
      <c r="C119" s="7" t="e">
        <f t="shared" ca="1" si="0"/>
        <v>#NAME?</v>
      </c>
      <c r="D119" s="8" t="s">
        <v>64</v>
      </c>
      <c r="E119" s="14" t="s">
        <v>80</v>
      </c>
      <c r="F119" s="1" t="s">
        <v>64</v>
      </c>
      <c r="G119" s="8" t="s">
        <v>74</v>
      </c>
      <c r="H119" s="8" t="s">
        <v>404</v>
      </c>
      <c r="I119" s="8" t="s">
        <v>64</v>
      </c>
      <c r="J119" s="8" t="s">
        <v>67</v>
      </c>
      <c r="K119" s="14" t="s">
        <v>183</v>
      </c>
    </row>
    <row r="120" spans="1:11" x14ac:dyDescent="0.2">
      <c r="A120" s="1" t="s">
        <v>405</v>
      </c>
      <c r="B120" s="9" t="e">
        <f ca="1">'Pokemon Data'!L1</f>
        <v>#NAME?</v>
      </c>
      <c r="C120" s="7" t="e">
        <f t="shared" ca="1" si="0"/>
        <v>#NAME?</v>
      </c>
      <c r="D120" s="8" t="s">
        <v>64</v>
      </c>
      <c r="E120" s="14" t="s">
        <v>80</v>
      </c>
      <c r="F120" s="1" t="s">
        <v>64</v>
      </c>
      <c r="G120" s="8" t="s">
        <v>366</v>
      </c>
      <c r="H120" s="8" t="s">
        <v>406</v>
      </c>
      <c r="I120" s="8" t="s">
        <v>64</v>
      </c>
      <c r="J120" s="8" t="s">
        <v>67</v>
      </c>
      <c r="K120" s="14" t="s">
        <v>262</v>
      </c>
    </row>
    <row r="121" spans="1:11" x14ac:dyDescent="0.2">
      <c r="A121" s="1" t="s">
        <v>407</v>
      </c>
      <c r="B121" s="9" t="e">
        <f ca="1">'Pokemon Data'!O1</f>
        <v>#NAME?</v>
      </c>
      <c r="C121" s="7" t="e">
        <f t="shared" ca="1" si="0"/>
        <v>#NAME?</v>
      </c>
      <c r="D121" s="8" t="s">
        <v>55</v>
      </c>
      <c r="E121" s="14" t="s">
        <v>80</v>
      </c>
      <c r="F121" s="1">
        <v>2</v>
      </c>
      <c r="G121" s="8" t="s">
        <v>151</v>
      </c>
      <c r="H121" s="8" t="s">
        <v>408</v>
      </c>
      <c r="I121" s="7">
        <f>'Trainer Battle'!$B$4</f>
        <v>6</v>
      </c>
      <c r="J121" s="8" t="s">
        <v>409</v>
      </c>
      <c r="K121" s="14" t="s">
        <v>183</v>
      </c>
    </row>
    <row r="122" spans="1:11" x14ac:dyDescent="0.2">
      <c r="A122" s="1" t="s">
        <v>410</v>
      </c>
      <c r="B122" s="9" t="e">
        <f ca="1">'Pokemon Data'!L1</f>
        <v>#NAME?</v>
      </c>
      <c r="C122" s="7" t="e">
        <f t="shared" ca="1" si="0"/>
        <v>#NAME?</v>
      </c>
      <c r="D122" s="8" t="s">
        <v>164</v>
      </c>
      <c r="E122" s="14" t="s">
        <v>80</v>
      </c>
      <c r="F122" s="1">
        <v>6</v>
      </c>
      <c r="G122" s="8" t="s">
        <v>411</v>
      </c>
      <c r="H122" s="8" t="s">
        <v>412</v>
      </c>
      <c r="I122" s="7">
        <f>'Trainer Battle'!$B$4</f>
        <v>6</v>
      </c>
      <c r="J122" s="8" t="s">
        <v>144</v>
      </c>
      <c r="K122" s="14" t="s">
        <v>262</v>
      </c>
    </row>
    <row r="123" spans="1:11" x14ac:dyDescent="0.2">
      <c r="A123" s="1" t="s">
        <v>413</v>
      </c>
      <c r="B123" s="9" t="e">
        <f ca="1">'Pokemon Data'!L1</f>
        <v>#NAME?</v>
      </c>
      <c r="C123" s="7" t="e">
        <f t="shared" ca="1" si="0"/>
        <v>#NAME?</v>
      </c>
      <c r="D123" s="8" t="s">
        <v>64</v>
      </c>
      <c r="E123" s="14" t="s">
        <v>80</v>
      </c>
      <c r="F123" s="1" t="s">
        <v>64</v>
      </c>
      <c r="G123" s="8" t="s">
        <v>414</v>
      </c>
      <c r="H123" s="8" t="s">
        <v>415</v>
      </c>
      <c r="I123" s="8" t="s">
        <v>64</v>
      </c>
      <c r="J123" s="7" t="str">
        <f>J117</f>
        <v>Effect</v>
      </c>
      <c r="K123" s="14" t="s">
        <v>262</v>
      </c>
    </row>
    <row r="124" spans="1:11" x14ac:dyDescent="0.2">
      <c r="A124" s="1" t="s">
        <v>416</v>
      </c>
      <c r="B124" s="9" t="e">
        <f ca="1">'Pokemon Data'!O1</f>
        <v>#NAME?</v>
      </c>
      <c r="C124" s="7" t="e">
        <f t="shared" ca="1" si="0"/>
        <v>#NAME?</v>
      </c>
      <c r="D124" s="8" t="s">
        <v>60</v>
      </c>
      <c r="E124" s="14" t="s">
        <v>80</v>
      </c>
      <c r="F124" s="1">
        <v>2</v>
      </c>
      <c r="G124" s="8" t="s">
        <v>417</v>
      </c>
      <c r="H124" s="8" t="s">
        <v>418</v>
      </c>
      <c r="I124" s="7">
        <f>'Trainer Battle'!$B$4</f>
        <v>6</v>
      </c>
      <c r="J124" s="8" t="s">
        <v>144</v>
      </c>
      <c r="K124" s="14" t="s">
        <v>183</v>
      </c>
    </row>
    <row r="125" spans="1:11" x14ac:dyDescent="0.2">
      <c r="A125" s="1" t="s">
        <v>419</v>
      </c>
      <c r="B125" s="9" t="e">
        <f ca="1">'Pokemon Data'!O1</f>
        <v>#NAME?</v>
      </c>
      <c r="C125" s="7" t="e">
        <f t="shared" ca="1" si="0"/>
        <v>#NAME?</v>
      </c>
      <c r="D125" s="8" t="s">
        <v>64</v>
      </c>
      <c r="E125" s="14" t="s">
        <v>80</v>
      </c>
      <c r="F125" s="1" t="s">
        <v>64</v>
      </c>
      <c r="G125" s="8" t="s">
        <v>177</v>
      </c>
      <c r="H125" s="8" t="s">
        <v>420</v>
      </c>
      <c r="I125" s="8" t="s">
        <v>64</v>
      </c>
      <c r="J125" s="7" t="str">
        <f>J123</f>
        <v>Effect</v>
      </c>
      <c r="K125" s="14" t="s">
        <v>183</v>
      </c>
    </row>
    <row r="126" spans="1:11" x14ac:dyDescent="0.2">
      <c r="A126" s="1" t="s">
        <v>421</v>
      </c>
      <c r="B126" s="7" t="e">
        <f ca="1">'Pokemon Data'!D1</f>
        <v>#NAME?</v>
      </c>
      <c r="C126" s="7" t="e">
        <f t="shared" ca="1" si="0"/>
        <v>#NAME?</v>
      </c>
      <c r="D126" s="4"/>
      <c r="E126" s="14" t="s">
        <v>80</v>
      </c>
      <c r="F126" s="1">
        <v>2</v>
      </c>
      <c r="G126" s="8" t="s">
        <v>92</v>
      </c>
      <c r="H126" s="8" t="s">
        <v>364</v>
      </c>
      <c r="I126" s="8" t="s">
        <v>64</v>
      </c>
      <c r="J126" s="8" t="s">
        <v>67</v>
      </c>
      <c r="K126" s="14" t="s">
        <v>279</v>
      </c>
    </row>
    <row r="127" spans="1:11" x14ac:dyDescent="0.2">
      <c r="A127" s="1" t="s">
        <v>422</v>
      </c>
      <c r="B127" s="9" t="e">
        <f ca="1">'Pokemon Data'!D1</f>
        <v>#NAME?</v>
      </c>
      <c r="C127" s="7" t="e">
        <f t="shared" ca="1" si="0"/>
        <v>#NAME?</v>
      </c>
      <c r="D127" s="8" t="s">
        <v>64</v>
      </c>
      <c r="E127" s="14" t="s">
        <v>80</v>
      </c>
      <c r="F127" s="1">
        <v>2</v>
      </c>
      <c r="G127" s="8" t="s">
        <v>342</v>
      </c>
      <c r="H127" s="8" t="s">
        <v>423</v>
      </c>
      <c r="I127" s="8" t="s">
        <v>64</v>
      </c>
      <c r="J127" s="8" t="s">
        <v>67</v>
      </c>
      <c r="K127" s="14" t="s">
        <v>279</v>
      </c>
    </row>
    <row r="128" spans="1:11" x14ac:dyDescent="0.2">
      <c r="A128" s="1" t="s">
        <v>335</v>
      </c>
      <c r="B128" s="7" t="e">
        <f ca="1">'Pokemon Data'!D1</f>
        <v>#NAME?</v>
      </c>
      <c r="C128" s="7" t="e">
        <f t="shared" ca="1" si="0"/>
        <v>#NAME?</v>
      </c>
      <c r="D128" s="8" t="s">
        <v>55</v>
      </c>
      <c r="E128" s="14" t="s">
        <v>80</v>
      </c>
      <c r="F128" s="1">
        <v>2</v>
      </c>
      <c r="G128" s="8" t="s">
        <v>284</v>
      </c>
      <c r="H128" s="8" t="s">
        <v>155</v>
      </c>
      <c r="I128" s="7">
        <f>'Trainer Battle'!$B$4</f>
        <v>6</v>
      </c>
      <c r="J128" s="8" t="s">
        <v>144</v>
      </c>
      <c r="K128" s="14" t="s">
        <v>279</v>
      </c>
    </row>
    <row r="129" spans="1:11" x14ac:dyDescent="0.2">
      <c r="A129" s="1" t="s">
        <v>424</v>
      </c>
      <c r="B129" s="9" t="e">
        <f ca="1">'Pokemon Data'!D1</f>
        <v>#NAME?</v>
      </c>
      <c r="C129" s="7" t="e">
        <f t="shared" ca="1" si="0"/>
        <v>#NAME?</v>
      </c>
      <c r="D129" s="8" t="s">
        <v>236</v>
      </c>
      <c r="E129" s="14" t="s">
        <v>80</v>
      </c>
      <c r="F129" s="1">
        <v>4</v>
      </c>
      <c r="G129" s="8" t="s">
        <v>425</v>
      </c>
      <c r="H129" s="8" t="s">
        <v>426</v>
      </c>
      <c r="I129" s="7">
        <f>'Trainer Battle'!$B$4</f>
        <v>6</v>
      </c>
      <c r="J129" s="8" t="s">
        <v>144</v>
      </c>
      <c r="K129" s="14" t="s">
        <v>279</v>
      </c>
    </row>
    <row r="130" spans="1:11" x14ac:dyDescent="0.2">
      <c r="A130" s="1" t="s">
        <v>427</v>
      </c>
      <c r="B130" s="7" t="e">
        <f ca="1">'Pokemon Data'!F1</f>
        <v>#NAME?</v>
      </c>
      <c r="C130" s="7" t="e">
        <f t="shared" ca="1" si="0"/>
        <v>#NAME?</v>
      </c>
      <c r="D130" s="8" t="s">
        <v>55</v>
      </c>
      <c r="E130" s="14" t="s">
        <v>80</v>
      </c>
      <c r="F130" s="1">
        <v>4</v>
      </c>
      <c r="G130" s="8" t="s">
        <v>428</v>
      </c>
      <c r="H130" s="8" t="s">
        <v>429</v>
      </c>
      <c r="I130" s="7">
        <f>'Trainer Battle'!$B$4</f>
        <v>6</v>
      </c>
      <c r="J130" s="8" t="s">
        <v>52</v>
      </c>
      <c r="K130" s="14" t="s">
        <v>217</v>
      </c>
    </row>
    <row r="131" spans="1:11" x14ac:dyDescent="0.2">
      <c r="A131" s="1" t="s">
        <v>371</v>
      </c>
      <c r="B131" s="7" t="e">
        <f ca="1">'Pokemon Data'!F1</f>
        <v>#NAME?</v>
      </c>
      <c r="C131" s="7" t="e">
        <f t="shared" ca="1" si="0"/>
        <v>#NAME?</v>
      </c>
      <c r="D131" s="8" t="s">
        <v>64</v>
      </c>
      <c r="E131" s="14" t="s">
        <v>80</v>
      </c>
      <c r="F131" s="1" t="s">
        <v>64</v>
      </c>
      <c r="G131" s="8" t="s">
        <v>369</v>
      </c>
      <c r="H131" s="8" t="s">
        <v>372</v>
      </c>
      <c r="I131" s="8" t="s">
        <v>64</v>
      </c>
      <c r="J131" s="8" t="s">
        <v>67</v>
      </c>
      <c r="K131" s="14" t="s">
        <v>217</v>
      </c>
    </row>
    <row r="132" spans="1:11" x14ac:dyDescent="0.2">
      <c r="A132" s="1" t="s">
        <v>430</v>
      </c>
      <c r="B132" s="7" t="e">
        <f ca="1">'Pokemon Data'!E1</f>
        <v>#NAME?</v>
      </c>
      <c r="C132" s="7" t="e">
        <f t="shared" ca="1" si="0"/>
        <v>#NAME?</v>
      </c>
      <c r="D132" s="8" t="s">
        <v>28</v>
      </c>
      <c r="E132" s="14" t="s">
        <v>80</v>
      </c>
      <c r="F132" s="1">
        <v>4</v>
      </c>
      <c r="G132" s="8" t="s">
        <v>432</v>
      </c>
      <c r="H132" s="8" t="s">
        <v>433</v>
      </c>
      <c r="I132" s="7">
        <f>'Trainer Battle'!$B$4</f>
        <v>6</v>
      </c>
      <c r="J132" s="8" t="s">
        <v>52</v>
      </c>
      <c r="K132" s="14" t="s">
        <v>58</v>
      </c>
    </row>
    <row r="133" spans="1:11" x14ac:dyDescent="0.2">
      <c r="A133" s="1" t="s">
        <v>434</v>
      </c>
      <c r="B133" s="7" t="e">
        <f ca="1">'Pokemon Data'!E1</f>
        <v>#NAME?</v>
      </c>
      <c r="C133" s="7" t="e">
        <f t="shared" ca="1" si="0"/>
        <v>#NAME?</v>
      </c>
      <c r="D133" s="8" t="s">
        <v>64</v>
      </c>
      <c r="E133" s="14" t="s">
        <v>80</v>
      </c>
      <c r="F133" s="1">
        <v>2</v>
      </c>
      <c r="G133" s="8" t="s">
        <v>435</v>
      </c>
      <c r="H133" s="8" t="s">
        <v>436</v>
      </c>
      <c r="I133" s="8" t="s">
        <v>64</v>
      </c>
      <c r="J133" s="8" t="s">
        <v>67</v>
      </c>
      <c r="K133" s="14" t="s">
        <v>58</v>
      </c>
    </row>
    <row r="134" spans="1:11" x14ac:dyDescent="0.2">
      <c r="A134" s="1" t="s">
        <v>437</v>
      </c>
      <c r="B134" s="7" t="e">
        <f ca="1">'Pokemon Data'!F1</f>
        <v>#NAME?</v>
      </c>
      <c r="C134" s="7" t="e">
        <f t="shared" ca="1" si="0"/>
        <v>#NAME?</v>
      </c>
      <c r="D134" s="8" t="s">
        <v>60</v>
      </c>
      <c r="E134" s="14" t="s">
        <v>80</v>
      </c>
      <c r="F134" s="1">
        <v>5</v>
      </c>
      <c r="G134" s="8" t="s">
        <v>222</v>
      </c>
      <c r="H134" s="8" t="s">
        <v>443</v>
      </c>
      <c r="I134" s="7">
        <f>'Trainer Battle'!$B$4</f>
        <v>6</v>
      </c>
      <c r="J134" s="8" t="s">
        <v>52</v>
      </c>
      <c r="K134" s="14" t="s">
        <v>217</v>
      </c>
    </row>
    <row r="135" spans="1:11" x14ac:dyDescent="0.2">
      <c r="A135" s="16" t="s">
        <v>444</v>
      </c>
      <c r="B135" s="7" t="e">
        <f ca="1">'Pokemon Data'!A1</f>
        <v>#NAME?</v>
      </c>
      <c r="C135" s="7" t="e">
        <f t="shared" ca="1" si="0"/>
        <v>#NAME?</v>
      </c>
      <c r="D135" s="8" t="s">
        <v>64</v>
      </c>
      <c r="E135" s="14">
        <v>1</v>
      </c>
      <c r="F135" s="1" t="s">
        <v>64</v>
      </c>
      <c r="G135" s="8" t="s">
        <v>338</v>
      </c>
      <c r="H135" s="8" t="s">
        <v>445</v>
      </c>
      <c r="I135" s="8" t="s">
        <v>64</v>
      </c>
      <c r="J135" s="8" t="s">
        <v>67</v>
      </c>
      <c r="K135" s="14" t="s">
        <v>68</v>
      </c>
    </row>
    <row r="136" spans="1:11" x14ac:dyDescent="0.2">
      <c r="A136" s="16" t="s">
        <v>446</v>
      </c>
      <c r="B136" s="7" t="e">
        <f ca="1">'Pokemon Data'!A1</f>
        <v>#NAME?</v>
      </c>
      <c r="C136" s="7" t="e">
        <f t="shared" ca="1" si="0"/>
        <v>#NAME?</v>
      </c>
      <c r="D136" s="8" t="s">
        <v>64</v>
      </c>
      <c r="E136" s="14">
        <v>1</v>
      </c>
      <c r="F136" s="1" t="s">
        <v>64</v>
      </c>
      <c r="G136" s="8" t="s">
        <v>284</v>
      </c>
      <c r="H136" s="8" t="s">
        <v>447</v>
      </c>
      <c r="I136" s="8" t="s">
        <v>64</v>
      </c>
      <c r="J136" s="8" t="s">
        <v>67</v>
      </c>
      <c r="K136" s="14" t="s">
        <v>68</v>
      </c>
    </row>
    <row r="137" spans="1:11" x14ac:dyDescent="0.2">
      <c r="A137" s="16" t="s">
        <v>448</v>
      </c>
      <c r="B137" s="9" t="e">
        <f ca="1">'Pokemon Data'!A1</f>
        <v>#NAME?</v>
      </c>
      <c r="C137" s="7" t="e">
        <f t="shared" ca="1" si="0"/>
        <v>#NAME?</v>
      </c>
      <c r="D137" s="8" t="s">
        <v>64</v>
      </c>
      <c r="E137" s="14" t="s">
        <v>80</v>
      </c>
      <c r="F137" s="1" t="s">
        <v>64</v>
      </c>
      <c r="G137" s="8" t="s">
        <v>74</v>
      </c>
      <c r="H137" s="8" t="s">
        <v>273</v>
      </c>
      <c r="I137" s="8" t="s">
        <v>64</v>
      </c>
      <c r="J137" s="8" t="s">
        <v>67</v>
      </c>
      <c r="K137" s="14" t="s">
        <v>68</v>
      </c>
    </row>
    <row r="138" spans="1:11" x14ac:dyDescent="0.2">
      <c r="A138" s="16" t="s">
        <v>449</v>
      </c>
      <c r="B138" s="9" t="e">
        <f ca="1">'Pokemon Data'!B1</f>
        <v>#NAME?</v>
      </c>
      <c r="C138" s="7" t="e">
        <f t="shared" ca="1" si="0"/>
        <v>#NAME?</v>
      </c>
      <c r="D138" s="8" t="s">
        <v>164</v>
      </c>
      <c r="E138" s="14" t="s">
        <v>80</v>
      </c>
      <c r="F138" s="1">
        <v>6</v>
      </c>
      <c r="G138" s="8" t="s">
        <v>342</v>
      </c>
      <c r="H138" s="8" t="s">
        <v>450</v>
      </c>
      <c r="I138" s="7">
        <f>'Trainer Battle'!$B$4</f>
        <v>6</v>
      </c>
      <c r="J138" s="8" t="s">
        <v>409</v>
      </c>
      <c r="K138" s="14" t="s">
        <v>161</v>
      </c>
    </row>
    <row r="139" spans="1:11" x14ac:dyDescent="0.2">
      <c r="A139" s="16" t="s">
        <v>451</v>
      </c>
      <c r="B139" s="9" t="e">
        <f ca="1">'Pokemon Data'!B1</f>
        <v>#NAME?</v>
      </c>
      <c r="C139" s="7" t="e">
        <f t="shared" ca="1" si="0"/>
        <v>#NAME?</v>
      </c>
      <c r="D139" s="8" t="s">
        <v>28</v>
      </c>
      <c r="E139" s="14" t="s">
        <v>80</v>
      </c>
      <c r="F139" s="1">
        <v>4</v>
      </c>
      <c r="G139" s="8" t="s">
        <v>452</v>
      </c>
      <c r="H139" s="8" t="s">
        <v>453</v>
      </c>
      <c r="I139" s="7">
        <f>'Trainer Battle'!$B$4</f>
        <v>6</v>
      </c>
      <c r="J139" s="8" t="s">
        <v>409</v>
      </c>
      <c r="K139" s="14" t="s">
        <v>161</v>
      </c>
    </row>
    <row r="140" spans="1:11" x14ac:dyDescent="0.2">
      <c r="A140" s="1" t="s">
        <v>454</v>
      </c>
      <c r="B140" s="7" t="e">
        <f ca="1">'Pokemon Data'!A1</f>
        <v>#NAME?</v>
      </c>
      <c r="C140" s="7" t="e">
        <f t="shared" ca="1" si="0"/>
        <v>#NAME?</v>
      </c>
      <c r="D140" s="8" t="s">
        <v>64</v>
      </c>
      <c r="E140" s="14" t="s">
        <v>80</v>
      </c>
      <c r="F140" s="1">
        <v>2</v>
      </c>
      <c r="G140" s="8" t="s">
        <v>65</v>
      </c>
      <c r="H140" s="8" t="s">
        <v>66</v>
      </c>
      <c r="I140" s="8" t="s">
        <v>64</v>
      </c>
      <c r="J140" s="8" t="s">
        <v>67</v>
      </c>
      <c r="K140" s="14" t="s">
        <v>68</v>
      </c>
    </row>
    <row r="141" spans="1:11" x14ac:dyDescent="0.2">
      <c r="A141" s="16" t="s">
        <v>455</v>
      </c>
      <c r="B141" s="9" t="e">
        <f ca="1">'Pokemon Data'!B1</f>
        <v>#NAME?</v>
      </c>
      <c r="C141" s="7" t="e">
        <f t="shared" ca="1" si="0"/>
        <v>#NAME?</v>
      </c>
      <c r="D141" s="8" t="s">
        <v>55</v>
      </c>
      <c r="E141" s="14" t="s">
        <v>80</v>
      </c>
      <c r="F141" s="1">
        <v>2</v>
      </c>
      <c r="G141" s="8" t="s">
        <v>177</v>
      </c>
      <c r="H141" s="8" t="s">
        <v>456</v>
      </c>
      <c r="I141" s="7">
        <f>'Trainer Battle'!$B$4</f>
        <v>6</v>
      </c>
      <c r="J141" s="8" t="s">
        <v>409</v>
      </c>
      <c r="K141" s="14" t="s">
        <v>161</v>
      </c>
    </row>
    <row r="142" spans="1:11" x14ac:dyDescent="0.2">
      <c r="A142" s="16" t="s">
        <v>457</v>
      </c>
      <c r="B142" s="9" t="e">
        <f ca="1">'Pokemon Data'!K1</f>
        <v>#NAME?</v>
      </c>
      <c r="C142" s="7" t="e">
        <f t="shared" ca="1" si="0"/>
        <v>#NAME?</v>
      </c>
      <c r="D142" s="8" t="s">
        <v>146</v>
      </c>
      <c r="E142" s="14" t="s">
        <v>80</v>
      </c>
      <c r="F142" s="1">
        <v>2</v>
      </c>
      <c r="G142" s="8" t="s">
        <v>92</v>
      </c>
      <c r="H142" s="8" t="s">
        <v>458</v>
      </c>
      <c r="I142" s="7">
        <f>'Trainer Battle'!$B$4</f>
        <v>6</v>
      </c>
      <c r="J142" s="8" t="s">
        <v>144</v>
      </c>
      <c r="K142" s="14" t="s">
        <v>32</v>
      </c>
    </row>
    <row r="143" spans="1:11" x14ac:dyDescent="0.2">
      <c r="A143" s="16" t="s">
        <v>459</v>
      </c>
      <c r="B143" s="9" t="e">
        <f ca="1">'Pokemon Data'!I1</f>
        <v>#NAME?</v>
      </c>
      <c r="C143" s="7" t="e">
        <f t="shared" ca="1" si="0"/>
        <v>#NAME?</v>
      </c>
      <c r="D143" s="8" t="s">
        <v>55</v>
      </c>
      <c r="E143" s="14" t="s">
        <v>80</v>
      </c>
      <c r="F143" s="1">
        <v>2</v>
      </c>
      <c r="G143" s="8" t="s">
        <v>92</v>
      </c>
      <c r="H143" s="8" t="s">
        <v>460</v>
      </c>
      <c r="I143" s="7">
        <f>'Trainer Battle'!$B$4</f>
        <v>6</v>
      </c>
      <c r="J143" s="7" t="str">
        <f>J141</f>
        <v>special</v>
      </c>
      <c r="K143" s="14" t="s">
        <v>179</v>
      </c>
    </row>
    <row r="144" spans="1:11" x14ac:dyDescent="0.2">
      <c r="A144" s="1" t="s">
        <v>461</v>
      </c>
      <c r="B144" s="9" t="e">
        <f ca="1">'Pokemon Data'!B1</f>
        <v>#NAME?</v>
      </c>
      <c r="C144" s="7" t="e">
        <f t="shared" ca="1" si="0"/>
        <v>#NAME?</v>
      </c>
      <c r="D144" s="8" t="s">
        <v>64</v>
      </c>
      <c r="E144" s="14" t="s">
        <v>80</v>
      </c>
      <c r="F144" s="1" t="s">
        <v>64</v>
      </c>
      <c r="G144" s="8" t="s">
        <v>366</v>
      </c>
      <c r="H144" s="8" t="s">
        <v>367</v>
      </c>
      <c r="I144" s="8" t="s">
        <v>64</v>
      </c>
      <c r="J144" s="8" t="s">
        <v>67</v>
      </c>
      <c r="K144" s="14" t="s">
        <v>161</v>
      </c>
    </row>
    <row r="145" spans="1:11" x14ac:dyDescent="0.2">
      <c r="A145" s="1" t="s">
        <v>462</v>
      </c>
      <c r="B145" s="9" t="e">
        <f ca="1">'Pokemon Data'!A1</f>
        <v>#NAME?</v>
      </c>
      <c r="C145" s="7" t="e">
        <f t="shared" ca="1" si="0"/>
        <v>#NAME?</v>
      </c>
      <c r="D145" s="8" t="s">
        <v>64</v>
      </c>
      <c r="E145" s="14" t="s">
        <v>80</v>
      </c>
      <c r="F145" s="1">
        <v>3</v>
      </c>
      <c r="G145" s="8" t="s">
        <v>388</v>
      </c>
      <c r="H145" s="8" t="s">
        <v>463</v>
      </c>
      <c r="I145" s="8" t="s">
        <v>64</v>
      </c>
      <c r="J145" s="8" t="s">
        <v>67</v>
      </c>
      <c r="K145" s="14" t="s">
        <v>68</v>
      </c>
    </row>
    <row r="146" spans="1:11" x14ac:dyDescent="0.2">
      <c r="A146" s="1" t="s">
        <v>464</v>
      </c>
      <c r="B146" s="7" t="e">
        <f ca="1">'Pokemon Data'!J1</f>
        <v>#NAME?</v>
      </c>
      <c r="C146" s="7" t="e">
        <f t="shared" ca="1" si="0"/>
        <v>#NAME?</v>
      </c>
      <c r="D146" s="8" t="s">
        <v>64</v>
      </c>
      <c r="E146" s="14" t="s">
        <v>80</v>
      </c>
      <c r="F146" s="1">
        <v>6</v>
      </c>
      <c r="G146" s="8" t="s">
        <v>284</v>
      </c>
      <c r="H146" s="8" t="s">
        <v>465</v>
      </c>
      <c r="I146" s="8" t="s">
        <v>64</v>
      </c>
      <c r="J146" s="8" t="s">
        <v>67</v>
      </c>
      <c r="K146" s="14" t="s">
        <v>174</v>
      </c>
    </row>
    <row r="147" spans="1:11" x14ac:dyDescent="0.2">
      <c r="A147" s="1" t="s">
        <v>466</v>
      </c>
      <c r="B147" s="7" t="e">
        <f ca="1">'Pokemon Data'!A1</f>
        <v>#NAME?</v>
      </c>
      <c r="C147" s="7" t="e">
        <f t="shared" ca="1" si="0"/>
        <v>#NAME?</v>
      </c>
      <c r="D147" s="8" t="s">
        <v>64</v>
      </c>
      <c r="E147" s="14" t="s">
        <v>80</v>
      </c>
      <c r="F147" s="1">
        <v>2</v>
      </c>
      <c r="G147" s="8" t="s">
        <v>92</v>
      </c>
      <c r="H147" s="8" t="s">
        <v>467</v>
      </c>
      <c r="I147" s="8" t="s">
        <v>64</v>
      </c>
      <c r="J147" s="8" t="s">
        <v>67</v>
      </c>
      <c r="K147" s="14" t="s">
        <v>68</v>
      </c>
    </row>
    <row r="148" spans="1:11" x14ac:dyDescent="0.2">
      <c r="A148" s="1" t="s">
        <v>468</v>
      </c>
      <c r="B148" s="9" t="e">
        <f ca="1">'Pokemon Data'!I1</f>
        <v>#NAME?</v>
      </c>
      <c r="C148" s="7" t="e">
        <f t="shared" ca="1" si="0"/>
        <v>#NAME?</v>
      </c>
      <c r="D148" s="8" t="s">
        <v>64</v>
      </c>
      <c r="E148" s="14" t="s">
        <v>80</v>
      </c>
      <c r="F148" s="1" t="s">
        <v>64</v>
      </c>
      <c r="G148" s="8" t="s">
        <v>469</v>
      </c>
      <c r="H148" s="8" t="s">
        <v>470</v>
      </c>
      <c r="I148" s="8" t="s">
        <v>64</v>
      </c>
      <c r="J148" s="8" t="s">
        <v>67</v>
      </c>
      <c r="K148" s="14" t="s">
        <v>179</v>
      </c>
    </row>
    <row r="149" spans="1:11" x14ac:dyDescent="0.2">
      <c r="A149" s="1" t="s">
        <v>471</v>
      </c>
      <c r="B149" s="7" t="e">
        <f ca="1">'Pokemon Data'!I1</f>
        <v>#NAME?</v>
      </c>
      <c r="C149" s="7" t="e">
        <f t="shared" ca="1" si="0"/>
        <v>#NAME?</v>
      </c>
      <c r="D149" s="8" t="s">
        <v>64</v>
      </c>
      <c r="E149" s="9">
        <f>ROUNDDOWN(Trainer!E2/10+1,0)</f>
        <v>1</v>
      </c>
      <c r="F149" s="1" t="s">
        <v>64</v>
      </c>
      <c r="G149" s="8" t="s">
        <v>284</v>
      </c>
      <c r="H149" s="8" t="s">
        <v>472</v>
      </c>
      <c r="I149" s="8" t="s">
        <v>64</v>
      </c>
      <c r="J149" s="8" t="s">
        <v>67</v>
      </c>
      <c r="K149" s="14" t="s">
        <v>179</v>
      </c>
    </row>
    <row r="150" spans="1:11" x14ac:dyDescent="0.2">
      <c r="A150" s="1" t="s">
        <v>473</v>
      </c>
      <c r="B150" s="7" t="e">
        <f ca="1">'Pokemon Data'!J1</f>
        <v>#NAME?</v>
      </c>
      <c r="C150" s="7" t="e">
        <f t="shared" ca="1" si="0"/>
        <v>#NAME?</v>
      </c>
      <c r="D150" s="8" t="s">
        <v>60</v>
      </c>
      <c r="E150" s="9">
        <f>ROUNDDOWN(Trainer!E2/10+1,0)</f>
        <v>1</v>
      </c>
      <c r="F150" s="1">
        <v>2</v>
      </c>
      <c r="G150" s="8" t="s">
        <v>56</v>
      </c>
      <c r="H150" s="8" t="s">
        <v>474</v>
      </c>
      <c r="I150" s="7">
        <f>'Trainer Battle'!$B$4</f>
        <v>6</v>
      </c>
      <c r="J150" s="8" t="s">
        <v>144</v>
      </c>
      <c r="K150" s="14" t="s">
        <v>174</v>
      </c>
    </row>
    <row r="151" spans="1:11" x14ac:dyDescent="0.2">
      <c r="A151" s="1" t="s">
        <v>475</v>
      </c>
      <c r="B151" s="7" t="e">
        <f ca="1">'Pokemon Data'!K1</f>
        <v>#NAME?</v>
      </c>
      <c r="C151" s="7" t="e">
        <f t="shared" ca="1" si="0"/>
        <v>#NAME?</v>
      </c>
      <c r="D151" s="8" t="s">
        <v>64</v>
      </c>
      <c r="E151" s="14" t="s">
        <v>80</v>
      </c>
      <c r="F151" s="1">
        <v>2</v>
      </c>
      <c r="G151" s="8" t="s">
        <v>92</v>
      </c>
      <c r="H151" s="8" t="s">
        <v>476</v>
      </c>
      <c r="I151" s="8" t="s">
        <v>64</v>
      </c>
      <c r="J151" s="8" t="s">
        <v>67</v>
      </c>
      <c r="K151" s="14" t="s">
        <v>32</v>
      </c>
    </row>
    <row r="152" spans="1:11" x14ac:dyDescent="0.2">
      <c r="A152" s="1" t="s">
        <v>477</v>
      </c>
      <c r="B152" s="9" t="e">
        <f ca="1">'Pokemon Data'!L1</f>
        <v>#NAME?</v>
      </c>
      <c r="C152" s="7" t="e">
        <f t="shared" ca="1" si="0"/>
        <v>#NAME?</v>
      </c>
      <c r="D152" s="8" t="s">
        <v>64</v>
      </c>
      <c r="E152" s="14" t="s">
        <v>80</v>
      </c>
      <c r="F152" s="1">
        <v>2</v>
      </c>
      <c r="G152" s="8" t="s">
        <v>342</v>
      </c>
      <c r="H152" s="8" t="s">
        <v>478</v>
      </c>
      <c r="I152" s="8" t="s">
        <v>64</v>
      </c>
      <c r="J152" s="7" t="str">
        <f>J149</f>
        <v>Effect</v>
      </c>
      <c r="K152" s="14" t="s">
        <v>262</v>
      </c>
    </row>
    <row r="153" spans="1:11" x14ac:dyDescent="0.2">
      <c r="A153" s="1" t="s">
        <v>479</v>
      </c>
      <c r="B153" s="7" t="e">
        <f ca="1">'Pokemon Data'!I1</f>
        <v>#NAME?</v>
      </c>
      <c r="C153" s="7" t="e">
        <f t="shared" ca="1" si="0"/>
        <v>#NAME?</v>
      </c>
      <c r="D153" s="8" t="s">
        <v>123</v>
      </c>
      <c r="E153" s="14" t="s">
        <v>80</v>
      </c>
      <c r="F153" s="1">
        <v>2</v>
      </c>
      <c r="G153" s="8" t="s">
        <v>222</v>
      </c>
      <c r="H153" s="8" t="s">
        <v>480</v>
      </c>
      <c r="I153" s="7">
        <f>'Trainer Battle'!$B$4</f>
        <v>6</v>
      </c>
      <c r="J153" s="8" t="s">
        <v>144</v>
      </c>
      <c r="K153" s="14" t="s">
        <v>179</v>
      </c>
    </row>
    <row r="154" spans="1:11" x14ac:dyDescent="0.2">
      <c r="A154" s="1" t="s">
        <v>481</v>
      </c>
      <c r="B154" s="7" t="e">
        <f ca="1">'Pokemon Data'!P1</f>
        <v>#NAME?</v>
      </c>
      <c r="C154" s="7" t="e">
        <f t="shared" ca="1" si="0"/>
        <v>#NAME?</v>
      </c>
      <c r="D154" s="8" t="s">
        <v>64</v>
      </c>
      <c r="E154" s="14" t="s">
        <v>80</v>
      </c>
      <c r="F154" s="1">
        <v>6</v>
      </c>
      <c r="G154" s="8" t="s">
        <v>65</v>
      </c>
      <c r="H154" s="8" t="s">
        <v>482</v>
      </c>
      <c r="I154" s="8" t="s">
        <v>64</v>
      </c>
      <c r="J154" s="8" t="s">
        <v>67</v>
      </c>
      <c r="K154" s="14" t="s">
        <v>259</v>
      </c>
    </row>
    <row r="155" spans="1:11" x14ac:dyDescent="0.2">
      <c r="A155" s="1" t="s">
        <v>483</v>
      </c>
      <c r="B155" s="9" t="e">
        <f ca="1">'Pokemon Data'!A1</f>
        <v>#NAME?</v>
      </c>
      <c r="C155" s="7" t="e">
        <f t="shared" ca="1" si="0"/>
        <v>#NAME?</v>
      </c>
      <c r="D155" s="8" t="s">
        <v>64</v>
      </c>
      <c r="E155" s="14" t="s">
        <v>80</v>
      </c>
      <c r="F155" s="1">
        <v>2</v>
      </c>
      <c r="G155" s="8" t="s">
        <v>177</v>
      </c>
      <c r="H155" s="8" t="s">
        <v>484</v>
      </c>
      <c r="I155" s="8" t="s">
        <v>64</v>
      </c>
      <c r="J155" s="8" t="s">
        <v>67</v>
      </c>
      <c r="K155" s="14" t="s">
        <v>68</v>
      </c>
    </row>
    <row r="156" spans="1:11" x14ac:dyDescent="0.2">
      <c r="A156" s="1" t="s">
        <v>485</v>
      </c>
      <c r="B156" s="9" t="e">
        <f ca="1">'Pokemon Data'!A1</f>
        <v>#NAME?</v>
      </c>
      <c r="C156" s="7" t="e">
        <f t="shared" ca="1" si="0"/>
        <v>#NAME?</v>
      </c>
      <c r="D156" s="8" t="s">
        <v>64</v>
      </c>
      <c r="E156" s="14" t="s">
        <v>80</v>
      </c>
      <c r="F156" s="1">
        <v>4</v>
      </c>
      <c r="G156" s="8" t="s">
        <v>65</v>
      </c>
      <c r="H156" s="8" t="s">
        <v>486</v>
      </c>
      <c r="I156" s="8" t="s">
        <v>64</v>
      </c>
      <c r="J156" s="8" t="s">
        <v>67</v>
      </c>
      <c r="K156" s="14" t="s">
        <v>68</v>
      </c>
    </row>
    <row r="157" spans="1:11" x14ac:dyDescent="0.2">
      <c r="A157" s="1" t="s">
        <v>487</v>
      </c>
      <c r="B157" s="9" t="e">
        <f ca="1">'Pokemon Data'!B1</f>
        <v>#NAME?</v>
      </c>
      <c r="C157" s="7" t="e">
        <f t="shared" ca="1" si="0"/>
        <v>#NAME?</v>
      </c>
      <c r="D157" s="8" t="s">
        <v>64</v>
      </c>
      <c r="E157" s="14" t="s">
        <v>80</v>
      </c>
      <c r="F157" s="1">
        <v>4</v>
      </c>
      <c r="G157" s="8" t="s">
        <v>92</v>
      </c>
      <c r="H157" s="8" t="s">
        <v>488</v>
      </c>
      <c r="I157" s="8" t="s">
        <v>64</v>
      </c>
      <c r="J157" s="8" t="s">
        <v>67</v>
      </c>
      <c r="K157" s="14" t="s">
        <v>161</v>
      </c>
    </row>
    <row r="158" spans="1:11" x14ac:dyDescent="0.2">
      <c r="A158" s="1" t="s">
        <v>489</v>
      </c>
      <c r="B158" s="7" t="e">
        <f ca="1">'Pokemon Data'!J1</f>
        <v>#NAME?</v>
      </c>
      <c r="C158" s="7" t="e">
        <f t="shared" ca="1" si="0"/>
        <v>#NAME?</v>
      </c>
      <c r="D158" s="8" t="s">
        <v>60</v>
      </c>
      <c r="E158" s="14" t="s">
        <v>80</v>
      </c>
      <c r="F158" s="1">
        <v>2</v>
      </c>
      <c r="G158" s="8" t="s">
        <v>56</v>
      </c>
      <c r="H158" s="8" t="s">
        <v>474</v>
      </c>
      <c r="I158" s="7">
        <f>'Trainer Battle'!$B$4</f>
        <v>6</v>
      </c>
      <c r="J158" s="8" t="s">
        <v>144</v>
      </c>
      <c r="K158" s="14" t="s">
        <v>174</v>
      </c>
    </row>
    <row r="159" spans="1:11" x14ac:dyDescent="0.2">
      <c r="A159" s="1" t="s">
        <v>490</v>
      </c>
      <c r="B159" s="9" t="e">
        <f ca="1">'Pokemon Data'!I1</f>
        <v>#NAME?</v>
      </c>
      <c r="C159" s="7" t="e">
        <f t="shared" ca="1" si="0"/>
        <v>#NAME?</v>
      </c>
      <c r="D159" s="8" t="s">
        <v>64</v>
      </c>
      <c r="E159" s="14" t="s">
        <v>80</v>
      </c>
      <c r="F159" s="1">
        <v>2</v>
      </c>
      <c r="G159" s="8" t="s">
        <v>56</v>
      </c>
      <c r="H159" s="8" t="s">
        <v>491</v>
      </c>
      <c r="I159" s="8" t="s">
        <v>64</v>
      </c>
      <c r="J159" s="8" t="s">
        <v>67</v>
      </c>
      <c r="K159" s="14" t="s">
        <v>179</v>
      </c>
    </row>
    <row r="160" spans="1:11" x14ac:dyDescent="0.2">
      <c r="A160" s="1" t="s">
        <v>492</v>
      </c>
      <c r="B160" s="9" t="e">
        <f ca="1">'Pokemon Data'!N1</f>
        <v>#NAME?</v>
      </c>
      <c r="C160" s="7" t="e">
        <f t="shared" ca="1" si="0"/>
        <v>#NAME?</v>
      </c>
      <c r="D160" s="8" t="s">
        <v>164</v>
      </c>
      <c r="E160" s="14" t="s">
        <v>80</v>
      </c>
      <c r="F160" s="1">
        <v>7</v>
      </c>
      <c r="G160" s="8" t="s">
        <v>493</v>
      </c>
      <c r="H160" s="8" t="s">
        <v>494</v>
      </c>
      <c r="I160" s="7">
        <f>'Trainer Battle'!$B$4</f>
        <v>6</v>
      </c>
      <c r="J160" s="8" t="s">
        <v>144</v>
      </c>
      <c r="K160" s="14" t="s">
        <v>169</v>
      </c>
    </row>
    <row r="161" spans="1:11" x14ac:dyDescent="0.2">
      <c r="A161" s="1" t="s">
        <v>495</v>
      </c>
      <c r="B161" s="9" t="e">
        <f ca="1">'Pokemon Data'!N1</f>
        <v>#NAME?</v>
      </c>
      <c r="C161" s="7" t="e">
        <f t="shared" ca="1" si="0"/>
        <v>#NAME?</v>
      </c>
      <c r="D161" s="8" t="s">
        <v>64</v>
      </c>
      <c r="E161" s="14" t="s">
        <v>80</v>
      </c>
      <c r="F161" s="1" t="s">
        <v>64</v>
      </c>
      <c r="G161" s="8" t="s">
        <v>369</v>
      </c>
      <c r="H161" s="8" t="s">
        <v>374</v>
      </c>
      <c r="I161" s="8" t="s">
        <v>64</v>
      </c>
      <c r="J161" s="8" t="s">
        <v>67</v>
      </c>
      <c r="K161" s="14" t="s">
        <v>169</v>
      </c>
    </row>
    <row r="162" spans="1:11" x14ac:dyDescent="0.2">
      <c r="A162" s="1" t="s">
        <v>496</v>
      </c>
      <c r="B162" s="9" t="e">
        <f ca="1">'Pokemon Data'!N1</f>
        <v>#NAME?</v>
      </c>
      <c r="C162" s="7" t="e">
        <f t="shared" ca="1" si="0"/>
        <v>#NAME?</v>
      </c>
      <c r="D162" s="8" t="s">
        <v>64</v>
      </c>
      <c r="E162" s="14" t="s">
        <v>80</v>
      </c>
      <c r="F162" s="1" t="s">
        <v>64</v>
      </c>
      <c r="G162" s="8" t="s">
        <v>369</v>
      </c>
      <c r="H162" s="8" t="s">
        <v>497</v>
      </c>
      <c r="I162" s="8" t="s">
        <v>64</v>
      </c>
      <c r="J162" s="8" t="s">
        <v>67</v>
      </c>
      <c r="K162" s="14" t="s">
        <v>169</v>
      </c>
    </row>
    <row r="163" spans="1:11" x14ac:dyDescent="0.2">
      <c r="A163" s="1" t="s">
        <v>498</v>
      </c>
      <c r="B163" s="9" t="e">
        <f ca="1">'Pokemon Data'!N1</f>
        <v>#NAME?</v>
      </c>
      <c r="C163" s="7" t="e">
        <f t="shared" ca="1" si="0"/>
        <v>#NAME?</v>
      </c>
      <c r="D163" s="8" t="s">
        <v>146</v>
      </c>
      <c r="E163" s="14" t="s">
        <v>80</v>
      </c>
      <c r="F163" s="1">
        <v>4</v>
      </c>
      <c r="G163" s="8" t="s">
        <v>177</v>
      </c>
      <c r="H163" s="8" t="s">
        <v>499</v>
      </c>
      <c r="I163" s="7">
        <f>'Trainer Battle'!$B$4</f>
        <v>6</v>
      </c>
      <c r="J163" s="8" t="s">
        <v>52</v>
      </c>
      <c r="K163" s="14" t="s">
        <v>169</v>
      </c>
    </row>
    <row r="164" spans="1:11" x14ac:dyDescent="0.2">
      <c r="A164" s="1" t="s">
        <v>500</v>
      </c>
      <c r="B164" s="9" t="e">
        <f ca="1">'Pokemon Data'!N1</f>
        <v>#NAME?</v>
      </c>
      <c r="C164" s="7" t="e">
        <f t="shared" ca="1" si="0"/>
        <v>#NAME?</v>
      </c>
      <c r="D164" s="8" t="s">
        <v>64</v>
      </c>
      <c r="E164" s="14" t="s">
        <v>80</v>
      </c>
      <c r="F164" s="1" t="s">
        <v>64</v>
      </c>
      <c r="G164" s="8" t="s">
        <v>501</v>
      </c>
      <c r="H164" s="8" t="s">
        <v>502</v>
      </c>
      <c r="I164" s="8" t="s">
        <v>64</v>
      </c>
      <c r="J164" s="7" t="str">
        <f>J161</f>
        <v>Effect</v>
      </c>
      <c r="K164" s="14" t="s">
        <v>169</v>
      </c>
    </row>
    <row r="165" spans="1:11" x14ac:dyDescent="0.2">
      <c r="A165" s="1" t="s">
        <v>503</v>
      </c>
      <c r="B165" s="9" t="e">
        <f t="shared" ref="B165:B168" ca="1" si="1">IMAGE("http://i.imgur.com/N7uQA.png",3)</f>
        <v>#NAME?</v>
      </c>
      <c r="C165" s="7" t="e">
        <f t="shared" ca="1" si="0"/>
        <v>#NAME?</v>
      </c>
      <c r="D165" s="8" t="s">
        <v>64</v>
      </c>
      <c r="E165" s="14" t="s">
        <v>80</v>
      </c>
      <c r="F165" s="1" t="s">
        <v>64</v>
      </c>
      <c r="G165" s="8" t="s">
        <v>369</v>
      </c>
      <c r="H165" s="8" t="s">
        <v>370</v>
      </c>
      <c r="I165" s="8" t="s">
        <v>64</v>
      </c>
      <c r="J165" s="8" t="s">
        <v>67</v>
      </c>
      <c r="K165" s="14" t="s">
        <v>187</v>
      </c>
    </row>
    <row r="166" spans="1:11" x14ac:dyDescent="0.2">
      <c r="A166" s="1" t="s">
        <v>504</v>
      </c>
      <c r="B166" s="9" t="e">
        <f t="shared" ca="1" si="1"/>
        <v>#NAME?</v>
      </c>
      <c r="C166" s="7" t="e">
        <f t="shared" ca="1" si="0"/>
        <v>#NAME?</v>
      </c>
      <c r="D166" s="8" t="s">
        <v>60</v>
      </c>
      <c r="E166" s="14" t="s">
        <v>80</v>
      </c>
      <c r="F166" s="1">
        <v>2</v>
      </c>
      <c r="G166" s="8" t="s">
        <v>428</v>
      </c>
      <c r="H166" s="8" t="s">
        <v>505</v>
      </c>
      <c r="I166" s="7">
        <f>'Trainer Battle'!$B$4</f>
        <v>6</v>
      </c>
      <c r="J166" s="8" t="s">
        <v>144</v>
      </c>
      <c r="K166" s="14" t="s">
        <v>187</v>
      </c>
    </row>
    <row r="167" spans="1:11" x14ac:dyDescent="0.2">
      <c r="A167" s="1" t="s">
        <v>506</v>
      </c>
      <c r="B167" s="9" t="e">
        <f t="shared" ca="1" si="1"/>
        <v>#NAME?</v>
      </c>
      <c r="C167" s="7" t="e">
        <f t="shared" ca="1" si="0"/>
        <v>#NAME?</v>
      </c>
      <c r="D167" s="8" t="s">
        <v>55</v>
      </c>
      <c r="E167" s="14" t="s">
        <v>507</v>
      </c>
      <c r="F167" s="1">
        <v>2</v>
      </c>
      <c r="G167" s="8" t="s">
        <v>116</v>
      </c>
      <c r="H167" s="8" t="s">
        <v>508</v>
      </c>
      <c r="I167" s="7">
        <f>'Trainer Battle'!$B$4</f>
        <v>6</v>
      </c>
      <c r="J167" s="8" t="s">
        <v>52</v>
      </c>
      <c r="K167" s="14" t="s">
        <v>187</v>
      </c>
    </row>
    <row r="168" spans="1:11" x14ac:dyDescent="0.2">
      <c r="A168" s="1" t="s">
        <v>509</v>
      </c>
      <c r="B168" s="9" t="e">
        <f t="shared" ca="1" si="1"/>
        <v>#NAME?</v>
      </c>
      <c r="C168" s="7" t="e">
        <f t="shared" ca="1" si="0"/>
        <v>#NAME?</v>
      </c>
      <c r="D168" s="8" t="s">
        <v>28</v>
      </c>
      <c r="E168" s="14" t="s">
        <v>80</v>
      </c>
      <c r="F168" s="1">
        <v>4</v>
      </c>
      <c r="G168" s="8" t="s">
        <v>510</v>
      </c>
      <c r="H168" s="8" t="s">
        <v>511</v>
      </c>
      <c r="I168" s="7">
        <f>'Trainer Battle'!$B$4</f>
        <v>6</v>
      </c>
      <c r="J168" s="8" t="s">
        <v>144</v>
      </c>
      <c r="K168" s="14" t="s">
        <v>187</v>
      </c>
    </row>
    <row r="169" spans="1:11" x14ac:dyDescent="0.2">
      <c r="A169" s="1" t="s">
        <v>512</v>
      </c>
      <c r="B169" s="7" t="e">
        <f ca="1">'Pokemon Data'!A1</f>
        <v>#NAME?</v>
      </c>
      <c r="C169" s="7" t="e">
        <f t="shared" ca="1" si="0"/>
        <v>#NAME?</v>
      </c>
      <c r="D169" s="8" t="s">
        <v>513</v>
      </c>
      <c r="E169" s="14" t="s">
        <v>80</v>
      </c>
      <c r="F169" s="1">
        <v>4</v>
      </c>
      <c r="G169" s="8" t="s">
        <v>514</v>
      </c>
      <c r="H169" s="8" t="s">
        <v>515</v>
      </c>
      <c r="I169" s="7">
        <f>'Trainer Battle'!$E$3</f>
        <v>-4</v>
      </c>
      <c r="J169" s="8" t="s">
        <v>52</v>
      </c>
      <c r="K169" s="14" t="s">
        <v>68</v>
      </c>
    </row>
    <row r="170" spans="1:11" x14ac:dyDescent="0.2">
      <c r="A170" s="1" t="s">
        <v>516</v>
      </c>
      <c r="B170" s="9" t="e">
        <f ca="1">'Pokemon Data'!D1</f>
        <v>#NAME?</v>
      </c>
      <c r="C170" s="7" t="e">
        <f t="shared" ca="1" si="0"/>
        <v>#NAME?</v>
      </c>
      <c r="D170" s="8" t="s">
        <v>236</v>
      </c>
      <c r="E170" s="9">
        <f>ROUNDDOWN(Trainer!E2/8+1,0)</f>
        <v>1</v>
      </c>
      <c r="F170" s="1">
        <v>4</v>
      </c>
      <c r="G170" s="8" t="s">
        <v>425</v>
      </c>
      <c r="H170" s="8" t="s">
        <v>426</v>
      </c>
      <c r="I170" s="8" t="s">
        <v>64</v>
      </c>
      <c r="J170" s="8" t="s">
        <v>67</v>
      </c>
      <c r="K170" s="14" t="s">
        <v>279</v>
      </c>
    </row>
    <row r="171" spans="1:11" x14ac:dyDescent="0.2">
      <c r="A171" s="1" t="s">
        <v>517</v>
      </c>
      <c r="B171" s="7" t="e">
        <f ca="1">'Pokemon Data'!A1</f>
        <v>#NAME?</v>
      </c>
      <c r="C171" s="7" t="e">
        <f t="shared" ca="1" si="0"/>
        <v>#NAME?</v>
      </c>
      <c r="D171" s="8" t="s">
        <v>64</v>
      </c>
      <c r="E171" s="9">
        <f>ROUNDDOWN(Trainer!E2/5+1,0)</f>
        <v>1</v>
      </c>
      <c r="F171" s="1" t="s">
        <v>64</v>
      </c>
      <c r="G171" s="8" t="s">
        <v>281</v>
      </c>
      <c r="H171" s="8" t="s">
        <v>282</v>
      </c>
      <c r="I171" s="8" t="s">
        <v>64</v>
      </c>
      <c r="J171" s="8" t="s">
        <v>67</v>
      </c>
      <c r="K171" s="14" t="s">
        <v>68</v>
      </c>
    </row>
    <row r="172" spans="1:11" x14ac:dyDescent="0.2">
      <c r="A172" s="1" t="s">
        <v>518</v>
      </c>
      <c r="B172" s="7" t="e">
        <f ca="1">'Pokemon Data'!Q1</f>
        <v>#NAME?</v>
      </c>
      <c r="C172" s="7" t="e">
        <f t="shared" ca="1" si="0"/>
        <v>#NAME?</v>
      </c>
      <c r="D172" s="8" t="s">
        <v>64</v>
      </c>
      <c r="E172" s="9">
        <f>ROUNDDOWN(Trainer!E2/5+1,0)</f>
        <v>1</v>
      </c>
      <c r="F172" s="1" t="s">
        <v>64</v>
      </c>
      <c r="G172" s="8" t="s">
        <v>519</v>
      </c>
      <c r="H172" s="8" t="s">
        <v>520</v>
      </c>
      <c r="I172" s="8" t="s">
        <v>64</v>
      </c>
      <c r="J172" s="8" t="s">
        <v>67</v>
      </c>
      <c r="K172" s="14" t="s">
        <v>521</v>
      </c>
    </row>
    <row r="173" spans="1:11" x14ac:dyDescent="0.2">
      <c r="A173" s="1" t="s">
        <v>522</v>
      </c>
      <c r="B173" s="7" t="e">
        <f ca="1">'Pokemon Data'!D1</f>
        <v>#NAME?</v>
      </c>
      <c r="C173" s="7" t="e">
        <f t="shared" ca="1" si="0"/>
        <v>#NAME?</v>
      </c>
      <c r="D173" s="8" t="s">
        <v>64</v>
      </c>
      <c r="E173" s="9">
        <f>ROUNDDOWN(Trainer!E2/6+1,0)</f>
        <v>1</v>
      </c>
      <c r="F173" s="1">
        <v>11</v>
      </c>
      <c r="G173" s="8" t="s">
        <v>523</v>
      </c>
      <c r="H173" s="8" t="s">
        <v>524</v>
      </c>
      <c r="I173" s="8" t="s">
        <v>64</v>
      </c>
      <c r="J173" s="8" t="s">
        <v>67</v>
      </c>
      <c r="K173" s="14" t="s">
        <v>279</v>
      </c>
    </row>
    <row r="174" spans="1:11" x14ac:dyDescent="0.2">
      <c r="A174" s="1" t="s">
        <v>330</v>
      </c>
      <c r="B174" s="7" t="e">
        <f ca="1">'Pokemon Data'!A1</f>
        <v>#NAME?</v>
      </c>
      <c r="C174" s="7" t="e">
        <f t="shared" ca="1" si="0"/>
        <v>#NAME?</v>
      </c>
      <c r="D174" s="8" t="s">
        <v>115</v>
      </c>
      <c r="E174" s="14" t="s">
        <v>507</v>
      </c>
      <c r="F174" s="1">
        <v>4</v>
      </c>
      <c r="G174" s="8" t="s">
        <v>331</v>
      </c>
      <c r="H174" s="8" t="s">
        <v>332</v>
      </c>
      <c r="I174" s="7">
        <f>'Trainer Battle'!$E$3</f>
        <v>-4</v>
      </c>
      <c r="J174" s="8" t="s">
        <v>144</v>
      </c>
      <c r="K174" s="14" t="s">
        <v>68</v>
      </c>
    </row>
    <row r="175" spans="1:11" x14ac:dyDescent="0.2">
      <c r="A175" s="1" t="s">
        <v>525</v>
      </c>
      <c r="B175" s="7" t="e">
        <f ca="1">'Pokemon Data'!A1</f>
        <v>#NAME?</v>
      </c>
      <c r="C175" s="7" t="e">
        <f t="shared" ca="1" si="0"/>
        <v>#NAME?</v>
      </c>
      <c r="D175" s="8" t="s">
        <v>64</v>
      </c>
      <c r="E175" s="14">
        <v>1</v>
      </c>
      <c r="F175" s="1" t="s">
        <v>64</v>
      </c>
      <c r="G175" s="8" t="s">
        <v>526</v>
      </c>
      <c r="H175" s="8" t="s">
        <v>527</v>
      </c>
      <c r="I175" s="8" t="s">
        <v>64</v>
      </c>
      <c r="J175" s="8" t="s">
        <v>67</v>
      </c>
      <c r="K175" s="14" t="s">
        <v>68</v>
      </c>
    </row>
    <row r="176" spans="1:11" x14ac:dyDescent="0.2">
      <c r="A176" s="1" t="s">
        <v>528</v>
      </c>
      <c r="B176" s="7" t="e">
        <f ca="1">'Pokemon Data'!A1</f>
        <v>#NAME?</v>
      </c>
      <c r="C176" s="7" t="e">
        <f t="shared" ca="1" si="0"/>
        <v>#NAME?</v>
      </c>
      <c r="D176" s="8" t="s">
        <v>64</v>
      </c>
      <c r="E176" s="14" t="s">
        <v>507</v>
      </c>
      <c r="F176" s="1" t="s">
        <v>64</v>
      </c>
      <c r="G176" s="8" t="s">
        <v>134</v>
      </c>
      <c r="H176" s="8" t="s">
        <v>529</v>
      </c>
      <c r="I176" s="8" t="s">
        <v>64</v>
      </c>
      <c r="J176" s="8" t="s">
        <v>67</v>
      </c>
      <c r="K176" s="14" t="s">
        <v>68</v>
      </c>
    </row>
    <row r="177" spans="1:11" x14ac:dyDescent="0.2">
      <c r="A177" s="1" t="s">
        <v>530</v>
      </c>
      <c r="B177" s="7" t="e">
        <f ca="1">'Pokemon Data'!A1</f>
        <v>#NAME?</v>
      </c>
      <c r="C177" s="7" t="e">
        <f t="shared" ca="1" si="0"/>
        <v>#NAME?</v>
      </c>
      <c r="D177" s="8" t="s">
        <v>64</v>
      </c>
      <c r="E177" s="9">
        <f>ROUNDDOWN(Trainer!E2/10+1,0)</f>
        <v>1</v>
      </c>
      <c r="F177" s="1" t="s">
        <v>64</v>
      </c>
      <c r="G177" s="8" t="s">
        <v>134</v>
      </c>
      <c r="H177" s="8" t="s">
        <v>327</v>
      </c>
      <c r="I177" s="8" t="s">
        <v>64</v>
      </c>
      <c r="J177" s="8" t="s">
        <v>67</v>
      </c>
      <c r="K177" s="14" t="s">
        <v>68</v>
      </c>
    </row>
    <row r="178" spans="1:11" x14ac:dyDescent="0.2">
      <c r="A178" s="1" t="s">
        <v>531</v>
      </c>
      <c r="B178" s="7" t="e">
        <f ca="1">'Pokemon Data'!A1</f>
        <v>#NAME?</v>
      </c>
      <c r="C178" s="7" t="e">
        <f t="shared" ca="1" si="0"/>
        <v>#NAME?</v>
      </c>
      <c r="D178" s="8" t="s">
        <v>146</v>
      </c>
      <c r="E178" s="9">
        <f>ROUNDDOWN(Trainer!E2/10+1,0)</f>
        <v>1</v>
      </c>
      <c r="F178" s="1">
        <v>5</v>
      </c>
      <c r="G178" s="8" t="s">
        <v>532</v>
      </c>
      <c r="H178" s="8" t="s">
        <v>533</v>
      </c>
      <c r="I178" s="7">
        <f>'Trainer Battle'!$E$3</f>
        <v>-4</v>
      </c>
      <c r="J178" s="8" t="s">
        <v>52</v>
      </c>
      <c r="K178" s="14" t="s">
        <v>68</v>
      </c>
    </row>
    <row r="179" spans="1:11" x14ac:dyDescent="0.2">
      <c r="A179" s="1" t="s">
        <v>534</v>
      </c>
      <c r="B179" s="7" t="e">
        <f ca="1">'Pokemon Data'!A1</f>
        <v>#NAME?</v>
      </c>
      <c r="C179" s="7" t="e">
        <f t="shared" ca="1" si="0"/>
        <v>#NAME?</v>
      </c>
      <c r="D179" s="8" t="s">
        <v>64</v>
      </c>
      <c r="E179" s="14" t="s">
        <v>80</v>
      </c>
      <c r="F179" s="1">
        <v>2</v>
      </c>
      <c r="G179" s="8" t="s">
        <v>65</v>
      </c>
      <c r="H179" s="8" t="s">
        <v>66</v>
      </c>
      <c r="I179" s="8" t="s">
        <v>64</v>
      </c>
      <c r="J179" s="8" t="s">
        <v>67</v>
      </c>
      <c r="K179" s="14" t="s">
        <v>68</v>
      </c>
    </row>
    <row r="180" spans="1:11" x14ac:dyDescent="0.2">
      <c r="A180" s="1" t="s">
        <v>535</v>
      </c>
      <c r="B180" s="4"/>
      <c r="C180" s="2"/>
      <c r="D180" s="2"/>
      <c r="E180" s="70"/>
      <c r="F180" s="70"/>
      <c r="G180" s="2"/>
      <c r="H180" s="2"/>
      <c r="I180" s="2"/>
      <c r="J180" s="2"/>
      <c r="K180" s="4"/>
    </row>
    <row r="181" spans="1:11" x14ac:dyDescent="0.2">
      <c r="A181" s="1">
        <v>1</v>
      </c>
      <c r="B181" s="14" t="s">
        <v>107</v>
      </c>
      <c r="C181" s="2"/>
      <c r="D181" s="2"/>
      <c r="E181" s="70"/>
      <c r="F181" s="70"/>
      <c r="G181" s="2"/>
      <c r="H181" s="2"/>
      <c r="I181" s="2"/>
      <c r="J181" s="2"/>
      <c r="K181" s="4"/>
    </row>
    <row r="182" spans="1:11" x14ac:dyDescent="0.2">
      <c r="A182" s="1">
        <v>2</v>
      </c>
      <c r="B182" s="14" t="s">
        <v>28</v>
      </c>
      <c r="C182" s="2"/>
      <c r="D182" s="2"/>
      <c r="E182" s="70"/>
      <c r="F182" s="70"/>
      <c r="G182" s="2"/>
      <c r="H182" s="2"/>
      <c r="I182" s="2"/>
      <c r="J182" s="2"/>
      <c r="K182" s="4"/>
    </row>
    <row r="183" spans="1:11" x14ac:dyDescent="0.2">
      <c r="A183" s="1">
        <v>3</v>
      </c>
      <c r="B183" s="14" t="s">
        <v>123</v>
      </c>
      <c r="C183" s="2"/>
      <c r="D183" s="2"/>
      <c r="E183" s="70"/>
      <c r="F183" s="70"/>
      <c r="G183" s="2"/>
      <c r="H183" s="2"/>
      <c r="I183" s="2"/>
      <c r="J183" s="2"/>
      <c r="K183" s="4"/>
    </row>
    <row r="184" spans="1:11" x14ac:dyDescent="0.2">
      <c r="A184" s="1">
        <v>4</v>
      </c>
      <c r="B184" s="14" t="s">
        <v>119</v>
      </c>
      <c r="C184" s="2"/>
      <c r="D184" s="2"/>
      <c r="E184" s="70"/>
      <c r="F184" s="70"/>
      <c r="G184" s="2"/>
      <c r="H184" s="2"/>
      <c r="I184" s="2"/>
      <c r="J184" s="2"/>
      <c r="K184" s="4"/>
    </row>
    <row r="185" spans="1:11" x14ac:dyDescent="0.2">
      <c r="A185" s="1">
        <v>5</v>
      </c>
      <c r="B185" s="14" t="s">
        <v>111</v>
      </c>
      <c r="C185" s="2"/>
      <c r="D185" s="2"/>
      <c r="E185" s="70"/>
      <c r="F185" s="70"/>
      <c r="G185" s="2"/>
      <c r="H185" s="2"/>
      <c r="I185" s="2"/>
      <c r="J185" s="2"/>
      <c r="K185" s="4"/>
    </row>
    <row r="186" spans="1:11" x14ac:dyDescent="0.2">
      <c r="A186" s="1">
        <v>6</v>
      </c>
      <c r="B186" s="14" t="s">
        <v>55</v>
      </c>
      <c r="C186" s="2"/>
      <c r="D186" s="2"/>
      <c r="E186" s="70"/>
      <c r="F186" s="70"/>
      <c r="G186" s="2"/>
      <c r="H186" s="2"/>
      <c r="I186" s="2"/>
      <c r="J186" s="2"/>
      <c r="K186" s="4"/>
    </row>
    <row r="187" spans="1:11" x14ac:dyDescent="0.2">
      <c r="A187" s="1">
        <v>7</v>
      </c>
      <c r="B187" s="14" t="s">
        <v>146</v>
      </c>
      <c r="C187" s="2"/>
      <c r="D187" s="2"/>
      <c r="E187" s="70"/>
      <c r="F187" s="70"/>
      <c r="G187" s="2"/>
      <c r="H187" s="2"/>
      <c r="I187" s="2"/>
      <c r="J187" s="2"/>
      <c r="K187" s="4"/>
    </row>
    <row r="188" spans="1:11" x14ac:dyDescent="0.2">
      <c r="A188" s="1">
        <v>8</v>
      </c>
      <c r="B188" s="14" t="s">
        <v>60</v>
      </c>
      <c r="C188" s="2"/>
      <c r="D188" s="2"/>
      <c r="E188" s="70"/>
      <c r="F188" s="70"/>
      <c r="G188" s="2"/>
      <c r="H188" s="2"/>
      <c r="I188" s="2"/>
      <c r="J188" s="2"/>
      <c r="K188"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workbookViewId="0">
      <pane ySplit="1" topLeftCell="A2" activePane="bottomLeft" state="frozen"/>
      <selection pane="bottomLeft" activeCell="B3" sqref="B3"/>
    </sheetView>
  </sheetViews>
  <sheetFormatPr defaultColWidth="14.42578125" defaultRowHeight="12.75" customHeight="1" x14ac:dyDescent="0.2"/>
  <cols>
    <col min="1" max="1" width="16.42578125" customWidth="1"/>
    <col min="2" max="2" width="17.28515625" customWidth="1"/>
    <col min="3" max="3" width="16.42578125" customWidth="1"/>
    <col min="4" max="4" width="11.140625" customWidth="1"/>
    <col min="5" max="5" width="6.85546875" customWidth="1"/>
    <col min="6" max="6" width="31.5703125" customWidth="1"/>
    <col min="7" max="7" width="29.5703125" customWidth="1"/>
    <col min="8" max="8" width="35" customWidth="1"/>
    <col min="9" max="21" width="17.28515625" customWidth="1"/>
  </cols>
  <sheetData>
    <row r="1" spans="1:21" x14ac:dyDescent="0.2">
      <c r="A1" s="65" t="s">
        <v>431</v>
      </c>
      <c r="B1" s="65" t="s">
        <v>438</v>
      </c>
      <c r="C1" s="65" t="s">
        <v>439</v>
      </c>
      <c r="D1" s="65" t="s">
        <v>440</v>
      </c>
      <c r="E1" s="65" t="s">
        <v>324</v>
      </c>
      <c r="F1" s="65" t="s">
        <v>441</v>
      </c>
      <c r="G1" s="65" t="s">
        <v>442</v>
      </c>
      <c r="H1" s="65" t="s">
        <v>67</v>
      </c>
      <c r="I1" s="66"/>
      <c r="J1" s="67"/>
      <c r="K1" s="67"/>
      <c r="L1" s="67"/>
      <c r="M1" s="67"/>
      <c r="N1" s="67"/>
      <c r="O1" s="67"/>
      <c r="P1" s="67"/>
      <c r="Q1" s="67"/>
      <c r="R1" s="67"/>
      <c r="S1" s="67"/>
      <c r="T1" s="67"/>
      <c r="U1" s="67"/>
    </row>
    <row r="2" spans="1:21" x14ac:dyDescent="0.2">
      <c r="A2" s="68">
        <f>IF(COUNTA($B2)=1,VLOOKUP(B2,'Trainer Class Data'!$A$2:$H$76,7,FALSE),"")</f>
        <v>0</v>
      </c>
      <c r="B2" s="56" t="str">
        <f>Trainer!E4</f>
        <v>None</v>
      </c>
      <c r="C2" s="56" t="e">
        <f>VLOOKUP(A2,'Features Data'!$A$2:$H$987,3,FALSE)</f>
        <v>#N/A</v>
      </c>
      <c r="D2" s="56" t="e">
        <f>VLOOKUP(A2,'Features Data'!$A$2:$H$987,4,FALSE)</f>
        <v>#N/A</v>
      </c>
      <c r="E2" s="69"/>
      <c r="F2" s="56" t="e">
        <f>VLOOKUP(A2,'Features Data'!$A$2:$H$987,6,FALSE)</f>
        <v>#N/A</v>
      </c>
      <c r="G2" s="56" t="e">
        <f>VLOOKUP(A2,'Features Data'!$A$2:$H$987,7,FALSE)</f>
        <v>#N/A</v>
      </c>
      <c r="H2" s="56" t="e">
        <f>VLOOKUP(A2,'Features Data'!$A$2:$H$987,8,FALSE)</f>
        <v>#N/A</v>
      </c>
      <c r="I2" s="66"/>
      <c r="J2" s="67"/>
      <c r="K2" s="67"/>
      <c r="L2" s="67"/>
      <c r="M2" s="67"/>
      <c r="N2" s="67"/>
      <c r="O2" s="67"/>
      <c r="P2" s="67"/>
      <c r="Q2" s="67"/>
      <c r="R2" s="67"/>
      <c r="S2" s="67"/>
      <c r="T2" s="67"/>
      <c r="U2" s="67"/>
    </row>
    <row r="3" spans="1:21" x14ac:dyDescent="0.2">
      <c r="A3" s="68">
        <f>IF(COUNTA($B3)=1,VLOOKUP(B3,'Trainer Class Data'!$A$2:$H$76,8,FALSE),"")</f>
        <v>0</v>
      </c>
      <c r="B3" s="56" t="str">
        <f>Trainer!E4</f>
        <v>None</v>
      </c>
      <c r="C3" s="56" t="e">
        <f>VLOOKUP(A3,'Features Data'!$A$2:$H$1087,3,FALSE)</f>
        <v>#N/A</v>
      </c>
      <c r="D3" s="56" t="e">
        <f>VLOOKUP(A3,'Features Data'!$A$2:$H$987,4,FALSE)</f>
        <v>#N/A</v>
      </c>
      <c r="E3" s="69"/>
      <c r="F3" s="56" t="e">
        <f>VLOOKUP(A3,'Features Data'!$A$2:$H$987,6,FALSE)</f>
        <v>#N/A</v>
      </c>
      <c r="G3" s="56" t="e">
        <f>VLOOKUP(A3,'Features Data'!$A$2:$H$987,7,FALSE)</f>
        <v>#N/A</v>
      </c>
      <c r="H3" s="56" t="e">
        <f>VLOOKUP(A3,'Features Data'!$A$2:$H$987,8,FALSE)</f>
        <v>#N/A</v>
      </c>
      <c r="I3" s="66"/>
      <c r="J3" s="67"/>
      <c r="K3" s="67"/>
      <c r="L3" s="67"/>
      <c r="M3" s="67"/>
      <c r="N3" s="67"/>
      <c r="O3" s="67"/>
      <c r="P3" s="67"/>
      <c r="Q3" s="67"/>
      <c r="R3" s="67"/>
      <c r="S3" s="67"/>
      <c r="T3" s="67"/>
      <c r="U3" s="67"/>
    </row>
    <row r="4" spans="1:21" x14ac:dyDescent="0.2">
      <c r="A4" s="68">
        <f>IF(COUNTA($B4)=1,VLOOKUP(B4,'Trainer Class Data'!$A$2:$H$76,7,FALSE),"")</f>
        <v>0</v>
      </c>
      <c r="B4" s="56" t="str">
        <f>Trainer!E5</f>
        <v>None</v>
      </c>
      <c r="C4" s="56" t="e">
        <f>VLOOKUP(A4,'Features Data'!$A$2:$H$987,3,FALSE)</f>
        <v>#N/A</v>
      </c>
      <c r="D4" s="56" t="e">
        <f>VLOOKUP(A4,'Features Data'!$A$2:$H$987,4,FALSE)</f>
        <v>#N/A</v>
      </c>
      <c r="E4" s="69"/>
      <c r="F4" s="56" t="e">
        <f>VLOOKUP(A4,'Features Data'!$A$2:$H$987,6,FALSE)</f>
        <v>#N/A</v>
      </c>
      <c r="G4" s="56" t="e">
        <f>VLOOKUP(A4,'Features Data'!$A$2:$H$987,7,FALSE)</f>
        <v>#N/A</v>
      </c>
      <c r="H4" s="56" t="e">
        <f>VLOOKUP(A4,'Features Data'!$A$2:$H$987,8,FALSE)</f>
        <v>#N/A</v>
      </c>
      <c r="I4" s="66"/>
      <c r="J4" s="67"/>
      <c r="K4" s="67"/>
      <c r="L4" s="67"/>
      <c r="M4" s="67"/>
      <c r="N4" s="67"/>
      <c r="O4" s="67"/>
      <c r="P4" s="67"/>
      <c r="Q4" s="67"/>
      <c r="R4" s="67"/>
      <c r="S4" s="67"/>
      <c r="T4" s="67"/>
      <c r="U4" s="67"/>
    </row>
    <row r="5" spans="1:21" x14ac:dyDescent="0.2">
      <c r="A5" s="68">
        <f>IF(COUNTA($B5)=1,VLOOKUP(B5,'Trainer Class Data'!$A$2:$H$76,8,FALSE),"")</f>
        <v>0</v>
      </c>
      <c r="B5" s="56" t="str">
        <f>Trainer!E5</f>
        <v>None</v>
      </c>
      <c r="C5" s="56" t="e">
        <f>VLOOKUP(A5,'Features Data'!$A$2:$H$987,3,FALSE)</f>
        <v>#N/A</v>
      </c>
      <c r="D5" s="56" t="e">
        <f>VLOOKUP(A5,'Features Data'!$A$2:$H$987,4,FALSE)</f>
        <v>#N/A</v>
      </c>
      <c r="E5" s="69"/>
      <c r="F5" s="56" t="e">
        <f>VLOOKUP(A5,'Features Data'!$A$2:$H$987,6,FALSE)</f>
        <v>#N/A</v>
      </c>
      <c r="G5" s="56" t="e">
        <f>VLOOKUP(A5,'Features Data'!$A$2:$H$987,7,FALSE)</f>
        <v>#N/A</v>
      </c>
      <c r="H5" s="56" t="e">
        <f>VLOOKUP(A5,'Features Data'!$A$2:$H$987,8,FALSE)</f>
        <v>#N/A</v>
      </c>
      <c r="I5" s="66"/>
      <c r="J5" s="67"/>
      <c r="K5" s="67"/>
      <c r="L5" s="67"/>
      <c r="M5" s="67"/>
      <c r="N5" s="67"/>
      <c r="O5" s="67"/>
      <c r="P5" s="67"/>
      <c r="Q5" s="67"/>
      <c r="R5" s="67"/>
      <c r="S5" s="67"/>
      <c r="T5" s="67"/>
      <c r="U5" s="67"/>
    </row>
    <row r="6" spans="1:21" x14ac:dyDescent="0.2">
      <c r="A6" s="68">
        <f>IF(COUNTA($B6)=1,VLOOKUP(B6,'Trainer Class Data'!$A$2:$H$76,7,FALSE),"")</f>
        <v>0</v>
      </c>
      <c r="B6" s="56" t="str">
        <f>Trainer!E6</f>
        <v>None</v>
      </c>
      <c r="C6" s="56" t="e">
        <f>VLOOKUP(A6,'Features Data'!$A$2:$H$987,3,FALSE)</f>
        <v>#N/A</v>
      </c>
      <c r="D6" s="56" t="e">
        <f>VLOOKUP(A6,'Features Data'!$A$2:$H$987,4,FALSE)</f>
        <v>#N/A</v>
      </c>
      <c r="E6" s="69"/>
      <c r="F6" s="56" t="e">
        <f>VLOOKUP(A6,'Features Data'!$A$2:$H$987,6,FALSE)</f>
        <v>#N/A</v>
      </c>
      <c r="G6" s="56" t="e">
        <f>VLOOKUP(A6,'Features Data'!$A$2:$H$987,7,FALSE)</f>
        <v>#N/A</v>
      </c>
      <c r="H6" s="56" t="e">
        <f>VLOOKUP(A6,'Features Data'!$A$2:$H$987,8,FALSE)</f>
        <v>#N/A</v>
      </c>
      <c r="I6" s="66"/>
      <c r="J6" s="67"/>
      <c r="K6" s="67"/>
      <c r="L6" s="67"/>
      <c r="M6" s="67"/>
      <c r="N6" s="67"/>
      <c r="O6" s="67"/>
      <c r="P6" s="67"/>
      <c r="Q6" s="67"/>
      <c r="R6" s="67"/>
      <c r="S6" s="67"/>
      <c r="T6" s="67"/>
      <c r="U6" s="67"/>
    </row>
    <row r="7" spans="1:21" x14ac:dyDescent="0.2">
      <c r="A7" s="68">
        <f>IF(COUNTA($B7)=1,VLOOKUP(B7,'Trainer Class Data'!$A$2:$H$76,8,FALSE),"")</f>
        <v>0</v>
      </c>
      <c r="B7" s="56" t="str">
        <f>Trainer!E6</f>
        <v>None</v>
      </c>
      <c r="C7" s="56" t="e">
        <f>VLOOKUP(A7,'Features Data'!$A$2:$H$987,3,FALSE)</f>
        <v>#N/A</v>
      </c>
      <c r="D7" s="56" t="e">
        <f>VLOOKUP(A7,'Features Data'!$A$2:$H$987,4,FALSE)</f>
        <v>#N/A</v>
      </c>
      <c r="E7" s="69"/>
      <c r="F7" s="56" t="e">
        <f>VLOOKUP(A7,'Features Data'!$A$2:$H$987,6,FALSE)</f>
        <v>#N/A</v>
      </c>
      <c r="G7" s="56" t="e">
        <f>VLOOKUP(A7,'Features Data'!$A$2:$H$987,7,FALSE)</f>
        <v>#N/A</v>
      </c>
      <c r="H7" s="56" t="e">
        <f>VLOOKUP(A7,'Features Data'!$A$2:$H$987,8,FALSE)</f>
        <v>#N/A</v>
      </c>
      <c r="I7" s="66"/>
      <c r="J7" s="67"/>
      <c r="K7" s="67"/>
      <c r="L7" s="67"/>
      <c r="M7" s="67"/>
      <c r="N7" s="67"/>
      <c r="O7" s="67"/>
      <c r="P7" s="67"/>
      <c r="Q7" s="67"/>
      <c r="R7" s="67"/>
      <c r="S7" s="67"/>
      <c r="T7" s="67"/>
      <c r="U7" s="67"/>
    </row>
    <row r="8" spans="1:21" x14ac:dyDescent="0.2">
      <c r="A8" s="68">
        <f>IF(COUNTA($B8)=1,VLOOKUP(B8,'Trainer Class Data'!$A$2:$H$76,7,FALSE),"")</f>
        <v>0</v>
      </c>
      <c r="B8" s="68" t="str">
        <f>Trainer!E7</f>
        <v>None</v>
      </c>
      <c r="C8" s="56" t="e">
        <f>VLOOKUP(A8,'Features Data'!$A$2:$H$987,3,FALSE)</f>
        <v>#N/A</v>
      </c>
      <c r="D8" s="56" t="e">
        <f>VLOOKUP(A8,'Features Data'!$A$2:$H$987,4,FALSE)</f>
        <v>#N/A</v>
      </c>
      <c r="E8" s="69"/>
      <c r="F8" s="56" t="e">
        <f>VLOOKUP(A8,'Features Data'!$A$2:$H$987,6,FALSE)</f>
        <v>#N/A</v>
      </c>
      <c r="G8" s="56" t="e">
        <f>VLOOKUP(A8,'Features Data'!$A$2:$H$987,7,FALSE)</f>
        <v>#N/A</v>
      </c>
      <c r="H8" s="56" t="e">
        <f>VLOOKUP(A8,'Features Data'!$A$2:$H$987,8,FALSE)</f>
        <v>#N/A</v>
      </c>
      <c r="I8" s="66"/>
      <c r="J8" s="67"/>
      <c r="K8" s="67"/>
      <c r="L8" s="67"/>
      <c r="M8" s="67"/>
      <c r="N8" s="67"/>
      <c r="O8" s="67"/>
      <c r="P8" s="67"/>
      <c r="Q8" s="67"/>
      <c r="R8" s="67"/>
      <c r="S8" s="67"/>
      <c r="T8" s="67"/>
      <c r="U8" s="67"/>
    </row>
    <row r="9" spans="1:21" x14ac:dyDescent="0.2">
      <c r="A9" s="68">
        <f>IF(COUNTA($B9)=1,VLOOKUP(B9,'Trainer Class Data'!$A$2:$H$76,8,FALSE),"")</f>
        <v>0</v>
      </c>
      <c r="B9" s="68" t="str">
        <f>Trainer!E7</f>
        <v>None</v>
      </c>
      <c r="C9" s="56" t="e">
        <f>VLOOKUP(A9,'Features Data'!$A$2:$H$987,3,FALSE)</f>
        <v>#N/A</v>
      </c>
      <c r="D9" s="56" t="e">
        <f>VLOOKUP(A9,'Features Data'!$A$2:$H$987,4,FALSE)</f>
        <v>#N/A</v>
      </c>
      <c r="E9" s="69"/>
      <c r="F9" s="56" t="e">
        <f>VLOOKUP(A9,'Features Data'!$A$2:$H$987,6,FALSE)</f>
        <v>#N/A</v>
      </c>
      <c r="G9" s="56" t="e">
        <f>VLOOKUP(A9,'Features Data'!$A$2:$H$987,7,FALSE)</f>
        <v>#N/A</v>
      </c>
      <c r="H9" s="56" t="e">
        <f>VLOOKUP(A9,'Features Data'!$A$2:$H$987,8,FALSE)</f>
        <v>#N/A</v>
      </c>
      <c r="I9" s="66"/>
      <c r="J9" s="67"/>
      <c r="K9" s="67"/>
      <c r="L9" s="67"/>
      <c r="M9" s="67"/>
      <c r="N9" s="67"/>
      <c r="O9" s="67"/>
      <c r="P9" s="67"/>
      <c r="Q9" s="67"/>
      <c r="R9" s="67"/>
      <c r="S9" s="67"/>
      <c r="T9" s="67"/>
      <c r="U9" s="67"/>
    </row>
    <row r="10" spans="1:21" x14ac:dyDescent="0.2">
      <c r="A10" s="56">
        <f>Trainer!C11</f>
        <v>0</v>
      </c>
      <c r="B10" s="56" t="e">
        <f>VLOOKUP(A10,'Features Data'!$A$2:$H$1087,2,FALSE)</f>
        <v>#N/A</v>
      </c>
      <c r="C10" s="56" t="e">
        <f>VLOOKUP(A10,'Features Data'!$A$2:$H$1087,3,FALSE)</f>
        <v>#N/A</v>
      </c>
      <c r="D10" s="56" t="e">
        <f>VLOOKUP(A10,'Features Data'!$A$2:$H$1087,4,FALSE)</f>
        <v>#N/A</v>
      </c>
      <c r="E10" s="69"/>
      <c r="F10" s="56" t="e">
        <f>VLOOKUP(A10,'Features Data'!$A$2:$H$1087,6,FALSE)</f>
        <v>#N/A</v>
      </c>
      <c r="G10" s="56" t="e">
        <f>VLOOKUP(A10,'Features Data'!$A$2:$H$1087,7,FALSE)</f>
        <v>#N/A</v>
      </c>
      <c r="H10" s="56" t="e">
        <f>VLOOKUP(A10,'Features Data'!$A$2:$H$1087,8,FALSE)</f>
        <v>#N/A</v>
      </c>
      <c r="I10" s="66"/>
      <c r="J10" s="67"/>
      <c r="K10" s="67"/>
      <c r="L10" s="67"/>
      <c r="M10" s="67"/>
      <c r="N10" s="67"/>
      <c r="O10" s="67"/>
      <c r="P10" s="67"/>
      <c r="Q10" s="67"/>
      <c r="R10" s="67"/>
      <c r="S10" s="67"/>
      <c r="T10" s="67"/>
      <c r="U10" s="67"/>
    </row>
    <row r="11" spans="1:21" x14ac:dyDescent="0.2">
      <c r="A11" s="56">
        <f>Trainer!C12</f>
        <v>0</v>
      </c>
      <c r="B11" s="56" t="e">
        <f>VLOOKUP(A11,'Features Data'!$A$2:$H$1087,2,FALSE)</f>
        <v>#N/A</v>
      </c>
      <c r="C11" s="56" t="e">
        <f>VLOOKUP(A11,'Features Data'!$A$2:$H$1087,3,FALSE)</f>
        <v>#N/A</v>
      </c>
      <c r="D11" s="56" t="e">
        <f>VLOOKUP(A11,'Features Data'!$A$2:$H$1087,4,FALSE)</f>
        <v>#N/A</v>
      </c>
      <c r="E11" s="69"/>
      <c r="F11" s="56" t="e">
        <f>VLOOKUP(A11,'Features Data'!$A$2:$H$1087,6,FALSE)</f>
        <v>#N/A</v>
      </c>
      <c r="G11" s="56" t="e">
        <f>VLOOKUP(A11,'Features Data'!$A$2:$H$1087,7,FALSE)</f>
        <v>#N/A</v>
      </c>
      <c r="H11" s="56" t="e">
        <f>VLOOKUP(A11,'Features Data'!$A$2:$H$1087,8,FALSE)</f>
        <v>#N/A</v>
      </c>
      <c r="I11" s="66"/>
      <c r="J11" s="67"/>
      <c r="K11" s="67"/>
      <c r="L11" s="67"/>
      <c r="M11" s="67"/>
      <c r="N11" s="67"/>
      <c r="O11" s="67"/>
      <c r="P11" s="67"/>
      <c r="Q11" s="67"/>
      <c r="R11" s="67"/>
      <c r="S11" s="67"/>
      <c r="T11" s="67"/>
      <c r="U11" s="67"/>
    </row>
    <row r="12" spans="1:21" x14ac:dyDescent="0.2">
      <c r="A12" s="56">
        <f>Trainer!C13</f>
        <v>0</v>
      </c>
      <c r="B12" s="56" t="e">
        <f>VLOOKUP(A12,'Features Data'!$A$2:$H$1087,2,FALSE)</f>
        <v>#N/A</v>
      </c>
      <c r="C12" s="56" t="e">
        <f>VLOOKUP(A12,'Features Data'!$A$2:$H$1087,3,FALSE)</f>
        <v>#N/A</v>
      </c>
      <c r="D12" s="56" t="e">
        <f>VLOOKUP(A12,'Features Data'!$A$2:$H$1087,4,FALSE)</f>
        <v>#N/A</v>
      </c>
      <c r="E12" s="69"/>
      <c r="F12" s="56" t="e">
        <f>VLOOKUP(A12,'Features Data'!$A$2:$H$1087,6,FALSE)</f>
        <v>#N/A</v>
      </c>
      <c r="G12" s="56" t="e">
        <f>VLOOKUP(A12,'Features Data'!$A$2:$H$1087,7,FALSE)</f>
        <v>#N/A</v>
      </c>
      <c r="H12" s="56" t="e">
        <f>VLOOKUP(A12,'Features Data'!$A$2:$H$1087,8,FALSE)</f>
        <v>#N/A</v>
      </c>
      <c r="I12" s="66"/>
      <c r="J12" s="67"/>
      <c r="K12" s="67"/>
      <c r="L12" s="67"/>
      <c r="M12" s="67"/>
      <c r="N12" s="67"/>
      <c r="O12" s="67"/>
      <c r="P12" s="67"/>
      <c r="Q12" s="67"/>
      <c r="R12" s="67"/>
      <c r="S12" s="67"/>
      <c r="T12" s="67"/>
      <c r="U12" s="67"/>
    </row>
    <row r="13" spans="1:21" x14ac:dyDescent="0.2">
      <c r="A13" s="56">
        <f>Trainer!C14</f>
        <v>0</v>
      </c>
      <c r="B13" s="56" t="e">
        <f>VLOOKUP(A13,'Features Data'!$A$2:$H$1087,2,FALSE)</f>
        <v>#N/A</v>
      </c>
      <c r="C13" s="56" t="e">
        <f>VLOOKUP(A13,'Features Data'!$A$2:$H$1087,3,FALSE)</f>
        <v>#N/A</v>
      </c>
      <c r="D13" s="56" t="e">
        <f>VLOOKUP(A13,'Features Data'!$A$2:$H$1087,4,FALSE)</f>
        <v>#N/A</v>
      </c>
      <c r="E13" s="69"/>
      <c r="F13" s="56" t="e">
        <f>VLOOKUP(A13,'Features Data'!$A$2:$H$1087,6,FALSE)</f>
        <v>#N/A</v>
      </c>
      <c r="G13" s="56" t="e">
        <f>VLOOKUP(A13,'Features Data'!$A$2:$H$1087,7,FALSE)</f>
        <v>#N/A</v>
      </c>
      <c r="H13" s="56" t="e">
        <f>VLOOKUP(A13,'Features Data'!$A$2:$H$1087,8,FALSE)</f>
        <v>#N/A</v>
      </c>
      <c r="I13" s="66"/>
      <c r="J13" s="67"/>
      <c r="K13" s="67"/>
      <c r="L13" s="67"/>
      <c r="M13" s="67"/>
      <c r="N13" s="67"/>
      <c r="O13" s="67"/>
      <c r="P13" s="67"/>
      <c r="Q13" s="67"/>
      <c r="R13" s="67"/>
      <c r="S13" s="67"/>
      <c r="T13" s="67"/>
      <c r="U13" s="67"/>
    </row>
    <row r="14" spans="1:21" x14ac:dyDescent="0.2">
      <c r="A14" s="56">
        <f>Trainer!C15</f>
        <v>0</v>
      </c>
      <c r="B14" s="56" t="e">
        <f>VLOOKUP(A14,'Features Data'!$A$2:$H$1087,2,FALSE)</f>
        <v>#N/A</v>
      </c>
      <c r="C14" s="56" t="e">
        <f>VLOOKUP(A14,'Features Data'!$A$2:$H$1087,3,FALSE)</f>
        <v>#N/A</v>
      </c>
      <c r="D14" s="56" t="e">
        <f>VLOOKUP(A14,'Features Data'!$A$2:$H$1087,4,FALSE)</f>
        <v>#N/A</v>
      </c>
      <c r="E14" s="69"/>
      <c r="F14" s="56" t="e">
        <f>VLOOKUP(A14,'Features Data'!$A$2:$H$1087,6,FALSE)</f>
        <v>#N/A</v>
      </c>
      <c r="G14" s="56" t="e">
        <f>VLOOKUP(A14,'Features Data'!$A$2:$H$1087,7,FALSE)</f>
        <v>#N/A</v>
      </c>
      <c r="H14" s="56" t="e">
        <f>VLOOKUP(A14,'Features Data'!$A$2:$H$1087,8,FALSE)</f>
        <v>#N/A</v>
      </c>
      <c r="I14" s="66"/>
      <c r="J14" s="67"/>
      <c r="K14" s="67"/>
      <c r="L14" s="67"/>
      <c r="M14" s="67"/>
      <c r="N14" s="67"/>
      <c r="O14" s="67"/>
      <c r="P14" s="67"/>
      <c r="Q14" s="67"/>
      <c r="R14" s="67"/>
      <c r="S14" s="67"/>
      <c r="T14" s="67"/>
      <c r="U14" s="67"/>
    </row>
    <row r="15" spans="1:21" x14ac:dyDescent="0.2">
      <c r="A15" s="56">
        <f>Trainer!C16</f>
        <v>0</v>
      </c>
      <c r="B15" s="56" t="e">
        <f>VLOOKUP(A15,'Features Data'!$A$2:$H$1087,2,FALSE)</f>
        <v>#N/A</v>
      </c>
      <c r="C15" s="56" t="e">
        <f>VLOOKUP(A15,'Features Data'!$A$2:$H$1087,3,FALSE)</f>
        <v>#N/A</v>
      </c>
      <c r="D15" s="56" t="e">
        <f>VLOOKUP(A15,'Features Data'!$A$2:$H$1087,4,FALSE)</f>
        <v>#N/A</v>
      </c>
      <c r="E15" s="69"/>
      <c r="F15" s="56" t="e">
        <f>VLOOKUP(A15,'Features Data'!$A$2:$H$1087,6,FALSE)</f>
        <v>#N/A</v>
      </c>
      <c r="G15" s="56" t="e">
        <f>VLOOKUP(A15,'Features Data'!$A$2:$H$1087,7,FALSE)</f>
        <v>#N/A</v>
      </c>
      <c r="H15" s="56" t="e">
        <f>VLOOKUP(A15,'Features Data'!$A$2:$H$1087,8,FALSE)</f>
        <v>#N/A</v>
      </c>
      <c r="I15" s="66"/>
      <c r="J15" s="67"/>
      <c r="K15" s="67"/>
      <c r="L15" s="67"/>
      <c r="M15" s="67"/>
      <c r="N15" s="67"/>
      <c r="O15" s="67"/>
      <c r="P15" s="67"/>
      <c r="Q15" s="67"/>
      <c r="R15" s="67"/>
      <c r="S15" s="67"/>
      <c r="T15" s="67"/>
      <c r="U15" s="67"/>
    </row>
    <row r="16" spans="1:21" x14ac:dyDescent="0.2">
      <c r="A16" s="56">
        <f>Trainer!C17</f>
        <v>0</v>
      </c>
      <c r="B16" s="56" t="e">
        <f>VLOOKUP(A16,'Features Data'!$A$2:$H$1087,2,FALSE)</f>
        <v>#N/A</v>
      </c>
      <c r="C16" s="56" t="e">
        <f>VLOOKUP(A16,'Features Data'!$A$2:$H$1087,3,FALSE)</f>
        <v>#N/A</v>
      </c>
      <c r="D16" s="56" t="e">
        <f>VLOOKUP(A16,'Features Data'!$A$2:$H$1087,4,FALSE)</f>
        <v>#N/A</v>
      </c>
      <c r="E16" s="69"/>
      <c r="F16" s="56" t="e">
        <f>VLOOKUP(A16,'Features Data'!$A$2:$H$1087,6,FALSE)</f>
        <v>#N/A</v>
      </c>
      <c r="G16" s="56" t="e">
        <f>VLOOKUP(A16,'Features Data'!$A$2:$H$1087,7,FALSE)</f>
        <v>#N/A</v>
      </c>
      <c r="H16" s="56" t="e">
        <f>VLOOKUP(A16,'Features Data'!$A$2:$H$1087,8,FALSE)</f>
        <v>#N/A</v>
      </c>
      <c r="I16" s="66"/>
      <c r="J16" s="67"/>
      <c r="K16" s="67"/>
      <c r="L16" s="67"/>
      <c r="M16" s="67"/>
      <c r="N16" s="67"/>
      <c r="O16" s="67"/>
      <c r="P16" s="67"/>
      <c r="Q16" s="67"/>
      <c r="R16" s="67"/>
      <c r="S16" s="67"/>
      <c r="T16" s="67"/>
      <c r="U16" s="67"/>
    </row>
    <row r="17" spans="1:21" x14ac:dyDescent="0.2">
      <c r="A17" s="56">
        <f>Trainer!C18</f>
        <v>0</v>
      </c>
      <c r="B17" s="56" t="e">
        <f>VLOOKUP(A17,'Features Data'!$A$2:$H$1087,2,FALSE)</f>
        <v>#N/A</v>
      </c>
      <c r="C17" s="56" t="e">
        <f>VLOOKUP(A17,'Features Data'!$A$2:$H$1087,3,FALSE)</f>
        <v>#N/A</v>
      </c>
      <c r="D17" s="56" t="e">
        <f>VLOOKUP(A17,'Features Data'!$A$2:$H$1087,4,FALSE)</f>
        <v>#N/A</v>
      </c>
      <c r="E17" s="69"/>
      <c r="F17" s="56" t="e">
        <f>VLOOKUP(A17,'Features Data'!$A$2:$H$1087,6,FALSE)</f>
        <v>#N/A</v>
      </c>
      <c r="G17" s="56" t="e">
        <f>VLOOKUP(A17,'Features Data'!$A$2:$H$1087,7,FALSE)</f>
        <v>#N/A</v>
      </c>
      <c r="H17" s="56" t="e">
        <f>VLOOKUP(A17,'Features Data'!$A$2:$H$1087,8,FALSE)</f>
        <v>#N/A</v>
      </c>
      <c r="I17" s="66"/>
      <c r="J17" s="67"/>
      <c r="K17" s="67"/>
      <c r="L17" s="67"/>
      <c r="M17" s="67"/>
      <c r="N17" s="67"/>
      <c r="O17" s="67"/>
      <c r="P17" s="67"/>
      <c r="Q17" s="67"/>
      <c r="R17" s="67"/>
      <c r="S17" s="67"/>
      <c r="T17" s="67"/>
      <c r="U17" s="67"/>
    </row>
    <row r="18" spans="1:21" x14ac:dyDescent="0.2">
      <c r="A18" s="56">
        <f>Trainer!C19</f>
        <v>0</v>
      </c>
      <c r="B18" s="56" t="e">
        <f>VLOOKUP(A18,'Features Data'!$A$2:$H$1087,2,FALSE)</f>
        <v>#N/A</v>
      </c>
      <c r="C18" s="56" t="e">
        <f>VLOOKUP(A18,'Features Data'!$A$2:$H$1087,3,FALSE)</f>
        <v>#N/A</v>
      </c>
      <c r="D18" s="56" t="e">
        <f>VLOOKUP(A18,'Features Data'!$A$2:$H$1087,4,FALSE)</f>
        <v>#N/A</v>
      </c>
      <c r="E18" s="69"/>
      <c r="F18" s="56" t="e">
        <f>VLOOKUP(A18,'Features Data'!$A$2:$H$1087,6,FALSE)</f>
        <v>#N/A</v>
      </c>
      <c r="G18" s="56" t="e">
        <f>VLOOKUP(A18,'Features Data'!$A$2:$H$1087,7,FALSE)</f>
        <v>#N/A</v>
      </c>
      <c r="H18" s="56" t="e">
        <f>VLOOKUP(A18,'Features Data'!$A$2:$H$1087,8,FALSE)</f>
        <v>#N/A</v>
      </c>
      <c r="I18" s="66"/>
      <c r="J18" s="67"/>
      <c r="K18" s="67"/>
      <c r="L18" s="67"/>
      <c r="M18" s="67"/>
      <c r="N18" s="67"/>
      <c r="O18" s="67"/>
      <c r="P18" s="67"/>
      <c r="Q18" s="67"/>
      <c r="R18" s="67"/>
      <c r="S18" s="67"/>
      <c r="T18" s="67"/>
      <c r="U18" s="67"/>
    </row>
    <row r="19" spans="1:21" x14ac:dyDescent="0.2">
      <c r="A19" s="56">
        <f>Trainer!E11</f>
        <v>0</v>
      </c>
      <c r="B19" s="56" t="e">
        <f>VLOOKUP(A19,'Features Data'!$A$2:$H$1087,2,FALSE)</f>
        <v>#N/A</v>
      </c>
      <c r="C19" s="56" t="e">
        <f>VLOOKUP(A19,'Features Data'!$A$2:$H$1087,3,FALSE)</f>
        <v>#N/A</v>
      </c>
      <c r="D19" s="56" t="e">
        <f>VLOOKUP(A19,'Features Data'!$A$2:$H$1087,4,FALSE)</f>
        <v>#N/A</v>
      </c>
      <c r="E19" s="69"/>
      <c r="F19" s="56" t="e">
        <f>VLOOKUP(A19,'Features Data'!$A$2:$H$1087,6,FALSE)</f>
        <v>#N/A</v>
      </c>
      <c r="G19" s="56" t="e">
        <f>VLOOKUP(A19,'Features Data'!$A$2:$H$1087,7,FALSE)</f>
        <v>#N/A</v>
      </c>
      <c r="H19" s="56" t="e">
        <f>VLOOKUP(A19,'Features Data'!$A$2:$H$1087,8,FALSE)</f>
        <v>#N/A</v>
      </c>
      <c r="I19" s="66"/>
      <c r="J19" s="67"/>
      <c r="K19" s="67"/>
      <c r="L19" s="67"/>
      <c r="M19" s="67"/>
      <c r="N19" s="67"/>
      <c r="O19" s="67"/>
      <c r="P19" s="67"/>
      <c r="Q19" s="67"/>
      <c r="R19" s="67"/>
      <c r="S19" s="67"/>
      <c r="T19" s="67"/>
      <c r="U19" s="67"/>
    </row>
    <row r="20" spans="1:21" x14ac:dyDescent="0.2">
      <c r="A20" s="56">
        <f>Trainer!E12</f>
        <v>0</v>
      </c>
      <c r="B20" s="56" t="e">
        <f>VLOOKUP(A20,'Features Data'!$A$2:$H$1087,2,FALSE)</f>
        <v>#N/A</v>
      </c>
      <c r="C20" s="56" t="e">
        <f>VLOOKUP(A20,'Features Data'!$A$2:$H$1087,3,FALSE)</f>
        <v>#N/A</v>
      </c>
      <c r="D20" s="56" t="e">
        <f>VLOOKUP(A20,'Features Data'!$A$2:$H$1087,4,FALSE)</f>
        <v>#N/A</v>
      </c>
      <c r="E20" s="69"/>
      <c r="F20" s="56" t="e">
        <f>VLOOKUP(A20,'Features Data'!$A$2:$H$1087,6,FALSE)</f>
        <v>#N/A</v>
      </c>
      <c r="G20" s="56" t="e">
        <f>VLOOKUP(A20,'Features Data'!$A$2:$H$1087,7,FALSE)</f>
        <v>#N/A</v>
      </c>
      <c r="H20" s="56" t="e">
        <f>VLOOKUP(A20,'Features Data'!$A$2:$H$1087,8,FALSE)</f>
        <v>#N/A</v>
      </c>
      <c r="I20" s="66"/>
      <c r="J20" s="67"/>
      <c r="K20" s="67"/>
      <c r="L20" s="67"/>
      <c r="M20" s="67"/>
      <c r="N20" s="67"/>
      <c r="O20" s="67"/>
      <c r="P20" s="67"/>
      <c r="Q20" s="67"/>
      <c r="R20" s="67"/>
      <c r="S20" s="67"/>
      <c r="T20" s="67"/>
      <c r="U20" s="67"/>
    </row>
    <row r="21" spans="1:21" x14ac:dyDescent="0.2">
      <c r="A21" s="56">
        <f>Trainer!E13</f>
        <v>0</v>
      </c>
      <c r="B21" s="56" t="e">
        <f>VLOOKUP(A21,'Features Data'!$A$2:$H$1087,2,FALSE)</f>
        <v>#N/A</v>
      </c>
      <c r="C21" s="56" t="e">
        <f>VLOOKUP(A21,'Features Data'!$A$2:$H$1087,3,FALSE)</f>
        <v>#N/A</v>
      </c>
      <c r="D21" s="56" t="e">
        <f>VLOOKUP(A21,'Features Data'!$A$2:$H$1087,4,FALSE)</f>
        <v>#N/A</v>
      </c>
      <c r="E21" s="69"/>
      <c r="F21" s="56" t="e">
        <f>VLOOKUP(A21,'Features Data'!$A$2:$H$1087,6,FALSE)</f>
        <v>#N/A</v>
      </c>
      <c r="G21" s="56" t="e">
        <f>VLOOKUP(A21,'Features Data'!$A$2:$H$1087,7,FALSE)</f>
        <v>#N/A</v>
      </c>
      <c r="H21" s="56" t="e">
        <f>VLOOKUP(A21,'Features Data'!$A$2:$H$1087,8,FALSE)</f>
        <v>#N/A</v>
      </c>
      <c r="I21" s="66"/>
      <c r="J21" s="67"/>
      <c r="K21" s="67"/>
      <c r="L21" s="67"/>
      <c r="M21" s="67"/>
      <c r="N21" s="67"/>
      <c r="O21" s="67"/>
      <c r="P21" s="67"/>
      <c r="Q21" s="67"/>
      <c r="R21" s="67"/>
      <c r="S21" s="67"/>
      <c r="T21" s="67"/>
      <c r="U21" s="67"/>
    </row>
    <row r="22" spans="1:21" x14ac:dyDescent="0.2">
      <c r="A22" s="56">
        <f>Trainer!E14</f>
        <v>0</v>
      </c>
      <c r="B22" s="56" t="e">
        <f>VLOOKUP(A22,'Features Data'!$A$2:$H$1087,2,FALSE)</f>
        <v>#N/A</v>
      </c>
      <c r="C22" s="56" t="e">
        <f>VLOOKUP(A22,'Features Data'!$A$2:$H$1087,3,FALSE)</f>
        <v>#N/A</v>
      </c>
      <c r="D22" s="56" t="e">
        <f>VLOOKUP(A22,'Features Data'!$A$2:$H$1087,4,FALSE)</f>
        <v>#N/A</v>
      </c>
      <c r="E22" s="69"/>
      <c r="F22" s="56" t="e">
        <f>VLOOKUP(A22,'Features Data'!$A$2:$H$1087,6,FALSE)</f>
        <v>#N/A</v>
      </c>
      <c r="G22" s="56" t="e">
        <f>VLOOKUP(A22,'Features Data'!$A$2:$H$1087,7,FALSE)</f>
        <v>#N/A</v>
      </c>
      <c r="H22" s="56" t="e">
        <f>VLOOKUP(A22,'Features Data'!$A$2:$H$1087,8,FALSE)</f>
        <v>#N/A</v>
      </c>
      <c r="I22" s="66"/>
      <c r="J22" s="67"/>
      <c r="K22" s="67"/>
      <c r="L22" s="67"/>
      <c r="M22" s="67"/>
      <c r="N22" s="67"/>
      <c r="O22" s="67"/>
      <c r="P22" s="67"/>
      <c r="Q22" s="67"/>
      <c r="R22" s="67"/>
      <c r="S22" s="67"/>
      <c r="T22" s="67"/>
      <c r="U22" s="67"/>
    </row>
    <row r="23" spans="1:21" x14ac:dyDescent="0.2">
      <c r="A23" s="56">
        <f>Trainer!E15</f>
        <v>0</v>
      </c>
      <c r="B23" s="56" t="e">
        <f>VLOOKUP(A23,'Features Data'!$A$2:$H$1087,2,FALSE)</f>
        <v>#N/A</v>
      </c>
      <c r="C23" s="56" t="e">
        <f>VLOOKUP(A23,'Features Data'!$A$2:$H$1087,3,FALSE)</f>
        <v>#N/A</v>
      </c>
      <c r="D23" s="56" t="e">
        <f>VLOOKUP(A23,'Features Data'!$A$2:$H$1087,4,FALSE)</f>
        <v>#N/A</v>
      </c>
      <c r="E23" s="69"/>
      <c r="F23" s="56" t="e">
        <f>VLOOKUP(A23,'Features Data'!$A$2:$H$1087,6,FALSE)</f>
        <v>#N/A</v>
      </c>
      <c r="G23" s="56" t="e">
        <f>VLOOKUP(A23,'Features Data'!$A$2:$H$1087,7,FALSE)</f>
        <v>#N/A</v>
      </c>
      <c r="H23" s="56" t="e">
        <f>VLOOKUP(A23,'Features Data'!$A$2:$H$1087,8,FALSE)</f>
        <v>#N/A</v>
      </c>
      <c r="I23" s="66"/>
      <c r="J23" s="67"/>
      <c r="K23" s="67"/>
      <c r="L23" s="67"/>
      <c r="M23" s="67"/>
      <c r="N23" s="67"/>
      <c r="O23" s="67"/>
      <c r="P23" s="67"/>
      <c r="Q23" s="67"/>
      <c r="R23" s="67"/>
      <c r="S23" s="67"/>
      <c r="T23" s="67"/>
      <c r="U23" s="67"/>
    </row>
    <row r="24" spans="1:21" x14ac:dyDescent="0.2">
      <c r="A24" s="56">
        <f>Trainer!E16</f>
        <v>0</v>
      </c>
      <c r="B24" s="56" t="e">
        <f>VLOOKUP(A24,'Features Data'!$A$2:$H$1087,2,FALSE)</f>
        <v>#N/A</v>
      </c>
      <c r="C24" s="56" t="e">
        <f>VLOOKUP(A24,'Features Data'!$A$2:$H$1087,3,FALSE)</f>
        <v>#N/A</v>
      </c>
      <c r="D24" s="56" t="e">
        <f>VLOOKUP(A24,'Features Data'!$A$2:$H$1087,4,FALSE)</f>
        <v>#N/A</v>
      </c>
      <c r="E24" s="69"/>
      <c r="F24" s="56" t="e">
        <f>VLOOKUP(A24,'Features Data'!$A$2:$H$1087,6,FALSE)</f>
        <v>#N/A</v>
      </c>
      <c r="G24" s="56" t="e">
        <f>VLOOKUP(A24,'Features Data'!$A$2:$H$1087,7,FALSE)</f>
        <v>#N/A</v>
      </c>
      <c r="H24" s="56" t="e">
        <f>VLOOKUP(A24,'Features Data'!$A$2:$H$1087,8,FALSE)</f>
        <v>#N/A</v>
      </c>
      <c r="I24" s="66"/>
      <c r="J24" s="67"/>
      <c r="K24" s="67"/>
      <c r="L24" s="67"/>
      <c r="M24" s="67"/>
      <c r="N24" s="67"/>
      <c r="O24" s="67"/>
      <c r="P24" s="67"/>
      <c r="Q24" s="67"/>
      <c r="R24" s="67"/>
      <c r="S24" s="67"/>
      <c r="T24" s="67"/>
      <c r="U24" s="67"/>
    </row>
    <row r="25" spans="1:21" x14ac:dyDescent="0.2">
      <c r="A25" s="56">
        <f>Trainer!E17</f>
        <v>0</v>
      </c>
      <c r="B25" s="56" t="e">
        <f>VLOOKUP(A25,'Features Data'!$A$2:$H$1087,2,FALSE)</f>
        <v>#N/A</v>
      </c>
      <c r="C25" s="56" t="e">
        <f>VLOOKUP(A25,'Features Data'!$A$2:$H$1087,3,FALSE)</f>
        <v>#N/A</v>
      </c>
      <c r="D25" s="56" t="e">
        <f>VLOOKUP(A25,'Features Data'!$A$2:$H$1087,4,FALSE)</f>
        <v>#N/A</v>
      </c>
      <c r="E25" s="69"/>
      <c r="F25" s="56" t="e">
        <f>VLOOKUP(A25,'Features Data'!$A$2:$H$1087,6,FALSE)</f>
        <v>#N/A</v>
      </c>
      <c r="G25" s="56" t="e">
        <f>VLOOKUP(A25,'Features Data'!$A$2:$H$1087,7,FALSE)</f>
        <v>#N/A</v>
      </c>
      <c r="H25" s="56" t="e">
        <f>VLOOKUP(A25,'Features Data'!$A$2:$H$1087,8,FALSE)</f>
        <v>#N/A</v>
      </c>
      <c r="I25" s="66"/>
      <c r="J25" s="67"/>
      <c r="K25" s="67"/>
      <c r="L25" s="67"/>
      <c r="M25" s="67"/>
      <c r="N25" s="67"/>
      <c r="O25" s="67"/>
      <c r="P25" s="67"/>
      <c r="Q25" s="67"/>
      <c r="R25" s="67"/>
      <c r="S25" s="67"/>
      <c r="T25" s="67"/>
      <c r="U25" s="67"/>
    </row>
    <row r="26" spans="1:21" x14ac:dyDescent="0.2">
      <c r="A26" s="56">
        <f>Trainer!E18</f>
        <v>0</v>
      </c>
      <c r="B26" s="56" t="e">
        <f>VLOOKUP(A26,'Features Data'!$A$2:$H$1087,2,FALSE)</f>
        <v>#N/A</v>
      </c>
      <c r="C26" s="56" t="e">
        <f>VLOOKUP(A26,'Features Data'!$A$2:$H$1087,3,FALSE)</f>
        <v>#N/A</v>
      </c>
      <c r="D26" s="56" t="e">
        <f>VLOOKUP(A26,'Features Data'!$A$2:$H$1087,4,FALSE)</f>
        <v>#N/A</v>
      </c>
      <c r="E26" s="69"/>
      <c r="F26" s="56" t="e">
        <f>VLOOKUP(A26,'Features Data'!$A$2:$H$1087,6,FALSE)</f>
        <v>#N/A</v>
      </c>
      <c r="G26" s="56" t="e">
        <f>VLOOKUP(A26,'Features Data'!$A$2:$H$1087,7,FALSE)</f>
        <v>#N/A</v>
      </c>
      <c r="H26" s="56" t="e">
        <f>VLOOKUP(A26,'Features Data'!$A$2:$H$1087,8,FALSE)</f>
        <v>#N/A</v>
      </c>
      <c r="I26" s="66"/>
      <c r="J26" s="67"/>
      <c r="K26" s="67"/>
      <c r="L26" s="67"/>
      <c r="M26" s="67"/>
      <c r="N26" s="67"/>
      <c r="O26" s="67"/>
      <c r="P26" s="67"/>
      <c r="Q26" s="67"/>
      <c r="R26" s="67"/>
      <c r="S26" s="67"/>
      <c r="T26" s="67"/>
      <c r="U26" s="67"/>
    </row>
    <row r="27" spans="1:21" x14ac:dyDescent="0.2">
      <c r="A27" s="56">
        <f>Trainer!E19</f>
        <v>0</v>
      </c>
      <c r="B27" s="56" t="e">
        <f>VLOOKUP(A27,'Features Data'!$A$2:$H$1087,2,FALSE)</f>
        <v>#N/A</v>
      </c>
      <c r="C27" s="56" t="e">
        <f>VLOOKUP(A27,'Features Data'!$A$2:$H$1087,3,FALSE)</f>
        <v>#N/A</v>
      </c>
      <c r="D27" s="56" t="e">
        <f>VLOOKUP(A27,'Features Data'!$A$2:$H$1087,4,FALSE)</f>
        <v>#N/A</v>
      </c>
      <c r="E27" s="69"/>
      <c r="F27" s="56" t="e">
        <f>VLOOKUP(A27,'Features Data'!$A$2:$H$1087,6,FALSE)</f>
        <v>#N/A</v>
      </c>
      <c r="G27" s="56" t="e">
        <f>VLOOKUP(A27,'Features Data'!$A$2:$H$1087,7,FALSE)</f>
        <v>#N/A</v>
      </c>
      <c r="H27" s="56" t="e">
        <f>VLOOKUP(A27,'Features Data'!$A$2:$H$1087,8,FALSE)</f>
        <v>#N/A</v>
      </c>
      <c r="I27" s="66"/>
      <c r="J27" s="67"/>
      <c r="K27" s="67"/>
      <c r="L27" s="67"/>
      <c r="M27" s="67"/>
      <c r="N27" s="67"/>
      <c r="O27" s="67"/>
      <c r="P27" s="67"/>
      <c r="Q27" s="67"/>
      <c r="R27" s="67"/>
      <c r="S27" s="67"/>
      <c r="T27" s="67"/>
      <c r="U27" s="67"/>
    </row>
    <row r="28" spans="1:21" x14ac:dyDescent="0.2">
      <c r="A28" s="56">
        <f>Trainer!G11</f>
        <v>0</v>
      </c>
      <c r="B28" s="56" t="e">
        <f>VLOOKUP(A28,'Features Data'!$A$2:$H$1087,2,FALSE)</f>
        <v>#N/A</v>
      </c>
      <c r="C28" s="56" t="e">
        <f>VLOOKUP(A28,'Features Data'!$A$2:$H$1087,3,FALSE)</f>
        <v>#N/A</v>
      </c>
      <c r="D28" s="56" t="e">
        <f>VLOOKUP(A28,'Features Data'!$A$2:$H$1087,4,FALSE)</f>
        <v>#N/A</v>
      </c>
      <c r="E28" s="69"/>
      <c r="F28" s="56" t="e">
        <f>VLOOKUP(A28,'Features Data'!$A$2:$H$1087,6,FALSE)</f>
        <v>#N/A</v>
      </c>
      <c r="G28" s="56" t="e">
        <f>VLOOKUP(A28,'Features Data'!$A$2:$H$1087,7,FALSE)</f>
        <v>#N/A</v>
      </c>
      <c r="H28" s="56" t="e">
        <f>VLOOKUP(A28,'Features Data'!$A$2:$H$1087,8,FALSE)</f>
        <v>#N/A</v>
      </c>
      <c r="I28" s="66"/>
      <c r="J28" s="67"/>
      <c r="K28" s="67"/>
      <c r="L28" s="67"/>
      <c r="M28" s="67"/>
      <c r="N28" s="67"/>
      <c r="O28" s="67"/>
      <c r="P28" s="67"/>
      <c r="Q28" s="67"/>
      <c r="R28" s="67"/>
      <c r="S28" s="67"/>
      <c r="T28" s="67"/>
      <c r="U28" s="67"/>
    </row>
    <row r="29" spans="1:21" x14ac:dyDescent="0.2">
      <c r="A29" s="56">
        <f>Trainer!G12</f>
        <v>0</v>
      </c>
      <c r="B29" s="56" t="e">
        <f>VLOOKUP(A29,'Features Data'!$A$2:$H$1087,2,FALSE)</f>
        <v>#N/A</v>
      </c>
      <c r="C29" s="56" t="e">
        <f>VLOOKUP(A29,'Features Data'!$A$2:$H$1087,3,FALSE)</f>
        <v>#N/A</v>
      </c>
      <c r="D29" s="56" t="e">
        <f>VLOOKUP(A29,'Features Data'!$A$2:$H$1087,4,FALSE)</f>
        <v>#N/A</v>
      </c>
      <c r="E29" s="69"/>
      <c r="F29" s="56" t="e">
        <f>VLOOKUP(A29,'Features Data'!$A$2:$H$1087,6,FALSE)</f>
        <v>#N/A</v>
      </c>
      <c r="G29" s="56" t="e">
        <f>VLOOKUP(A29,'Features Data'!$A$2:$H$1087,7,FALSE)</f>
        <v>#N/A</v>
      </c>
      <c r="H29" s="56" t="e">
        <f>VLOOKUP(A29,'Features Data'!$A$2:$H$1087,8,FALSE)</f>
        <v>#N/A</v>
      </c>
      <c r="I29" s="66"/>
      <c r="J29" s="67"/>
      <c r="K29" s="67"/>
      <c r="L29" s="67"/>
      <c r="M29" s="67"/>
      <c r="N29" s="67"/>
      <c r="O29" s="67"/>
      <c r="P29" s="67"/>
      <c r="Q29" s="67"/>
      <c r="R29" s="67"/>
      <c r="S29" s="67"/>
      <c r="T29" s="67"/>
      <c r="U29" s="67"/>
    </row>
    <row r="30" spans="1:21" x14ac:dyDescent="0.2">
      <c r="A30" s="56">
        <f>Trainer!G13</f>
        <v>0</v>
      </c>
      <c r="B30" s="56" t="e">
        <f>VLOOKUP(A30,'Features Data'!$A$2:$H$1087,2,FALSE)</f>
        <v>#N/A</v>
      </c>
      <c r="C30" s="56" t="e">
        <f>VLOOKUP(A30,'Features Data'!$A$2:$H$1087,3,FALSE)</f>
        <v>#N/A</v>
      </c>
      <c r="D30" s="56" t="e">
        <f>VLOOKUP(A30,'Features Data'!$A$2:$H$1087,4,FALSE)</f>
        <v>#N/A</v>
      </c>
      <c r="E30" s="69"/>
      <c r="F30" s="56" t="e">
        <f>VLOOKUP(A30,'Features Data'!$A$2:$H$1087,6,FALSE)</f>
        <v>#N/A</v>
      </c>
      <c r="G30" s="56" t="e">
        <f>VLOOKUP(A30,'Features Data'!$A$2:$H$1087,7,FALSE)</f>
        <v>#N/A</v>
      </c>
      <c r="H30" s="56" t="e">
        <f>VLOOKUP(A30,'Features Data'!$A$2:$H$1087,8,FALSE)</f>
        <v>#N/A</v>
      </c>
      <c r="I30" s="66"/>
      <c r="J30" s="67"/>
      <c r="K30" s="67"/>
      <c r="L30" s="67"/>
      <c r="M30" s="67"/>
      <c r="N30" s="67"/>
      <c r="O30" s="67"/>
      <c r="P30" s="67"/>
      <c r="Q30" s="67"/>
      <c r="R30" s="67"/>
      <c r="S30" s="67"/>
      <c r="T30" s="67"/>
      <c r="U30" s="67"/>
    </row>
    <row r="31" spans="1:21" x14ac:dyDescent="0.2">
      <c r="A31" s="56">
        <f>Trainer!G14</f>
        <v>0</v>
      </c>
      <c r="B31" s="56" t="e">
        <f>VLOOKUP(A31,'Features Data'!$A$2:$H$1087,2,FALSE)</f>
        <v>#N/A</v>
      </c>
      <c r="C31" s="56" t="e">
        <f>VLOOKUP(A31,'Features Data'!$A$2:$H$1087,3,FALSE)</f>
        <v>#N/A</v>
      </c>
      <c r="D31" s="56" t="e">
        <f>VLOOKUP(A31,'Features Data'!$A$2:$H$1087,4,FALSE)</f>
        <v>#N/A</v>
      </c>
      <c r="E31" s="69"/>
      <c r="F31" s="56" t="e">
        <f>VLOOKUP(A31,'Features Data'!$A$2:$H$1087,6,FALSE)</f>
        <v>#N/A</v>
      </c>
      <c r="G31" s="56" t="e">
        <f>VLOOKUP(A31,'Features Data'!$A$2:$H$1087,7,FALSE)</f>
        <v>#N/A</v>
      </c>
      <c r="H31" s="56" t="e">
        <f>VLOOKUP(A31,'Features Data'!$A$2:$H$1087,8,FALSE)</f>
        <v>#N/A</v>
      </c>
      <c r="I31" s="66"/>
      <c r="J31" s="67"/>
      <c r="K31" s="67"/>
      <c r="L31" s="67"/>
      <c r="M31" s="67"/>
      <c r="N31" s="67"/>
      <c r="O31" s="67"/>
      <c r="P31" s="67"/>
      <c r="Q31" s="67"/>
      <c r="R31" s="67"/>
      <c r="S31" s="67"/>
      <c r="T31" s="67"/>
      <c r="U31" s="67"/>
    </row>
    <row r="32" spans="1:21" x14ac:dyDescent="0.2">
      <c r="A32" s="56">
        <f>Trainer!G15</f>
        <v>0</v>
      </c>
      <c r="B32" s="56" t="e">
        <f>VLOOKUP(A32,'Features Data'!$A$2:$H$1087,2,FALSE)</f>
        <v>#N/A</v>
      </c>
      <c r="C32" s="56" t="e">
        <f>VLOOKUP(A32,'Features Data'!$A$2:$H$1087,3,FALSE)</f>
        <v>#N/A</v>
      </c>
      <c r="D32" s="56" t="e">
        <f>VLOOKUP(A32,'Features Data'!$A$2:$H$1087,4,FALSE)</f>
        <v>#N/A</v>
      </c>
      <c r="E32" s="69"/>
      <c r="F32" s="56" t="e">
        <f>VLOOKUP(A32,'Features Data'!$A$2:$H$1087,6,FALSE)</f>
        <v>#N/A</v>
      </c>
      <c r="G32" s="56" t="e">
        <f>VLOOKUP(A32,'Features Data'!$A$2:$H$1087,7,FALSE)</f>
        <v>#N/A</v>
      </c>
      <c r="H32" s="56" t="e">
        <f>VLOOKUP(A32,'Features Data'!$A$2:$H$1087,8,FALSE)</f>
        <v>#N/A</v>
      </c>
      <c r="I32" s="66"/>
      <c r="J32" s="67"/>
      <c r="K32" s="67"/>
      <c r="L32" s="67"/>
      <c r="M32" s="67"/>
      <c r="N32" s="67"/>
      <c r="O32" s="67"/>
      <c r="P32" s="67"/>
      <c r="Q32" s="67"/>
      <c r="R32" s="67"/>
      <c r="S32" s="67"/>
      <c r="T32" s="67"/>
      <c r="U32" s="67"/>
    </row>
    <row r="33" spans="1:21" x14ac:dyDescent="0.2">
      <c r="A33" s="56">
        <f>Trainer!G16</f>
        <v>0</v>
      </c>
      <c r="B33" s="56" t="e">
        <f>VLOOKUP(A33,'Features Data'!$A$2:$H$1087,2,FALSE)</f>
        <v>#N/A</v>
      </c>
      <c r="C33" s="56" t="e">
        <f>VLOOKUP(A33,'Features Data'!$A$2:$H$1087,3,FALSE)</f>
        <v>#N/A</v>
      </c>
      <c r="D33" s="56" t="e">
        <f>VLOOKUP(A33,'Features Data'!$A$2:$H$1087,4,FALSE)</f>
        <v>#N/A</v>
      </c>
      <c r="E33" s="69"/>
      <c r="F33" s="56" t="e">
        <f>VLOOKUP(A33,'Features Data'!$A$2:$H$1087,6,FALSE)</f>
        <v>#N/A</v>
      </c>
      <c r="G33" s="56" t="e">
        <f>VLOOKUP(A33,'Features Data'!$A$2:$H$1087,7,FALSE)</f>
        <v>#N/A</v>
      </c>
      <c r="H33" s="56" t="e">
        <f>VLOOKUP(A33,'Features Data'!$A$2:$H$1087,8,FALSE)</f>
        <v>#N/A</v>
      </c>
      <c r="I33" s="66"/>
      <c r="J33" s="67"/>
      <c r="K33" s="67"/>
      <c r="L33" s="67"/>
      <c r="M33" s="67"/>
      <c r="N33" s="67"/>
      <c r="O33" s="67"/>
      <c r="P33" s="67"/>
      <c r="Q33" s="67"/>
      <c r="R33" s="67"/>
      <c r="S33" s="67"/>
      <c r="T33" s="67"/>
      <c r="U33" s="67"/>
    </row>
    <row r="34" spans="1:21" x14ac:dyDescent="0.2">
      <c r="A34" s="56">
        <f>Trainer!G17</f>
        <v>0</v>
      </c>
      <c r="B34" s="56" t="e">
        <f>VLOOKUP(A34,'Features Data'!$A$2:$H$1087,2,FALSE)</f>
        <v>#N/A</v>
      </c>
      <c r="C34" s="56" t="e">
        <f>VLOOKUP(A34,'Features Data'!$A$2:$H$1087,3,FALSE)</f>
        <v>#N/A</v>
      </c>
      <c r="D34" s="56" t="e">
        <f>VLOOKUP(A34,'Features Data'!$A$2:$H$1087,4,FALSE)</f>
        <v>#N/A</v>
      </c>
      <c r="E34" s="69"/>
      <c r="F34" s="56" t="e">
        <f>VLOOKUP(A34,'Features Data'!$A$2:$H$1087,6,FALSE)</f>
        <v>#N/A</v>
      </c>
      <c r="G34" s="56" t="e">
        <f>VLOOKUP(A34,'Features Data'!$A$2:$H$1087,7,FALSE)</f>
        <v>#N/A</v>
      </c>
      <c r="H34" s="56" t="e">
        <f>VLOOKUP(A34,'Features Data'!$A$2:$H$1087,8,FALSE)</f>
        <v>#N/A</v>
      </c>
      <c r="I34" s="66"/>
      <c r="J34" s="67"/>
      <c r="K34" s="67"/>
      <c r="L34" s="67"/>
      <c r="M34" s="67"/>
      <c r="N34" s="67"/>
      <c r="O34" s="67"/>
      <c r="P34" s="67"/>
      <c r="Q34" s="67"/>
      <c r="R34" s="67"/>
      <c r="S34" s="67"/>
      <c r="T34" s="67"/>
      <c r="U34" s="67"/>
    </row>
    <row r="35" spans="1:21" x14ac:dyDescent="0.2">
      <c r="A35" s="56">
        <f>Trainer!G18</f>
        <v>0</v>
      </c>
      <c r="B35" s="56" t="e">
        <f>VLOOKUP(A35,'Features Data'!$A$2:$H$1087,2,FALSE)</f>
        <v>#N/A</v>
      </c>
      <c r="C35" s="56" t="e">
        <f>VLOOKUP(A35,'Features Data'!$A$2:$H$1087,3,FALSE)</f>
        <v>#N/A</v>
      </c>
      <c r="D35" s="56" t="e">
        <f>VLOOKUP(A35,'Features Data'!$A$2:$H$1087,4,FALSE)</f>
        <v>#N/A</v>
      </c>
      <c r="E35" s="69"/>
      <c r="F35" s="56" t="e">
        <f>VLOOKUP(A35,'Features Data'!$A$2:$H$1087,6,FALSE)</f>
        <v>#N/A</v>
      </c>
      <c r="G35" s="56" t="e">
        <f>VLOOKUP(A35,'Features Data'!$A$2:$H$1087,7,FALSE)</f>
        <v>#N/A</v>
      </c>
      <c r="H35" s="56" t="e">
        <f>VLOOKUP(A35,'Features Data'!$A$2:$H$1087,8,FALSE)</f>
        <v>#N/A</v>
      </c>
      <c r="I35" s="66"/>
      <c r="J35" s="67"/>
      <c r="K35" s="67"/>
      <c r="L35" s="67"/>
      <c r="M35" s="67"/>
      <c r="N35" s="67"/>
      <c r="O35" s="67"/>
      <c r="P35" s="67"/>
      <c r="Q35" s="67"/>
      <c r="R35" s="67"/>
      <c r="S35" s="67"/>
      <c r="T35" s="67"/>
      <c r="U35" s="67"/>
    </row>
    <row r="36" spans="1:21" x14ac:dyDescent="0.2">
      <c r="A36" s="56">
        <f>Trainer!G19</f>
        <v>0</v>
      </c>
      <c r="B36" s="56" t="e">
        <f>VLOOKUP(A36,'Features Data'!$A$2:$H$1087,2,FALSE)</f>
        <v>#N/A</v>
      </c>
      <c r="C36" s="56" t="e">
        <f>VLOOKUP(A36,'Features Data'!$A$2:$H$1087,3,FALSE)</f>
        <v>#N/A</v>
      </c>
      <c r="D36" s="56" t="e">
        <f>VLOOKUP(A36,'Features Data'!$A$2:$H$1087,4,FALSE)</f>
        <v>#N/A</v>
      </c>
      <c r="E36" s="69"/>
      <c r="F36" s="56" t="e">
        <f>VLOOKUP(A36,'Features Data'!$A$2:$H$1087,6,FALSE)</f>
        <v>#N/A</v>
      </c>
      <c r="G36" s="56" t="e">
        <f>VLOOKUP(A36,'Features Data'!$A$2:$H$1087,7,FALSE)</f>
        <v>#N/A</v>
      </c>
      <c r="H36" s="56" t="e">
        <f>VLOOKUP(A36,'Features Data'!$A$2:$H$1087,8,FALSE)</f>
        <v>#N/A</v>
      </c>
      <c r="I36" s="66"/>
      <c r="J36" s="67"/>
      <c r="K36" s="67"/>
      <c r="L36" s="67"/>
      <c r="M36" s="67"/>
      <c r="N36" s="67"/>
      <c r="O36" s="67"/>
      <c r="P36" s="67"/>
      <c r="Q36" s="67"/>
      <c r="R36" s="67"/>
      <c r="S36" s="67"/>
      <c r="T36" s="67"/>
      <c r="U36" s="67"/>
    </row>
    <row r="37" spans="1:21" x14ac:dyDescent="0.2">
      <c r="A37" s="56">
        <f>Trainer!I11</f>
        <v>0</v>
      </c>
      <c r="B37" s="56" t="e">
        <f>VLOOKUP(A37,'Features Data'!$A$2:$H$1087,2,FALSE)</f>
        <v>#N/A</v>
      </c>
      <c r="C37" s="56" t="e">
        <f>VLOOKUP(A37,'Features Data'!$A$2:$H$1087,3,FALSE)</f>
        <v>#N/A</v>
      </c>
      <c r="D37" s="56" t="e">
        <f>VLOOKUP(A37,'Features Data'!$A$2:$H$1087,4,FALSE)</f>
        <v>#N/A</v>
      </c>
      <c r="E37" s="69"/>
      <c r="F37" s="56" t="e">
        <f>VLOOKUP(A37,'Features Data'!$A$2:$H$1087,6,FALSE)</f>
        <v>#N/A</v>
      </c>
      <c r="G37" s="56" t="e">
        <f>VLOOKUP(A37,'Features Data'!$A$2:$H$1087,7,FALSE)</f>
        <v>#N/A</v>
      </c>
      <c r="H37" s="56" t="e">
        <f>VLOOKUP(A37,'Features Data'!$A$2:$H$1087,8,FALSE)</f>
        <v>#N/A</v>
      </c>
      <c r="I37" s="66"/>
      <c r="J37" s="67"/>
      <c r="K37" s="67"/>
      <c r="L37" s="67"/>
      <c r="M37" s="67"/>
      <c r="N37" s="67"/>
      <c r="O37" s="67"/>
      <c r="P37" s="67"/>
      <c r="Q37" s="67"/>
      <c r="R37" s="67"/>
      <c r="S37" s="67"/>
      <c r="T37" s="67"/>
      <c r="U37" s="67"/>
    </row>
    <row r="38" spans="1:21" x14ac:dyDescent="0.2">
      <c r="A38" s="56">
        <f>Trainer!I12</f>
        <v>0</v>
      </c>
      <c r="B38" s="56" t="e">
        <f>VLOOKUP(A38,'Features Data'!$A$2:$H$1087,2,FALSE)</f>
        <v>#N/A</v>
      </c>
      <c r="C38" s="56" t="e">
        <f>VLOOKUP(A38,'Features Data'!$A$2:$H$1087,3,FALSE)</f>
        <v>#N/A</v>
      </c>
      <c r="D38" s="56" t="e">
        <f>VLOOKUP(A38,'Features Data'!$A$2:$H$1087,4,FALSE)</f>
        <v>#N/A</v>
      </c>
      <c r="E38" s="69"/>
      <c r="F38" s="56" t="e">
        <f>VLOOKUP(A38,'Features Data'!$A$2:$H$1087,6,FALSE)</f>
        <v>#N/A</v>
      </c>
      <c r="G38" s="56" t="e">
        <f>VLOOKUP(A38,'Features Data'!$A$2:$H$1087,7,FALSE)</f>
        <v>#N/A</v>
      </c>
      <c r="H38" s="56" t="e">
        <f>VLOOKUP(A38,'Features Data'!$A$2:$H$1087,8,FALSE)</f>
        <v>#N/A</v>
      </c>
      <c r="I38" s="66"/>
      <c r="J38" s="67"/>
      <c r="K38" s="67"/>
      <c r="L38" s="67"/>
      <c r="M38" s="67"/>
      <c r="N38" s="67"/>
      <c r="O38" s="67"/>
      <c r="P38" s="67"/>
      <c r="Q38" s="67"/>
      <c r="R38" s="67"/>
      <c r="S38" s="67"/>
      <c r="T38" s="67"/>
      <c r="U38" s="67"/>
    </row>
    <row r="39" spans="1:21" x14ac:dyDescent="0.2">
      <c r="A39" s="56">
        <f>Trainer!I13</f>
        <v>0</v>
      </c>
      <c r="B39" s="56" t="e">
        <f>VLOOKUP(A39,'Features Data'!$A$2:$H$1087,2,FALSE)</f>
        <v>#N/A</v>
      </c>
      <c r="C39" s="56" t="e">
        <f>VLOOKUP(A39,'Features Data'!$A$2:$H$1087,3,FALSE)</f>
        <v>#N/A</v>
      </c>
      <c r="D39" s="56" t="e">
        <f>VLOOKUP(A39,'Features Data'!$A$2:$H$1087,4,FALSE)</f>
        <v>#N/A</v>
      </c>
      <c r="E39" s="69"/>
      <c r="F39" s="56" t="e">
        <f>VLOOKUP(A39,'Features Data'!$A$2:$H$1087,6,FALSE)</f>
        <v>#N/A</v>
      </c>
      <c r="G39" s="56" t="e">
        <f>VLOOKUP(A39,'Features Data'!$A$2:$H$1087,7,FALSE)</f>
        <v>#N/A</v>
      </c>
      <c r="H39" s="56" t="e">
        <f>VLOOKUP(A39,'Features Data'!$A$2:$H$1087,8,FALSE)</f>
        <v>#N/A</v>
      </c>
      <c r="I39" s="66"/>
      <c r="J39" s="67"/>
      <c r="K39" s="67"/>
      <c r="L39" s="67"/>
      <c r="M39" s="67"/>
      <c r="N39" s="67"/>
      <c r="O39" s="67"/>
      <c r="P39" s="67"/>
      <c r="Q39" s="67"/>
      <c r="R39" s="67"/>
      <c r="S39" s="67"/>
      <c r="T39" s="67"/>
      <c r="U39" s="67"/>
    </row>
    <row r="40" spans="1:21" x14ac:dyDescent="0.2">
      <c r="A40" s="56">
        <f>Trainer!I14</f>
        <v>0</v>
      </c>
      <c r="B40" s="56" t="e">
        <f>VLOOKUP(A40,'Features Data'!$A$2:$H$1087,2,FALSE)</f>
        <v>#N/A</v>
      </c>
      <c r="C40" s="56" t="e">
        <f>VLOOKUP(A40,'Features Data'!$A$2:$H$1087,3,FALSE)</f>
        <v>#N/A</v>
      </c>
      <c r="D40" s="56" t="e">
        <f>VLOOKUP(A40,'Features Data'!$A$2:$H$1087,4,FALSE)</f>
        <v>#N/A</v>
      </c>
      <c r="E40" s="69"/>
      <c r="F40" s="56" t="e">
        <f>VLOOKUP(A40,'Features Data'!$A$2:$H$1087,6,FALSE)</f>
        <v>#N/A</v>
      </c>
      <c r="G40" s="56" t="e">
        <f>VLOOKUP(A40,'Features Data'!$A$2:$H$1087,7,FALSE)</f>
        <v>#N/A</v>
      </c>
      <c r="H40" s="56" t="e">
        <f>VLOOKUP(A40,'Features Data'!$A$2:$H$1087,8,FALSE)</f>
        <v>#N/A</v>
      </c>
      <c r="I40" s="66"/>
      <c r="J40" s="67"/>
      <c r="K40" s="67"/>
      <c r="L40" s="67"/>
      <c r="M40" s="67"/>
      <c r="N40" s="67"/>
      <c r="O40" s="67"/>
      <c r="P40" s="67"/>
      <c r="Q40" s="67"/>
      <c r="R40" s="67"/>
      <c r="S40" s="67"/>
      <c r="T40" s="67"/>
      <c r="U40" s="67"/>
    </row>
    <row r="41" spans="1:21" x14ac:dyDescent="0.2">
      <c r="A41" s="56">
        <f>Trainer!I15</f>
        <v>0</v>
      </c>
      <c r="B41" s="56" t="e">
        <f>VLOOKUP(A41,'Features Data'!$A$2:$H$1087,2,FALSE)</f>
        <v>#N/A</v>
      </c>
      <c r="C41" s="56" t="e">
        <f>VLOOKUP(A41,'Features Data'!$A$2:$H$1087,3,FALSE)</f>
        <v>#N/A</v>
      </c>
      <c r="D41" s="56" t="e">
        <f>VLOOKUP(A41,'Features Data'!$A$2:$H$1087,4,FALSE)</f>
        <v>#N/A</v>
      </c>
      <c r="E41" s="69"/>
      <c r="F41" s="56" t="e">
        <f>VLOOKUP(A41,'Features Data'!$A$2:$H$1087,6,FALSE)</f>
        <v>#N/A</v>
      </c>
      <c r="G41" s="56" t="e">
        <f>VLOOKUP(A41,'Features Data'!$A$2:$H$1087,7,FALSE)</f>
        <v>#N/A</v>
      </c>
      <c r="H41" s="56" t="e">
        <f>VLOOKUP(A41,'Features Data'!$A$2:$H$1087,8,FALSE)</f>
        <v>#N/A</v>
      </c>
      <c r="I41" s="66"/>
      <c r="J41" s="67"/>
      <c r="K41" s="67"/>
      <c r="L41" s="67"/>
      <c r="M41" s="67"/>
      <c r="N41" s="67"/>
      <c r="O41" s="67"/>
      <c r="P41" s="67"/>
      <c r="Q41" s="67"/>
      <c r="R41" s="67"/>
      <c r="S41" s="67"/>
      <c r="T41" s="67"/>
      <c r="U41" s="67"/>
    </row>
    <row r="42" spans="1:21" x14ac:dyDescent="0.2">
      <c r="A42" s="56">
        <f>Trainer!I16</f>
        <v>0</v>
      </c>
      <c r="B42" s="56" t="e">
        <f>VLOOKUP(A42,'Features Data'!$A$2:$H$1087,2,FALSE)</f>
        <v>#N/A</v>
      </c>
      <c r="C42" s="56" t="e">
        <f>VLOOKUP(A42,'Features Data'!$A$2:$H$1087,3,FALSE)</f>
        <v>#N/A</v>
      </c>
      <c r="D42" s="56" t="e">
        <f>VLOOKUP(A42,'Features Data'!$A$2:$H$1087,4,FALSE)</f>
        <v>#N/A</v>
      </c>
      <c r="E42" s="69"/>
      <c r="F42" s="56" t="e">
        <f>VLOOKUP(A42,'Features Data'!$A$2:$H$1087,6,FALSE)</f>
        <v>#N/A</v>
      </c>
      <c r="G42" s="56" t="e">
        <f>VLOOKUP(A42,'Features Data'!$A$2:$H$1087,7,FALSE)</f>
        <v>#N/A</v>
      </c>
      <c r="H42" s="56" t="e">
        <f>VLOOKUP(A42,'Features Data'!$A$2:$H$1087,8,FALSE)</f>
        <v>#N/A</v>
      </c>
      <c r="I42" s="66"/>
      <c r="J42" s="67"/>
      <c r="K42" s="67"/>
      <c r="L42" s="67"/>
      <c r="M42" s="67"/>
      <c r="N42" s="67"/>
      <c r="O42" s="67"/>
      <c r="P42" s="67"/>
      <c r="Q42" s="67"/>
      <c r="R42" s="67"/>
      <c r="S42" s="67"/>
      <c r="T42" s="67"/>
      <c r="U42" s="67"/>
    </row>
    <row r="43" spans="1:21" x14ac:dyDescent="0.2">
      <c r="A43" s="56">
        <f>Trainer!I17</f>
        <v>0</v>
      </c>
      <c r="B43" s="56" t="e">
        <f>VLOOKUP(A43,'Features Data'!$A$2:$H$1087,2,FALSE)</f>
        <v>#N/A</v>
      </c>
      <c r="C43" s="56" t="e">
        <f>VLOOKUP(A43,'Features Data'!$A$2:$H$1087,3,FALSE)</f>
        <v>#N/A</v>
      </c>
      <c r="D43" s="56" t="e">
        <f>VLOOKUP(A43,'Features Data'!$A$2:$H$1087,4,FALSE)</f>
        <v>#N/A</v>
      </c>
      <c r="E43" s="69"/>
      <c r="F43" s="56" t="e">
        <f>VLOOKUP(A43,'Features Data'!$A$2:$H$1087,6,FALSE)</f>
        <v>#N/A</v>
      </c>
      <c r="G43" s="56" t="e">
        <f>VLOOKUP(A43,'Features Data'!$A$2:$H$1087,7,FALSE)</f>
        <v>#N/A</v>
      </c>
      <c r="H43" s="56" t="e">
        <f>VLOOKUP(A43,'Features Data'!$A$2:$H$1087,8,FALSE)</f>
        <v>#N/A</v>
      </c>
      <c r="I43" s="66"/>
      <c r="J43" s="67"/>
      <c r="K43" s="67"/>
      <c r="L43" s="67"/>
      <c r="M43" s="67"/>
      <c r="N43" s="67"/>
      <c r="O43" s="67"/>
      <c r="P43" s="67"/>
      <c r="Q43" s="67"/>
      <c r="R43" s="67"/>
      <c r="S43" s="67"/>
      <c r="T43" s="67"/>
      <c r="U43" s="67"/>
    </row>
    <row r="44" spans="1:21" x14ac:dyDescent="0.2">
      <c r="A44" s="56">
        <f>Trainer!I18</f>
        <v>0</v>
      </c>
      <c r="B44" s="56" t="e">
        <f>VLOOKUP(A44,'Features Data'!$A$2:$H$1087,2,FALSE)</f>
        <v>#N/A</v>
      </c>
      <c r="C44" s="56" t="e">
        <f>VLOOKUP(A44,'Features Data'!$A$2:$H$1087,3,FALSE)</f>
        <v>#N/A</v>
      </c>
      <c r="D44" s="56" t="e">
        <f>VLOOKUP(A44,'Features Data'!$A$2:$H$1087,4,FALSE)</f>
        <v>#N/A</v>
      </c>
      <c r="E44" s="69"/>
      <c r="F44" s="56" t="e">
        <f>VLOOKUP(A44,'Features Data'!$A$2:$H$1087,6,FALSE)</f>
        <v>#N/A</v>
      </c>
      <c r="G44" s="56" t="e">
        <f>VLOOKUP(A44,'Features Data'!$A$2:$H$1087,7,FALSE)</f>
        <v>#N/A</v>
      </c>
      <c r="H44" s="56" t="e">
        <f>VLOOKUP(A44,'Features Data'!$A$2:$H$1087,8,FALSE)</f>
        <v>#N/A</v>
      </c>
      <c r="I44" s="66"/>
      <c r="J44" s="67"/>
      <c r="K44" s="67"/>
      <c r="L44" s="67"/>
      <c r="M44" s="67"/>
      <c r="N44" s="67"/>
      <c r="O44" s="67"/>
      <c r="P44" s="67"/>
      <c r="Q44" s="67"/>
      <c r="R44" s="67"/>
      <c r="S44" s="67"/>
      <c r="T44" s="67"/>
      <c r="U44" s="67"/>
    </row>
    <row r="45" spans="1:21" x14ac:dyDescent="0.2">
      <c r="A45" s="56">
        <f>Trainer!I19</f>
        <v>0</v>
      </c>
      <c r="B45" s="56" t="e">
        <f>VLOOKUP(A45,'Features Data'!$A$2:$H$1087,2,FALSE)</f>
        <v>#N/A</v>
      </c>
      <c r="C45" s="56" t="e">
        <f>VLOOKUP(A45,'Features Data'!$A$2:$H$1087,3,FALSE)</f>
        <v>#N/A</v>
      </c>
      <c r="D45" s="56" t="e">
        <f>VLOOKUP(A45,'Features Data'!$A$2:$H$1087,4,FALSE)</f>
        <v>#N/A</v>
      </c>
      <c r="E45" s="69"/>
      <c r="F45" s="56" t="e">
        <f>VLOOKUP(A45,'Features Data'!$A$2:$H$1087,6,FALSE)</f>
        <v>#N/A</v>
      </c>
      <c r="G45" s="56" t="e">
        <f>VLOOKUP(A45,'Features Data'!$A$2:$H$1087,7,FALSE)</f>
        <v>#N/A</v>
      </c>
      <c r="H45" s="56" t="e">
        <f>VLOOKUP(A45,'Features Data'!$A$2:$H$1087,8,FALSE)</f>
        <v>#N/A</v>
      </c>
      <c r="I45" s="66"/>
      <c r="J45" s="67"/>
      <c r="K45" s="67"/>
      <c r="L45" s="67"/>
      <c r="M45" s="67"/>
      <c r="N45" s="67"/>
      <c r="O45" s="67"/>
      <c r="P45" s="67"/>
      <c r="Q45" s="67"/>
      <c r="R45" s="67"/>
      <c r="S45" s="67"/>
      <c r="T45" s="67"/>
      <c r="U45" s="6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7"/>
  <sheetViews>
    <sheetView workbookViewId="0">
      <pane ySplit="1" topLeftCell="A2" activePane="bottomLeft" state="frozen"/>
      <selection pane="bottomLeft" activeCell="B3" sqref="B3"/>
    </sheetView>
  </sheetViews>
  <sheetFormatPr defaultColWidth="14.42578125" defaultRowHeight="12.75" customHeight="1" x14ac:dyDescent="0.2"/>
  <cols>
    <col min="1" max="1" width="17.28515625" customWidth="1"/>
    <col min="2" max="2" width="13.85546875" customWidth="1"/>
    <col min="3" max="4" width="17.28515625" customWidth="1"/>
    <col min="5" max="5" width="12.28515625" customWidth="1"/>
    <col min="6" max="6" width="17.28515625" customWidth="1"/>
    <col min="7" max="7" width="15.5703125" customWidth="1"/>
    <col min="8" max="8" width="50.42578125" customWidth="1"/>
    <col min="9" max="20" width="17.28515625" customWidth="1"/>
  </cols>
  <sheetData>
    <row r="1" spans="1:10" x14ac:dyDescent="0.2">
      <c r="A1" s="65" t="s">
        <v>431</v>
      </c>
      <c r="B1" s="65" t="s">
        <v>438</v>
      </c>
      <c r="C1" s="65" t="s">
        <v>439</v>
      </c>
      <c r="D1" s="65" t="s">
        <v>440</v>
      </c>
      <c r="E1" s="65" t="s">
        <v>324</v>
      </c>
      <c r="F1" s="65" t="s">
        <v>441</v>
      </c>
      <c r="G1" s="65" t="s">
        <v>442</v>
      </c>
      <c r="H1" s="65" t="s">
        <v>67</v>
      </c>
      <c r="I1" s="71"/>
      <c r="J1" s="72"/>
    </row>
    <row r="2" spans="1:10" x14ac:dyDescent="0.2">
      <c r="A2" s="14" t="s">
        <v>536</v>
      </c>
      <c r="B2" s="14" t="s">
        <v>537</v>
      </c>
      <c r="C2" s="14" t="s">
        <v>537</v>
      </c>
      <c r="D2" s="9">
        <f>ROUNDDOWN(Trainer!E2/4+1,0)</f>
        <v>1</v>
      </c>
      <c r="E2" s="14">
        <v>0</v>
      </c>
      <c r="F2" s="14" t="s">
        <v>507</v>
      </c>
      <c r="G2" s="14" t="s">
        <v>538</v>
      </c>
      <c r="H2" s="14" t="s">
        <v>539</v>
      </c>
      <c r="I2" s="73"/>
      <c r="J2" s="72"/>
    </row>
    <row r="3" spans="1:10" x14ac:dyDescent="0.2">
      <c r="A3" s="14" t="s">
        <v>540</v>
      </c>
      <c r="B3" s="14" t="s">
        <v>537</v>
      </c>
      <c r="C3" s="14" t="s">
        <v>541</v>
      </c>
      <c r="D3" s="9">
        <f>ROUNDDOWN(Trainer!E2/2+1,0)</f>
        <v>1</v>
      </c>
      <c r="E3" s="14">
        <v>0</v>
      </c>
      <c r="F3" s="14" t="s">
        <v>507</v>
      </c>
      <c r="G3" s="14" t="s">
        <v>538</v>
      </c>
      <c r="H3" s="14" t="s">
        <v>542</v>
      </c>
      <c r="I3" s="74"/>
      <c r="J3" s="72"/>
    </row>
    <row r="4" spans="1:10" x14ac:dyDescent="0.2">
      <c r="A4" s="14" t="s">
        <v>543</v>
      </c>
      <c r="B4" s="14" t="s">
        <v>537</v>
      </c>
      <c r="C4" s="14" t="s">
        <v>541</v>
      </c>
      <c r="D4" s="9">
        <f>ROUNDDOWN(Trainer!E2/10+1,0)</f>
        <v>1</v>
      </c>
      <c r="E4" s="14">
        <v>0</v>
      </c>
      <c r="F4" s="14" t="s">
        <v>544</v>
      </c>
      <c r="G4" s="14" t="s">
        <v>507</v>
      </c>
      <c r="H4" s="14" t="s">
        <v>545</v>
      </c>
      <c r="I4" s="75"/>
      <c r="J4" s="72"/>
    </row>
    <row r="5" spans="1:10" x14ac:dyDescent="0.2">
      <c r="A5" s="14" t="s">
        <v>546</v>
      </c>
      <c r="B5" s="14" t="s">
        <v>537</v>
      </c>
      <c r="C5" s="14" t="s">
        <v>541</v>
      </c>
      <c r="D5" s="14">
        <v>1</v>
      </c>
      <c r="E5" s="14">
        <v>0</v>
      </c>
      <c r="F5" s="14" t="s">
        <v>547</v>
      </c>
      <c r="G5" s="14" t="s">
        <v>507</v>
      </c>
      <c r="H5" s="14" t="s">
        <v>548</v>
      </c>
      <c r="I5" s="71"/>
      <c r="J5" s="72"/>
    </row>
    <row r="6" spans="1:10" x14ac:dyDescent="0.2">
      <c r="A6" s="14" t="s">
        <v>549</v>
      </c>
      <c r="B6" s="14" t="s">
        <v>537</v>
      </c>
      <c r="C6" s="14" t="s">
        <v>541</v>
      </c>
      <c r="D6" s="9">
        <f>ROUNDDOWN(Trainer!$E$2/5+1,0)</f>
        <v>1</v>
      </c>
      <c r="E6" s="14">
        <v>0</v>
      </c>
      <c r="F6" s="14" t="s">
        <v>550</v>
      </c>
      <c r="G6" s="14" t="s">
        <v>507</v>
      </c>
      <c r="H6" s="14" t="s">
        <v>551</v>
      </c>
      <c r="I6" s="76"/>
      <c r="J6" s="72"/>
    </row>
    <row r="7" spans="1:10" x14ac:dyDescent="0.2">
      <c r="A7" s="14" t="s">
        <v>552</v>
      </c>
      <c r="B7" s="14" t="s">
        <v>537</v>
      </c>
      <c r="C7" s="14" t="s">
        <v>541</v>
      </c>
      <c r="D7" s="9">
        <f>ROUNDDOWN(Trainer!$E$2/5+1,0)</f>
        <v>1</v>
      </c>
      <c r="E7" s="14">
        <v>0</v>
      </c>
      <c r="F7" s="14" t="s">
        <v>550</v>
      </c>
      <c r="G7" s="14" t="s">
        <v>507</v>
      </c>
      <c r="H7" s="14" t="s">
        <v>553</v>
      </c>
      <c r="I7" s="71"/>
      <c r="J7" s="72"/>
    </row>
    <row r="8" spans="1:10" x14ac:dyDescent="0.2">
      <c r="A8" s="14" t="s">
        <v>554</v>
      </c>
      <c r="B8" s="14" t="s">
        <v>537</v>
      </c>
      <c r="C8" s="14" t="s">
        <v>555</v>
      </c>
      <c r="D8" s="14" t="s">
        <v>555</v>
      </c>
      <c r="E8" s="14" t="s">
        <v>507</v>
      </c>
      <c r="F8" s="14" t="s">
        <v>507</v>
      </c>
      <c r="G8" s="14" t="s">
        <v>507</v>
      </c>
      <c r="H8" s="14" t="s">
        <v>556</v>
      </c>
      <c r="I8" s="32"/>
    </row>
    <row r="9" spans="1:10" x14ac:dyDescent="0.2">
      <c r="A9" s="14" t="s">
        <v>557</v>
      </c>
      <c r="B9" s="14" t="s">
        <v>537</v>
      </c>
      <c r="C9" s="14" t="s">
        <v>541</v>
      </c>
      <c r="D9" s="14" t="s">
        <v>558</v>
      </c>
      <c r="E9" s="14" t="s">
        <v>507</v>
      </c>
      <c r="F9" s="14" t="s">
        <v>507</v>
      </c>
      <c r="G9" s="14" t="s">
        <v>507</v>
      </c>
      <c r="H9" s="14" t="s">
        <v>559</v>
      </c>
      <c r="I9" s="32"/>
    </row>
    <row r="10" spans="1:10" x14ac:dyDescent="0.2">
      <c r="A10" s="14" t="s">
        <v>560</v>
      </c>
      <c r="B10" s="14" t="s">
        <v>537</v>
      </c>
      <c r="C10" s="14" t="s">
        <v>555</v>
      </c>
      <c r="D10" s="14" t="s">
        <v>555</v>
      </c>
      <c r="E10" s="14" t="s">
        <v>507</v>
      </c>
      <c r="F10" s="14" t="s">
        <v>507</v>
      </c>
      <c r="G10" s="14" t="s">
        <v>507</v>
      </c>
      <c r="H10" s="14" t="s">
        <v>561</v>
      </c>
      <c r="I10" s="32"/>
    </row>
    <row r="11" spans="1:10" x14ac:dyDescent="0.2">
      <c r="A11" s="14" t="s">
        <v>562</v>
      </c>
      <c r="B11" s="14" t="s">
        <v>537</v>
      </c>
      <c r="C11" s="14" t="s">
        <v>541</v>
      </c>
      <c r="D11" s="9">
        <f>ROUNDDOWN(Trainer!E2/5+1,0)</f>
        <v>1</v>
      </c>
      <c r="E11" s="14">
        <v>0</v>
      </c>
      <c r="F11" s="14" t="s">
        <v>550</v>
      </c>
      <c r="G11" s="14" t="s">
        <v>507</v>
      </c>
      <c r="H11" s="14" t="s">
        <v>563</v>
      </c>
      <c r="I11" s="32"/>
    </row>
    <row r="12" spans="1:10" x14ac:dyDescent="0.2">
      <c r="A12" s="14" t="s">
        <v>564</v>
      </c>
      <c r="B12" s="14" t="s">
        <v>537</v>
      </c>
      <c r="C12" s="14" t="s">
        <v>555</v>
      </c>
      <c r="D12" s="14" t="s">
        <v>555</v>
      </c>
      <c r="E12" s="14" t="s">
        <v>507</v>
      </c>
      <c r="F12" s="14" t="s">
        <v>507</v>
      </c>
      <c r="G12" s="14" t="s">
        <v>507</v>
      </c>
      <c r="H12" s="14" t="s">
        <v>565</v>
      </c>
      <c r="I12" s="32"/>
    </row>
    <row r="13" spans="1:10" x14ac:dyDescent="0.2">
      <c r="A13" s="14" t="s">
        <v>566</v>
      </c>
      <c r="B13" s="14" t="s">
        <v>537</v>
      </c>
      <c r="C13" s="14" t="s">
        <v>555</v>
      </c>
      <c r="D13" s="14" t="s">
        <v>555</v>
      </c>
      <c r="E13" s="14" t="s">
        <v>507</v>
      </c>
      <c r="F13" s="14" t="s">
        <v>507</v>
      </c>
      <c r="G13" s="14" t="s">
        <v>507</v>
      </c>
      <c r="H13" s="14" t="s">
        <v>567</v>
      </c>
      <c r="I13" s="32"/>
    </row>
    <row r="14" spans="1:10" x14ac:dyDescent="0.2">
      <c r="A14" s="14" t="s">
        <v>568</v>
      </c>
      <c r="B14" s="14" t="s">
        <v>537</v>
      </c>
      <c r="C14" s="14" t="s">
        <v>541</v>
      </c>
      <c r="D14" s="9">
        <f>ROUNDDOWN(Trainer!E2/10+1,0)</f>
        <v>1</v>
      </c>
      <c r="E14" s="14">
        <v>0</v>
      </c>
      <c r="F14" s="14" t="s">
        <v>507</v>
      </c>
      <c r="G14" s="14" t="s">
        <v>569</v>
      </c>
      <c r="H14" s="14" t="s">
        <v>570</v>
      </c>
      <c r="I14" s="32"/>
    </row>
    <row r="15" spans="1:10" x14ac:dyDescent="0.2">
      <c r="A15" s="14" t="s">
        <v>571</v>
      </c>
      <c r="B15" s="14" t="s">
        <v>537</v>
      </c>
      <c r="C15" s="14" t="s">
        <v>541</v>
      </c>
      <c r="D15" s="14">
        <v>1</v>
      </c>
      <c r="E15" s="14">
        <v>0</v>
      </c>
      <c r="F15" s="14" t="s">
        <v>507</v>
      </c>
      <c r="G15" s="14" t="s">
        <v>572</v>
      </c>
      <c r="H15" s="14" t="s">
        <v>573</v>
      </c>
      <c r="I15" s="32"/>
    </row>
    <row r="16" spans="1:10" x14ac:dyDescent="0.2">
      <c r="A16" s="14" t="s">
        <v>574</v>
      </c>
      <c r="B16" s="14" t="s">
        <v>537</v>
      </c>
      <c r="C16" s="14" t="s">
        <v>555</v>
      </c>
      <c r="D16" s="14" t="s">
        <v>555</v>
      </c>
      <c r="E16" s="14" t="s">
        <v>507</v>
      </c>
      <c r="F16" s="14" t="s">
        <v>507</v>
      </c>
      <c r="G16" s="14" t="s">
        <v>507</v>
      </c>
      <c r="H16" s="14" t="s">
        <v>575</v>
      </c>
      <c r="I16" s="32"/>
    </row>
    <row r="17" spans="1:9" x14ac:dyDescent="0.2">
      <c r="A17" s="14" t="s">
        <v>576</v>
      </c>
      <c r="B17" s="14" t="s">
        <v>537</v>
      </c>
      <c r="C17" s="14" t="s">
        <v>537</v>
      </c>
      <c r="D17" s="9">
        <f>ROUNDDOWN(Trainer!E2/4+1,0)</f>
        <v>1</v>
      </c>
      <c r="E17" s="14">
        <v>0</v>
      </c>
      <c r="F17" s="14" t="s">
        <v>507</v>
      </c>
      <c r="G17" s="14" t="s">
        <v>577</v>
      </c>
      <c r="H17" s="14" t="s">
        <v>578</v>
      </c>
      <c r="I17" s="32"/>
    </row>
    <row r="18" spans="1:9" x14ac:dyDescent="0.2">
      <c r="A18" s="14" t="s">
        <v>579</v>
      </c>
      <c r="B18" s="14" t="s">
        <v>537</v>
      </c>
      <c r="C18" s="14" t="s">
        <v>537</v>
      </c>
      <c r="D18" s="9">
        <f>ROUNDDOWN(Trainer!E2/7+1,0)</f>
        <v>1</v>
      </c>
      <c r="E18" s="14">
        <v>0</v>
      </c>
      <c r="F18" s="14" t="s">
        <v>507</v>
      </c>
      <c r="G18" s="14" t="s">
        <v>577</v>
      </c>
      <c r="H18" s="14" t="s">
        <v>580</v>
      </c>
      <c r="I18" s="32"/>
    </row>
    <row r="19" spans="1:9" x14ac:dyDescent="0.2">
      <c r="A19" s="14" t="s">
        <v>581</v>
      </c>
      <c r="B19" s="14" t="s">
        <v>537</v>
      </c>
      <c r="C19" s="14" t="s">
        <v>537</v>
      </c>
      <c r="D19" s="9">
        <f>ROUNDDOWN(Trainer!E2/5+1,0)</f>
        <v>1</v>
      </c>
      <c r="E19" s="14">
        <v>0</v>
      </c>
      <c r="F19" s="14" t="s">
        <v>507</v>
      </c>
      <c r="G19" s="14" t="s">
        <v>582</v>
      </c>
      <c r="H19" s="14" t="s">
        <v>583</v>
      </c>
      <c r="I19" s="32"/>
    </row>
    <row r="20" spans="1:9" x14ac:dyDescent="0.2">
      <c r="A20" s="14" t="s">
        <v>584</v>
      </c>
      <c r="B20" s="14" t="s">
        <v>537</v>
      </c>
      <c r="C20" s="14" t="s">
        <v>541</v>
      </c>
      <c r="D20" s="9">
        <f>ROUNDDOWN(Trainer!E2/10+1,0)</f>
        <v>1</v>
      </c>
      <c r="E20" s="14">
        <v>0</v>
      </c>
      <c r="F20" s="14" t="s">
        <v>507</v>
      </c>
      <c r="G20" s="14" t="s">
        <v>585</v>
      </c>
      <c r="H20" s="14" t="s">
        <v>586</v>
      </c>
      <c r="I20" s="32"/>
    </row>
    <row r="21" spans="1:9" x14ac:dyDescent="0.2">
      <c r="A21" s="14" t="s">
        <v>587</v>
      </c>
      <c r="B21" s="14" t="s">
        <v>537</v>
      </c>
      <c r="C21" s="14" t="s">
        <v>555</v>
      </c>
      <c r="D21" s="14" t="s">
        <v>555</v>
      </c>
      <c r="E21" s="14" t="s">
        <v>507</v>
      </c>
      <c r="F21" s="14" t="s">
        <v>507</v>
      </c>
      <c r="G21" s="14" t="s">
        <v>507</v>
      </c>
      <c r="H21" s="14" t="s">
        <v>588</v>
      </c>
      <c r="I21" s="32"/>
    </row>
    <row r="22" spans="1:9" x14ac:dyDescent="0.2">
      <c r="A22" s="14" t="s">
        <v>589</v>
      </c>
      <c r="B22" s="14" t="s">
        <v>537</v>
      </c>
      <c r="C22" s="14" t="s">
        <v>541</v>
      </c>
      <c r="D22" s="14">
        <v>1</v>
      </c>
      <c r="E22" s="14">
        <v>0</v>
      </c>
      <c r="F22" s="14" t="s">
        <v>590</v>
      </c>
      <c r="G22" s="14" t="s">
        <v>507</v>
      </c>
      <c r="H22" s="14" t="s">
        <v>591</v>
      </c>
      <c r="I22" s="32"/>
    </row>
    <row r="23" spans="1:9" x14ac:dyDescent="0.2">
      <c r="A23" s="14" t="s">
        <v>592</v>
      </c>
      <c r="B23" s="14" t="s">
        <v>537</v>
      </c>
      <c r="C23" s="14" t="s">
        <v>541</v>
      </c>
      <c r="D23" s="9">
        <f>ROUNDDOWN(Trainer!$E$2/5+1,0)</f>
        <v>1</v>
      </c>
      <c r="E23" s="14">
        <v>0</v>
      </c>
      <c r="F23" s="14" t="s">
        <v>507</v>
      </c>
      <c r="G23" s="14" t="s">
        <v>593</v>
      </c>
      <c r="H23" s="14" t="s">
        <v>594</v>
      </c>
      <c r="I23" s="32"/>
    </row>
    <row r="24" spans="1:9" x14ac:dyDescent="0.2">
      <c r="A24" s="14" t="s">
        <v>595</v>
      </c>
      <c r="B24" s="14" t="s">
        <v>537</v>
      </c>
      <c r="C24" s="14" t="s">
        <v>537</v>
      </c>
      <c r="D24" s="9">
        <f>ROUNDDOWN(Trainer!E2/10+1,0)</f>
        <v>1</v>
      </c>
      <c r="E24" s="14">
        <v>0</v>
      </c>
      <c r="F24" s="14" t="s">
        <v>507</v>
      </c>
      <c r="G24" s="14" t="s">
        <v>596</v>
      </c>
      <c r="H24" s="14" t="s">
        <v>597</v>
      </c>
      <c r="I24" s="32"/>
    </row>
    <row r="25" spans="1:9" x14ac:dyDescent="0.2">
      <c r="A25" s="14" t="s">
        <v>598</v>
      </c>
      <c r="B25" s="14" t="s">
        <v>537</v>
      </c>
      <c r="C25" s="14" t="s">
        <v>541</v>
      </c>
      <c r="D25" s="14">
        <v>1</v>
      </c>
      <c r="E25" s="14">
        <v>0</v>
      </c>
      <c r="F25" s="14" t="s">
        <v>507</v>
      </c>
      <c r="G25" s="14" t="s">
        <v>599</v>
      </c>
      <c r="H25" s="14" t="s">
        <v>600</v>
      </c>
      <c r="I25" s="32"/>
    </row>
    <row r="26" spans="1:9" x14ac:dyDescent="0.2">
      <c r="A26" s="14" t="s">
        <v>601</v>
      </c>
      <c r="B26" s="14" t="s">
        <v>537</v>
      </c>
      <c r="C26" s="14" t="s">
        <v>541</v>
      </c>
      <c r="D26" s="14">
        <v>1</v>
      </c>
      <c r="E26" s="14">
        <v>0</v>
      </c>
      <c r="F26" s="14" t="s">
        <v>507</v>
      </c>
      <c r="G26" s="14" t="s">
        <v>599</v>
      </c>
      <c r="H26" s="14" t="s">
        <v>602</v>
      </c>
      <c r="I26" s="32"/>
    </row>
    <row r="27" spans="1:9" x14ac:dyDescent="0.2">
      <c r="A27" s="14" t="s">
        <v>603</v>
      </c>
      <c r="B27" s="14" t="s">
        <v>537</v>
      </c>
      <c r="C27" s="14" t="s">
        <v>541</v>
      </c>
      <c r="D27" s="14" t="s">
        <v>558</v>
      </c>
      <c r="E27" s="14">
        <v>0</v>
      </c>
      <c r="F27" s="14" t="s">
        <v>604</v>
      </c>
      <c r="G27" s="14" t="s">
        <v>507</v>
      </c>
      <c r="H27" s="14" t="s">
        <v>605</v>
      </c>
      <c r="I27" s="32"/>
    </row>
    <row r="28" spans="1:9" x14ac:dyDescent="0.2">
      <c r="A28" s="14" t="s">
        <v>606</v>
      </c>
      <c r="B28" s="14" t="s">
        <v>537</v>
      </c>
      <c r="C28" s="14" t="s">
        <v>555</v>
      </c>
      <c r="D28" s="14" t="s">
        <v>555</v>
      </c>
      <c r="E28" s="14" t="s">
        <v>507</v>
      </c>
      <c r="F28" s="14" t="s">
        <v>507</v>
      </c>
      <c r="G28" s="14" t="s">
        <v>507</v>
      </c>
      <c r="H28" s="14" t="s">
        <v>607</v>
      </c>
      <c r="I28" s="32"/>
    </row>
    <row r="29" spans="1:9" x14ac:dyDescent="0.2">
      <c r="A29" s="14" t="s">
        <v>608</v>
      </c>
      <c r="B29" s="14" t="s">
        <v>537</v>
      </c>
      <c r="C29" s="14" t="s">
        <v>541</v>
      </c>
      <c r="D29" s="14" t="s">
        <v>80</v>
      </c>
      <c r="E29" s="14" t="s">
        <v>507</v>
      </c>
      <c r="F29" s="14" t="s">
        <v>609</v>
      </c>
      <c r="G29" s="14" t="s">
        <v>507</v>
      </c>
      <c r="H29" s="14" t="s">
        <v>610</v>
      </c>
      <c r="I29" s="32"/>
    </row>
    <row r="30" spans="1:9" x14ac:dyDescent="0.2">
      <c r="A30" s="14" t="s">
        <v>611</v>
      </c>
      <c r="B30" s="14" t="s">
        <v>537</v>
      </c>
      <c r="C30" s="14" t="s">
        <v>555</v>
      </c>
      <c r="D30" s="14" t="s">
        <v>555</v>
      </c>
      <c r="E30" s="14" t="s">
        <v>507</v>
      </c>
      <c r="F30" s="14" t="s">
        <v>507</v>
      </c>
      <c r="G30" s="14" t="s">
        <v>507</v>
      </c>
      <c r="H30" s="14" t="s">
        <v>612</v>
      </c>
      <c r="I30" s="32"/>
    </row>
    <row r="31" spans="1:9" x14ac:dyDescent="0.2">
      <c r="A31" s="14" t="s">
        <v>613</v>
      </c>
      <c r="B31" s="14" t="s">
        <v>537</v>
      </c>
      <c r="C31" s="14" t="s">
        <v>555</v>
      </c>
      <c r="D31" s="14" t="s">
        <v>555</v>
      </c>
      <c r="E31" s="14" t="s">
        <v>507</v>
      </c>
      <c r="F31" s="14" t="s">
        <v>507</v>
      </c>
      <c r="G31" s="14" t="s">
        <v>507</v>
      </c>
      <c r="H31" s="14" t="s">
        <v>614</v>
      </c>
      <c r="I31" s="32"/>
    </row>
    <row r="32" spans="1:9" x14ac:dyDescent="0.2">
      <c r="A32" s="14" t="s">
        <v>615</v>
      </c>
      <c r="B32" s="14" t="s">
        <v>537</v>
      </c>
      <c r="C32" s="14" t="s">
        <v>555</v>
      </c>
      <c r="D32" s="14" t="s">
        <v>555</v>
      </c>
      <c r="E32" s="14" t="s">
        <v>507</v>
      </c>
      <c r="F32" s="14" t="s">
        <v>507</v>
      </c>
      <c r="G32" s="14" t="s">
        <v>507</v>
      </c>
      <c r="H32" s="14" t="s">
        <v>616</v>
      </c>
      <c r="I32" s="32"/>
    </row>
    <row r="33" spans="1:9" x14ac:dyDescent="0.2">
      <c r="A33" s="14" t="s">
        <v>617</v>
      </c>
      <c r="B33" s="14" t="s">
        <v>537</v>
      </c>
      <c r="C33" s="14" t="s">
        <v>555</v>
      </c>
      <c r="D33" s="14" t="s">
        <v>555</v>
      </c>
      <c r="E33" s="14" t="s">
        <v>507</v>
      </c>
      <c r="F33" s="14" t="s">
        <v>507</v>
      </c>
      <c r="G33" s="14" t="s">
        <v>507</v>
      </c>
      <c r="H33" s="14" t="s">
        <v>618</v>
      </c>
      <c r="I33" s="32"/>
    </row>
    <row r="34" spans="1:9" x14ac:dyDescent="0.2">
      <c r="A34" s="14" t="s">
        <v>619</v>
      </c>
      <c r="B34" s="14" t="s">
        <v>620</v>
      </c>
      <c r="C34" s="14" t="s">
        <v>555</v>
      </c>
      <c r="D34" s="14" t="s">
        <v>555</v>
      </c>
      <c r="E34" s="14" t="s">
        <v>507</v>
      </c>
      <c r="F34" s="14" t="s">
        <v>507</v>
      </c>
      <c r="G34" s="14" t="s">
        <v>507</v>
      </c>
      <c r="H34" s="14" t="s">
        <v>621</v>
      </c>
      <c r="I34" s="32"/>
    </row>
    <row r="35" spans="1:9" x14ac:dyDescent="0.2">
      <c r="A35" s="14" t="s">
        <v>622</v>
      </c>
      <c r="B35" s="14" t="s">
        <v>620</v>
      </c>
      <c r="C35" s="14" t="s">
        <v>555</v>
      </c>
      <c r="D35" s="14" t="s">
        <v>555</v>
      </c>
      <c r="E35" s="14" t="s">
        <v>507</v>
      </c>
      <c r="F35" s="14" t="s">
        <v>623</v>
      </c>
      <c r="G35" s="14" t="s">
        <v>507</v>
      </c>
      <c r="H35" s="14" t="s">
        <v>624</v>
      </c>
      <c r="I35" s="32"/>
    </row>
    <row r="36" spans="1:9" x14ac:dyDescent="0.2">
      <c r="A36" s="14" t="s">
        <v>625</v>
      </c>
      <c r="B36" s="14" t="s">
        <v>620</v>
      </c>
      <c r="C36" s="14" t="s">
        <v>541</v>
      </c>
      <c r="D36" s="14" t="s">
        <v>80</v>
      </c>
      <c r="E36" s="14" t="s">
        <v>507</v>
      </c>
      <c r="F36" s="14" t="s">
        <v>626</v>
      </c>
      <c r="G36" s="14" t="s">
        <v>507</v>
      </c>
      <c r="H36" s="14" t="s">
        <v>627</v>
      </c>
      <c r="I36" s="32"/>
    </row>
    <row r="37" spans="1:9" x14ac:dyDescent="0.2">
      <c r="A37" s="14" t="s">
        <v>628</v>
      </c>
      <c r="B37" s="14" t="s">
        <v>620</v>
      </c>
      <c r="C37" s="14" t="s">
        <v>555</v>
      </c>
      <c r="D37" s="14" t="s">
        <v>555</v>
      </c>
      <c r="E37" s="14" t="s">
        <v>507</v>
      </c>
      <c r="F37" s="14" t="s">
        <v>507</v>
      </c>
      <c r="G37" s="14" t="s">
        <v>629</v>
      </c>
      <c r="H37" s="14" t="s">
        <v>630</v>
      </c>
      <c r="I37" s="32"/>
    </row>
    <row r="38" spans="1:9" x14ac:dyDescent="0.2">
      <c r="A38" s="14" t="s">
        <v>631</v>
      </c>
      <c r="B38" s="14" t="s">
        <v>620</v>
      </c>
      <c r="C38" s="14" t="s">
        <v>541</v>
      </c>
      <c r="D38" s="14">
        <v>1</v>
      </c>
      <c r="E38" s="14">
        <v>0</v>
      </c>
      <c r="F38" s="14" t="s">
        <v>623</v>
      </c>
      <c r="G38" s="14" t="s">
        <v>507</v>
      </c>
      <c r="H38" s="14" t="s">
        <v>632</v>
      </c>
      <c r="I38" s="32"/>
    </row>
    <row r="39" spans="1:9" x14ac:dyDescent="0.2">
      <c r="A39" s="14" t="s">
        <v>633</v>
      </c>
      <c r="B39" s="14" t="s">
        <v>620</v>
      </c>
      <c r="C39" s="14" t="s">
        <v>541</v>
      </c>
      <c r="D39" s="9">
        <f>ROUNDDOWN(Trainer!E2/10+1,0)</f>
        <v>1</v>
      </c>
      <c r="E39" s="14">
        <v>0</v>
      </c>
      <c r="F39" s="14" t="s">
        <v>507</v>
      </c>
      <c r="G39" s="14" t="s">
        <v>634</v>
      </c>
      <c r="H39" s="14" t="s">
        <v>635</v>
      </c>
      <c r="I39" s="32"/>
    </row>
    <row r="40" spans="1:9" x14ac:dyDescent="0.2">
      <c r="A40" s="14" t="s">
        <v>636</v>
      </c>
      <c r="B40" s="14" t="s">
        <v>620</v>
      </c>
      <c r="C40" s="14" t="s">
        <v>541</v>
      </c>
      <c r="D40" s="9">
        <f>ROUNDDOWN(Trainer!E2/10+1,0)</f>
        <v>1</v>
      </c>
      <c r="E40" s="14">
        <v>0</v>
      </c>
      <c r="F40" s="14" t="s">
        <v>507</v>
      </c>
      <c r="G40" s="14" t="s">
        <v>637</v>
      </c>
      <c r="H40" s="14" t="s">
        <v>638</v>
      </c>
      <c r="I40" s="32"/>
    </row>
    <row r="41" spans="1:9" x14ac:dyDescent="0.2">
      <c r="A41" s="14" t="s">
        <v>639</v>
      </c>
      <c r="B41" s="14" t="s">
        <v>620</v>
      </c>
      <c r="C41" s="14" t="s">
        <v>541</v>
      </c>
      <c r="D41" s="9">
        <f>ROUNDDOWN(Trainer!$E$2/15+1,0)</f>
        <v>1</v>
      </c>
      <c r="E41" s="14">
        <v>0</v>
      </c>
      <c r="F41" s="14" t="s">
        <v>640</v>
      </c>
      <c r="G41" s="14" t="s">
        <v>507</v>
      </c>
      <c r="H41" s="14" t="s">
        <v>641</v>
      </c>
      <c r="I41" s="32"/>
    </row>
    <row r="42" spans="1:9" x14ac:dyDescent="0.2">
      <c r="A42" s="14" t="s">
        <v>642</v>
      </c>
      <c r="B42" s="14" t="s">
        <v>620</v>
      </c>
      <c r="C42" s="14" t="s">
        <v>555</v>
      </c>
      <c r="D42" s="14" t="s">
        <v>555</v>
      </c>
      <c r="E42" s="14" t="s">
        <v>507</v>
      </c>
      <c r="F42" s="14" t="s">
        <v>623</v>
      </c>
      <c r="G42" s="14" t="s">
        <v>507</v>
      </c>
      <c r="H42" s="14" t="s">
        <v>643</v>
      </c>
      <c r="I42" s="32"/>
    </row>
    <row r="43" spans="1:9" x14ac:dyDescent="0.2">
      <c r="A43" s="14" t="s">
        <v>644</v>
      </c>
      <c r="B43" s="14" t="s">
        <v>620</v>
      </c>
      <c r="C43" s="14" t="s">
        <v>555</v>
      </c>
      <c r="D43" s="14" t="s">
        <v>555</v>
      </c>
      <c r="E43" s="14" t="s">
        <v>507</v>
      </c>
      <c r="F43" s="14" t="s">
        <v>623</v>
      </c>
      <c r="G43" s="14" t="s">
        <v>507</v>
      </c>
      <c r="H43" s="14" t="s">
        <v>645</v>
      </c>
      <c r="I43" s="32"/>
    </row>
    <row r="44" spans="1:9" x14ac:dyDescent="0.2">
      <c r="A44" s="14" t="s">
        <v>646</v>
      </c>
      <c r="B44" s="14" t="s">
        <v>620</v>
      </c>
      <c r="C44" s="14" t="s">
        <v>537</v>
      </c>
      <c r="D44" s="9">
        <f>ROUNDDOWN(Trainer!E2/5+1,0)</f>
        <v>1</v>
      </c>
      <c r="E44" s="14">
        <v>0</v>
      </c>
      <c r="F44" s="14" t="s">
        <v>507</v>
      </c>
      <c r="G44" s="14" t="s">
        <v>647</v>
      </c>
      <c r="H44" s="14" t="s">
        <v>648</v>
      </c>
      <c r="I44" s="32"/>
    </row>
    <row r="45" spans="1:9" x14ac:dyDescent="0.2">
      <c r="A45" s="14" t="s">
        <v>649</v>
      </c>
      <c r="B45" s="14" t="s">
        <v>620</v>
      </c>
      <c r="C45" s="14" t="s">
        <v>537</v>
      </c>
      <c r="D45" s="9">
        <f>ROUNDDOWN(Trainer!E2/5+1,0)</f>
        <v>1</v>
      </c>
      <c r="E45" s="14">
        <v>0</v>
      </c>
      <c r="F45" s="14" t="s">
        <v>507</v>
      </c>
      <c r="G45" s="14" t="s">
        <v>650</v>
      </c>
      <c r="H45" s="14" t="s">
        <v>651</v>
      </c>
      <c r="I45" s="32"/>
    </row>
    <row r="46" spans="1:9" x14ac:dyDescent="0.2">
      <c r="A46" s="14" t="s">
        <v>652</v>
      </c>
      <c r="B46" s="14" t="s">
        <v>620</v>
      </c>
      <c r="C46" s="14" t="s">
        <v>537</v>
      </c>
      <c r="D46" s="9">
        <f>ROUNDDOWN(Trainer!E2/5+1,0)</f>
        <v>1</v>
      </c>
      <c r="E46" s="14">
        <v>0</v>
      </c>
      <c r="F46" s="14" t="s">
        <v>507</v>
      </c>
      <c r="G46" s="14" t="s">
        <v>650</v>
      </c>
      <c r="H46" s="14" t="s">
        <v>653</v>
      </c>
      <c r="I46" s="32"/>
    </row>
    <row r="47" spans="1:9" x14ac:dyDescent="0.2">
      <c r="A47" s="14" t="s">
        <v>654</v>
      </c>
      <c r="B47" s="14" t="s">
        <v>620</v>
      </c>
      <c r="C47" s="14" t="s">
        <v>555</v>
      </c>
      <c r="D47" s="14" t="s">
        <v>555</v>
      </c>
      <c r="E47" s="14" t="s">
        <v>507</v>
      </c>
      <c r="F47" s="14" t="s">
        <v>507</v>
      </c>
      <c r="G47" s="14" t="s">
        <v>507</v>
      </c>
      <c r="H47" s="14" t="s">
        <v>655</v>
      </c>
      <c r="I47" s="32"/>
    </row>
    <row r="48" spans="1:9" x14ac:dyDescent="0.2">
      <c r="A48" s="14" t="s">
        <v>656</v>
      </c>
      <c r="B48" s="14" t="s">
        <v>657</v>
      </c>
      <c r="C48" s="14" t="s">
        <v>555</v>
      </c>
      <c r="D48" s="14" t="s">
        <v>555</v>
      </c>
      <c r="E48" s="14" t="s">
        <v>507</v>
      </c>
      <c r="F48" s="14" t="s">
        <v>507</v>
      </c>
      <c r="G48" s="14" t="s">
        <v>658</v>
      </c>
      <c r="H48" s="14" t="s">
        <v>659</v>
      </c>
      <c r="I48" s="32"/>
    </row>
    <row r="49" spans="1:9" x14ac:dyDescent="0.2">
      <c r="A49" s="14" t="s">
        <v>660</v>
      </c>
      <c r="B49" s="14" t="s">
        <v>657</v>
      </c>
      <c r="C49" s="14" t="s">
        <v>541</v>
      </c>
      <c r="D49" s="9">
        <f>ROUNDDOWN(Trainer!E2/10+1,0)</f>
        <v>1</v>
      </c>
      <c r="E49" s="14">
        <v>0</v>
      </c>
      <c r="F49" s="14" t="s">
        <v>661</v>
      </c>
      <c r="G49" s="14" t="s">
        <v>507</v>
      </c>
      <c r="H49" s="14" t="s">
        <v>662</v>
      </c>
      <c r="I49" s="32"/>
    </row>
    <row r="50" spans="1:9" x14ac:dyDescent="0.2">
      <c r="A50" s="14" t="s">
        <v>663</v>
      </c>
      <c r="B50" s="14" t="s">
        <v>657</v>
      </c>
      <c r="C50" s="14" t="s">
        <v>541</v>
      </c>
      <c r="D50" s="9">
        <f>ROUNDDOWN(Trainer!E2/5+1,0)</f>
        <v>1</v>
      </c>
      <c r="E50" s="14">
        <v>0</v>
      </c>
      <c r="F50" s="14" t="s">
        <v>507</v>
      </c>
      <c r="G50" s="14" t="s">
        <v>507</v>
      </c>
      <c r="H50" s="14" t="s">
        <v>664</v>
      </c>
      <c r="I50" s="32"/>
    </row>
    <row r="51" spans="1:9" x14ac:dyDescent="0.2">
      <c r="A51" s="14" t="s">
        <v>665</v>
      </c>
      <c r="B51" s="14" t="s">
        <v>657</v>
      </c>
      <c r="C51" s="14" t="s">
        <v>555</v>
      </c>
      <c r="D51" s="14" t="s">
        <v>555</v>
      </c>
      <c r="E51" s="14" t="s">
        <v>507</v>
      </c>
      <c r="F51" s="14" t="s">
        <v>507</v>
      </c>
      <c r="G51" s="14" t="s">
        <v>507</v>
      </c>
      <c r="H51" s="14" t="s">
        <v>666</v>
      </c>
      <c r="I51" s="32"/>
    </row>
    <row r="52" spans="1:9" x14ac:dyDescent="0.2">
      <c r="A52" s="14" t="s">
        <v>667</v>
      </c>
      <c r="B52" s="14" t="s">
        <v>657</v>
      </c>
      <c r="C52" s="14" t="s">
        <v>541</v>
      </c>
      <c r="D52" s="9">
        <f>ROUNDDOWN(Trainer!E2/7+1,0)</f>
        <v>1</v>
      </c>
      <c r="E52" s="14">
        <v>0</v>
      </c>
      <c r="F52" s="14" t="s">
        <v>668</v>
      </c>
      <c r="G52" s="14" t="s">
        <v>507</v>
      </c>
      <c r="H52" s="14" t="s">
        <v>669</v>
      </c>
      <c r="I52" s="32"/>
    </row>
    <row r="53" spans="1:9" x14ac:dyDescent="0.2">
      <c r="A53" s="14" t="s">
        <v>670</v>
      </c>
      <c r="B53" s="14" t="s">
        <v>657</v>
      </c>
      <c r="C53" s="14" t="s">
        <v>541</v>
      </c>
      <c r="D53" s="9">
        <f>ROUNDDOWN(Trainer!E2/10+1,0)</f>
        <v>1</v>
      </c>
      <c r="E53" s="14">
        <v>0</v>
      </c>
      <c r="F53" s="14" t="s">
        <v>507</v>
      </c>
      <c r="G53" s="14" t="s">
        <v>671</v>
      </c>
      <c r="H53" s="14" t="s">
        <v>672</v>
      </c>
      <c r="I53" s="32"/>
    </row>
    <row r="54" spans="1:9" x14ac:dyDescent="0.2">
      <c r="A54" s="14" t="s">
        <v>673</v>
      </c>
      <c r="B54" s="14" t="s">
        <v>657</v>
      </c>
      <c r="C54" s="14" t="s">
        <v>537</v>
      </c>
      <c r="D54" s="14" t="s">
        <v>80</v>
      </c>
      <c r="E54" s="14" t="s">
        <v>507</v>
      </c>
      <c r="F54" s="14" t="s">
        <v>507</v>
      </c>
      <c r="G54" s="14" t="s">
        <v>647</v>
      </c>
      <c r="H54" s="14" t="s">
        <v>674</v>
      </c>
      <c r="I54" s="32"/>
    </row>
    <row r="55" spans="1:9" x14ac:dyDescent="0.2">
      <c r="A55" s="14" t="s">
        <v>675</v>
      </c>
      <c r="B55" s="14" t="s">
        <v>657</v>
      </c>
      <c r="C55" s="14" t="s">
        <v>541</v>
      </c>
      <c r="D55" s="14" t="s">
        <v>80</v>
      </c>
      <c r="E55" s="14" t="s">
        <v>507</v>
      </c>
      <c r="F55" s="14" t="s">
        <v>676</v>
      </c>
      <c r="G55" s="14" t="s">
        <v>507</v>
      </c>
      <c r="H55" s="14" t="s">
        <v>677</v>
      </c>
      <c r="I55" s="32"/>
    </row>
    <row r="56" spans="1:9" x14ac:dyDescent="0.2">
      <c r="A56" s="14" t="s">
        <v>678</v>
      </c>
      <c r="B56" s="14" t="s">
        <v>657</v>
      </c>
      <c r="C56" s="14" t="s">
        <v>555</v>
      </c>
      <c r="D56" s="14" t="s">
        <v>555</v>
      </c>
      <c r="E56" s="14" t="s">
        <v>507</v>
      </c>
      <c r="F56" s="14" t="s">
        <v>507</v>
      </c>
      <c r="G56" s="14" t="s">
        <v>658</v>
      </c>
      <c r="H56" s="14" t="s">
        <v>679</v>
      </c>
      <c r="I56" s="32"/>
    </row>
    <row r="57" spans="1:9" x14ac:dyDescent="0.2">
      <c r="A57" s="14" t="s">
        <v>27</v>
      </c>
      <c r="B57" s="14" t="s">
        <v>657</v>
      </c>
      <c r="C57" s="14" t="s">
        <v>537</v>
      </c>
      <c r="D57" s="9">
        <f>ROUNDDOWN(Trainer!E2/5+1,0)</f>
        <v>1</v>
      </c>
      <c r="E57" s="14">
        <v>0</v>
      </c>
      <c r="F57" s="14" t="s">
        <v>507</v>
      </c>
      <c r="G57" s="14" t="s">
        <v>681</v>
      </c>
      <c r="H57" s="14" t="s">
        <v>682</v>
      </c>
      <c r="I57" s="32"/>
    </row>
    <row r="58" spans="1:9" x14ac:dyDescent="0.2">
      <c r="A58" s="14" t="s">
        <v>683</v>
      </c>
      <c r="B58" s="14" t="s">
        <v>657</v>
      </c>
      <c r="C58" s="14" t="s">
        <v>555</v>
      </c>
      <c r="D58" s="14" t="s">
        <v>555</v>
      </c>
      <c r="E58" s="14" t="s">
        <v>507</v>
      </c>
      <c r="F58" s="14" t="s">
        <v>507</v>
      </c>
      <c r="G58" s="14" t="s">
        <v>681</v>
      </c>
      <c r="H58" s="14" t="s">
        <v>684</v>
      </c>
      <c r="I58" s="32"/>
    </row>
    <row r="59" spans="1:9" x14ac:dyDescent="0.2">
      <c r="A59" s="14" t="s">
        <v>685</v>
      </c>
      <c r="B59" s="14" t="s">
        <v>657</v>
      </c>
      <c r="C59" s="14" t="s">
        <v>555</v>
      </c>
      <c r="D59" s="14" t="s">
        <v>555</v>
      </c>
      <c r="E59" s="14" t="s">
        <v>507</v>
      </c>
      <c r="F59" s="14" t="s">
        <v>507</v>
      </c>
      <c r="G59" s="14" t="s">
        <v>629</v>
      </c>
      <c r="H59" s="14" t="s">
        <v>686</v>
      </c>
      <c r="I59" s="32"/>
    </row>
    <row r="60" spans="1:9" x14ac:dyDescent="0.2">
      <c r="A60" s="14" t="s">
        <v>687</v>
      </c>
      <c r="B60" s="14" t="s">
        <v>657</v>
      </c>
      <c r="C60" s="14" t="s">
        <v>555</v>
      </c>
      <c r="D60" s="14" t="s">
        <v>555</v>
      </c>
      <c r="E60" s="14" t="s">
        <v>507</v>
      </c>
      <c r="F60" s="14" t="s">
        <v>507</v>
      </c>
      <c r="G60" s="14" t="s">
        <v>688</v>
      </c>
      <c r="H60" s="14" t="s">
        <v>689</v>
      </c>
      <c r="I60" s="32"/>
    </row>
    <row r="61" spans="1:9" x14ac:dyDescent="0.2">
      <c r="A61" s="14" t="s">
        <v>690</v>
      </c>
      <c r="B61" s="14" t="s">
        <v>691</v>
      </c>
      <c r="C61" s="14" t="s">
        <v>555</v>
      </c>
      <c r="D61" s="14" t="s">
        <v>555</v>
      </c>
      <c r="E61" s="14" t="s">
        <v>507</v>
      </c>
      <c r="F61" s="14" t="s">
        <v>507</v>
      </c>
      <c r="G61" s="14" t="s">
        <v>507</v>
      </c>
      <c r="H61" s="14" t="s">
        <v>692</v>
      </c>
      <c r="I61" s="32"/>
    </row>
    <row r="62" spans="1:9" x14ac:dyDescent="0.2">
      <c r="A62" s="14" t="s">
        <v>693</v>
      </c>
      <c r="B62" s="14" t="s">
        <v>691</v>
      </c>
      <c r="C62" s="14" t="s">
        <v>555</v>
      </c>
      <c r="D62" s="14" t="s">
        <v>555</v>
      </c>
      <c r="E62" s="14" t="s">
        <v>507</v>
      </c>
      <c r="F62" s="14" t="s">
        <v>507</v>
      </c>
      <c r="G62" s="14" t="s">
        <v>507</v>
      </c>
      <c r="H62" s="14" t="s">
        <v>694</v>
      </c>
      <c r="I62" s="32"/>
    </row>
    <row r="63" spans="1:9" x14ac:dyDescent="0.2">
      <c r="A63" s="14" t="s">
        <v>695</v>
      </c>
      <c r="B63" s="14" t="s">
        <v>691</v>
      </c>
      <c r="C63" s="14" t="s">
        <v>555</v>
      </c>
      <c r="D63" s="14" t="s">
        <v>555</v>
      </c>
      <c r="E63" s="14" t="s">
        <v>507</v>
      </c>
      <c r="F63" s="14" t="s">
        <v>507</v>
      </c>
      <c r="G63" s="14" t="s">
        <v>507</v>
      </c>
      <c r="H63" s="14" t="s">
        <v>696</v>
      </c>
      <c r="I63" s="32"/>
    </row>
    <row r="64" spans="1:9" x14ac:dyDescent="0.2">
      <c r="A64" s="14" t="s">
        <v>697</v>
      </c>
      <c r="B64" s="14" t="s">
        <v>691</v>
      </c>
      <c r="C64" s="14" t="s">
        <v>541</v>
      </c>
      <c r="D64" s="9">
        <f>ROUNDDOWN(Trainer!E2/10+1,0)</f>
        <v>1</v>
      </c>
      <c r="E64" s="14">
        <v>0</v>
      </c>
      <c r="F64" s="14" t="s">
        <v>698</v>
      </c>
      <c r="G64" s="14" t="s">
        <v>507</v>
      </c>
      <c r="H64" s="14" t="s">
        <v>699</v>
      </c>
      <c r="I64" s="32"/>
    </row>
    <row r="65" spans="1:9" x14ac:dyDescent="0.2">
      <c r="A65" s="14" t="s">
        <v>700</v>
      </c>
      <c r="B65" s="14" t="s">
        <v>691</v>
      </c>
      <c r="C65" s="14" t="s">
        <v>555</v>
      </c>
      <c r="D65" s="14" t="s">
        <v>555</v>
      </c>
      <c r="E65" s="14" t="s">
        <v>507</v>
      </c>
      <c r="F65" s="14" t="s">
        <v>701</v>
      </c>
      <c r="G65" s="14" t="s">
        <v>507</v>
      </c>
      <c r="H65" s="14" t="s">
        <v>702</v>
      </c>
      <c r="I65" s="32"/>
    </row>
    <row r="66" spans="1:9" x14ac:dyDescent="0.2">
      <c r="A66" s="14" t="s">
        <v>703</v>
      </c>
      <c r="B66" s="14" t="s">
        <v>691</v>
      </c>
      <c r="C66" s="14" t="s">
        <v>555</v>
      </c>
      <c r="D66" s="14" t="s">
        <v>555</v>
      </c>
      <c r="E66" s="14" t="s">
        <v>507</v>
      </c>
      <c r="F66" s="14" t="s">
        <v>701</v>
      </c>
      <c r="G66" s="14" t="s">
        <v>507</v>
      </c>
      <c r="H66" s="14" t="s">
        <v>704</v>
      </c>
      <c r="I66" s="32"/>
    </row>
    <row r="67" spans="1:9" x14ac:dyDescent="0.2">
      <c r="A67" s="14" t="s">
        <v>705</v>
      </c>
      <c r="B67" s="14" t="s">
        <v>691</v>
      </c>
      <c r="C67" s="14" t="s">
        <v>537</v>
      </c>
      <c r="D67" s="9">
        <f>ROUNDDOWN(Trainer!E2/10+1,0)</f>
        <v>1</v>
      </c>
      <c r="E67" s="14">
        <v>0</v>
      </c>
      <c r="F67" s="14" t="s">
        <v>701</v>
      </c>
      <c r="G67" s="14" t="s">
        <v>507</v>
      </c>
      <c r="H67" s="14" t="s">
        <v>706</v>
      </c>
      <c r="I67" s="32"/>
    </row>
    <row r="68" spans="1:9" x14ac:dyDescent="0.2">
      <c r="A68" s="14" t="s">
        <v>707</v>
      </c>
      <c r="B68" s="14" t="s">
        <v>691</v>
      </c>
      <c r="C68" s="14" t="s">
        <v>537</v>
      </c>
      <c r="D68" s="9">
        <f>ROUNDDOWN(Trainer!E2/10+1,0)</f>
        <v>1</v>
      </c>
      <c r="E68" s="14">
        <v>0</v>
      </c>
      <c r="F68" s="14" t="s">
        <v>701</v>
      </c>
      <c r="G68" s="14" t="s">
        <v>507</v>
      </c>
      <c r="H68" s="14" t="s">
        <v>708</v>
      </c>
      <c r="I68" s="32"/>
    </row>
    <row r="69" spans="1:9" x14ac:dyDescent="0.2">
      <c r="A69" s="14" t="s">
        <v>709</v>
      </c>
      <c r="B69" s="14" t="s">
        <v>691</v>
      </c>
      <c r="C69" s="14" t="s">
        <v>537</v>
      </c>
      <c r="D69" s="9">
        <f>ROUNDDOWN(Trainer!E2/7+1,0)</f>
        <v>1</v>
      </c>
      <c r="E69" s="14">
        <v>0</v>
      </c>
      <c r="F69" s="14" t="s">
        <v>710</v>
      </c>
      <c r="G69" s="14" t="s">
        <v>507</v>
      </c>
      <c r="H69" s="14" t="s">
        <v>711</v>
      </c>
      <c r="I69" s="32"/>
    </row>
    <row r="70" spans="1:9" x14ac:dyDescent="0.2">
      <c r="A70" s="14" t="s">
        <v>712</v>
      </c>
      <c r="B70" s="14" t="s">
        <v>691</v>
      </c>
      <c r="C70" s="14" t="s">
        <v>541</v>
      </c>
      <c r="D70" s="9">
        <f>ROUNDDOWN(Trainer!E2/10+1,0)</f>
        <v>1</v>
      </c>
      <c r="E70" s="14">
        <v>0</v>
      </c>
      <c r="F70" s="14" t="s">
        <v>713</v>
      </c>
      <c r="G70" s="14" t="s">
        <v>507</v>
      </c>
      <c r="H70" s="14" t="s">
        <v>699</v>
      </c>
      <c r="I70" s="32"/>
    </row>
    <row r="71" spans="1:9" x14ac:dyDescent="0.2">
      <c r="A71" s="14" t="s">
        <v>714</v>
      </c>
      <c r="B71" s="14" t="s">
        <v>691</v>
      </c>
      <c r="C71" s="14" t="s">
        <v>555</v>
      </c>
      <c r="D71" s="14" t="s">
        <v>555</v>
      </c>
      <c r="E71" s="14" t="s">
        <v>507</v>
      </c>
      <c r="F71" s="14" t="s">
        <v>715</v>
      </c>
      <c r="G71" s="14" t="s">
        <v>507</v>
      </c>
      <c r="H71" s="14" t="s">
        <v>716</v>
      </c>
      <c r="I71" s="32"/>
    </row>
    <row r="72" spans="1:9" x14ac:dyDescent="0.2">
      <c r="A72" s="14" t="s">
        <v>714</v>
      </c>
      <c r="B72" s="14" t="s">
        <v>691</v>
      </c>
      <c r="C72" s="14" t="s">
        <v>555</v>
      </c>
      <c r="D72" s="14" t="s">
        <v>555</v>
      </c>
      <c r="E72" s="14" t="s">
        <v>507</v>
      </c>
      <c r="F72" s="14" t="s">
        <v>715</v>
      </c>
      <c r="G72" s="14" t="s">
        <v>507</v>
      </c>
      <c r="H72" s="14" t="s">
        <v>717</v>
      </c>
      <c r="I72" s="32"/>
    </row>
    <row r="73" spans="1:9" x14ac:dyDescent="0.2">
      <c r="A73" s="14" t="s">
        <v>718</v>
      </c>
      <c r="B73" s="14" t="s">
        <v>719</v>
      </c>
      <c r="C73" s="14" t="s">
        <v>555</v>
      </c>
      <c r="D73" s="14" t="s">
        <v>555</v>
      </c>
      <c r="E73" s="14" t="s">
        <v>507</v>
      </c>
      <c r="F73" s="14" t="s">
        <v>507</v>
      </c>
      <c r="G73" s="14" t="s">
        <v>720</v>
      </c>
      <c r="H73" s="14" t="s">
        <v>721</v>
      </c>
      <c r="I73" s="32"/>
    </row>
    <row r="74" spans="1:9" x14ac:dyDescent="0.2">
      <c r="A74" s="14" t="s">
        <v>722</v>
      </c>
      <c r="B74" s="14" t="s">
        <v>719</v>
      </c>
      <c r="C74" s="14" t="s">
        <v>541</v>
      </c>
      <c r="D74" s="14" t="s">
        <v>80</v>
      </c>
      <c r="E74" s="14" t="s">
        <v>507</v>
      </c>
      <c r="F74" s="14" t="s">
        <v>507</v>
      </c>
      <c r="G74" s="14" t="s">
        <v>723</v>
      </c>
      <c r="H74" s="14" t="s">
        <v>724</v>
      </c>
      <c r="I74" s="32"/>
    </row>
    <row r="75" spans="1:9" x14ac:dyDescent="0.2">
      <c r="A75" s="14" t="s">
        <v>725</v>
      </c>
      <c r="B75" s="14" t="s">
        <v>719</v>
      </c>
      <c r="C75" s="14" t="s">
        <v>555</v>
      </c>
      <c r="D75" s="14" t="s">
        <v>555</v>
      </c>
      <c r="E75" s="14" t="s">
        <v>507</v>
      </c>
      <c r="F75" s="14" t="s">
        <v>507</v>
      </c>
      <c r="G75" s="14" t="s">
        <v>507</v>
      </c>
      <c r="H75" s="14" t="s">
        <v>726</v>
      </c>
      <c r="I75" s="32"/>
    </row>
    <row r="76" spans="1:9" x14ac:dyDescent="0.2">
      <c r="A76" s="14" t="s">
        <v>727</v>
      </c>
      <c r="B76" s="14" t="s">
        <v>719</v>
      </c>
      <c r="C76" s="14" t="s">
        <v>537</v>
      </c>
      <c r="D76" s="9">
        <f>ROUNDDOWN(Trainer!E2/10+1,0)</f>
        <v>1</v>
      </c>
      <c r="E76" s="14">
        <v>0</v>
      </c>
      <c r="F76" s="14" t="s">
        <v>507</v>
      </c>
      <c r="G76" s="14" t="s">
        <v>629</v>
      </c>
      <c r="H76" s="14" t="s">
        <v>728</v>
      </c>
      <c r="I76" s="32"/>
    </row>
    <row r="77" spans="1:9" x14ac:dyDescent="0.2">
      <c r="A77" s="14" t="s">
        <v>729</v>
      </c>
      <c r="B77" s="14" t="s">
        <v>719</v>
      </c>
      <c r="C77" s="14" t="s">
        <v>555</v>
      </c>
      <c r="D77" s="14" t="s">
        <v>555</v>
      </c>
      <c r="E77" s="14" t="s">
        <v>507</v>
      </c>
      <c r="F77" s="14" t="s">
        <v>507</v>
      </c>
      <c r="G77" s="14" t="s">
        <v>629</v>
      </c>
      <c r="H77" s="14" t="s">
        <v>730</v>
      </c>
      <c r="I77" s="32"/>
    </row>
    <row r="78" spans="1:9" x14ac:dyDescent="0.2">
      <c r="A78" s="14" t="s">
        <v>731</v>
      </c>
      <c r="B78" s="14" t="s">
        <v>719</v>
      </c>
      <c r="C78" s="14" t="s">
        <v>537</v>
      </c>
      <c r="D78" s="9">
        <f>ROUNDDOWN(Trainer!E2/10+1,0)</f>
        <v>1</v>
      </c>
      <c r="E78" s="14">
        <v>0</v>
      </c>
      <c r="F78" s="14" t="s">
        <v>507</v>
      </c>
      <c r="G78" s="14" t="s">
        <v>629</v>
      </c>
      <c r="H78" s="14" t="s">
        <v>732</v>
      </c>
      <c r="I78" s="32"/>
    </row>
    <row r="79" spans="1:9" x14ac:dyDescent="0.2">
      <c r="A79" s="14" t="s">
        <v>733</v>
      </c>
      <c r="B79" s="14" t="s">
        <v>719</v>
      </c>
      <c r="C79" s="14" t="s">
        <v>537</v>
      </c>
      <c r="D79" s="14">
        <v>1</v>
      </c>
      <c r="E79" s="14">
        <v>0</v>
      </c>
      <c r="F79" s="14" t="s">
        <v>507</v>
      </c>
      <c r="G79" s="14" t="s">
        <v>647</v>
      </c>
      <c r="H79" s="14" t="s">
        <v>734</v>
      </c>
      <c r="I79" s="32"/>
    </row>
    <row r="80" spans="1:9" x14ac:dyDescent="0.2">
      <c r="A80" s="14" t="s">
        <v>735</v>
      </c>
      <c r="B80" s="14" t="s">
        <v>719</v>
      </c>
      <c r="C80" s="14" t="s">
        <v>541</v>
      </c>
      <c r="D80" s="14" t="s">
        <v>80</v>
      </c>
      <c r="E80" s="14" t="s">
        <v>507</v>
      </c>
      <c r="F80" s="14" t="s">
        <v>507</v>
      </c>
      <c r="G80" s="14" t="s">
        <v>736</v>
      </c>
      <c r="H80" s="14" t="s">
        <v>737</v>
      </c>
      <c r="I80" s="32"/>
    </row>
    <row r="81" spans="1:9" x14ac:dyDescent="0.2">
      <c r="A81" s="14" t="s">
        <v>738</v>
      </c>
      <c r="B81" s="14" t="s">
        <v>719</v>
      </c>
      <c r="C81" s="14" t="s">
        <v>555</v>
      </c>
      <c r="D81" s="14" t="s">
        <v>555</v>
      </c>
      <c r="E81" s="14" t="s">
        <v>507</v>
      </c>
      <c r="F81" s="14" t="s">
        <v>507</v>
      </c>
      <c r="G81" s="14" t="s">
        <v>629</v>
      </c>
      <c r="H81" s="14" t="s">
        <v>739</v>
      </c>
      <c r="I81" s="32"/>
    </row>
    <row r="82" spans="1:9" x14ac:dyDescent="0.2">
      <c r="A82" s="14" t="s">
        <v>740</v>
      </c>
      <c r="B82" s="14" t="s">
        <v>719</v>
      </c>
      <c r="C82" s="14" t="s">
        <v>541</v>
      </c>
      <c r="D82" s="9">
        <f>ROUNDDOWN(Trainer!E2/8+1,0)</f>
        <v>1</v>
      </c>
      <c r="E82" s="14">
        <v>0</v>
      </c>
      <c r="F82" s="14" t="s">
        <v>507</v>
      </c>
      <c r="G82" s="14" t="s">
        <v>741</v>
      </c>
      <c r="H82" s="14" t="s">
        <v>742</v>
      </c>
      <c r="I82" s="32"/>
    </row>
    <row r="83" spans="1:9" x14ac:dyDescent="0.2">
      <c r="A83" s="14" t="s">
        <v>743</v>
      </c>
      <c r="B83" s="14" t="s">
        <v>719</v>
      </c>
      <c r="C83" s="14" t="s">
        <v>537</v>
      </c>
      <c r="D83" s="9">
        <f>ROUNDDOWN(Trainer!E2/10+1,0)</f>
        <v>1</v>
      </c>
      <c r="E83" s="14">
        <v>0</v>
      </c>
      <c r="F83" s="14" t="s">
        <v>507</v>
      </c>
      <c r="G83" s="14" t="s">
        <v>744</v>
      </c>
      <c r="H83" s="14" t="s">
        <v>745</v>
      </c>
      <c r="I83" s="32"/>
    </row>
    <row r="84" spans="1:9" x14ac:dyDescent="0.2">
      <c r="A84" s="14" t="s">
        <v>746</v>
      </c>
      <c r="B84" s="14" t="s">
        <v>747</v>
      </c>
      <c r="C84" s="14" t="s">
        <v>541</v>
      </c>
      <c r="D84" s="9">
        <f>ROUNDDOWN(Trainer!E2/5+1,0)</f>
        <v>1</v>
      </c>
      <c r="E84" s="14">
        <v>0</v>
      </c>
      <c r="F84" s="14" t="s">
        <v>507</v>
      </c>
      <c r="G84" s="14" t="s">
        <v>629</v>
      </c>
      <c r="H84" s="14" t="s">
        <v>748</v>
      </c>
      <c r="I84" s="32"/>
    </row>
    <row r="85" spans="1:9" x14ac:dyDescent="0.2">
      <c r="A85" s="14" t="s">
        <v>749</v>
      </c>
      <c r="B85" s="14" t="s">
        <v>747</v>
      </c>
      <c r="C85" s="14" t="s">
        <v>537</v>
      </c>
      <c r="D85" s="9">
        <f>ROUNDDOWN(Trainer!E2/5+1,0)</f>
        <v>1</v>
      </c>
      <c r="E85" s="14">
        <v>0</v>
      </c>
      <c r="F85" s="14" t="s">
        <v>507</v>
      </c>
      <c r="G85" s="14" t="s">
        <v>658</v>
      </c>
      <c r="H85" s="14" t="s">
        <v>750</v>
      </c>
      <c r="I85" s="32"/>
    </row>
    <row r="86" spans="1:9" x14ac:dyDescent="0.2">
      <c r="A86" s="14" t="s">
        <v>751</v>
      </c>
      <c r="B86" s="14" t="s">
        <v>747</v>
      </c>
      <c r="C86" s="14" t="s">
        <v>541</v>
      </c>
      <c r="D86" s="9">
        <f>ROUNDDOWN(Trainer!E2/10+1,0)</f>
        <v>1</v>
      </c>
      <c r="E86" s="14">
        <v>0</v>
      </c>
      <c r="F86" s="14" t="s">
        <v>752</v>
      </c>
      <c r="G86" s="14" t="s">
        <v>507</v>
      </c>
      <c r="H86" s="14" t="s">
        <v>753</v>
      </c>
      <c r="I86" s="32"/>
    </row>
    <row r="87" spans="1:9" x14ac:dyDescent="0.2">
      <c r="A87" s="14" t="s">
        <v>754</v>
      </c>
      <c r="B87" s="14" t="s">
        <v>747</v>
      </c>
      <c r="C87" s="14" t="s">
        <v>541</v>
      </c>
      <c r="D87" s="9">
        <f>ROUNDDOWN(Trainer!E2/10+1,0)</f>
        <v>1</v>
      </c>
      <c r="E87" s="14">
        <v>0</v>
      </c>
      <c r="F87" s="14" t="s">
        <v>755</v>
      </c>
      <c r="G87" s="14" t="s">
        <v>507</v>
      </c>
      <c r="H87" s="14" t="s">
        <v>756</v>
      </c>
      <c r="I87" s="32"/>
    </row>
    <row r="88" spans="1:9" x14ac:dyDescent="0.2">
      <c r="A88" s="14" t="s">
        <v>757</v>
      </c>
      <c r="B88" s="14" t="s">
        <v>747</v>
      </c>
      <c r="C88" s="14" t="s">
        <v>541</v>
      </c>
      <c r="D88" s="9">
        <f>ROUNDDOWN(Trainer!E2/10+1,0)</f>
        <v>1</v>
      </c>
      <c r="E88" s="14">
        <v>0</v>
      </c>
      <c r="F88" s="14" t="s">
        <v>758</v>
      </c>
      <c r="G88" s="14" t="s">
        <v>507</v>
      </c>
      <c r="H88" s="14" t="s">
        <v>759</v>
      </c>
      <c r="I88" s="32"/>
    </row>
    <row r="89" spans="1:9" x14ac:dyDescent="0.2">
      <c r="A89" s="14" t="s">
        <v>760</v>
      </c>
      <c r="B89" s="14" t="s">
        <v>747</v>
      </c>
      <c r="C89" s="14" t="s">
        <v>555</v>
      </c>
      <c r="D89" s="14" t="s">
        <v>555</v>
      </c>
      <c r="E89" s="14" t="s">
        <v>507</v>
      </c>
      <c r="F89" s="14" t="s">
        <v>507</v>
      </c>
      <c r="G89" s="14" t="s">
        <v>507</v>
      </c>
      <c r="H89" s="14" t="s">
        <v>761</v>
      </c>
      <c r="I89" s="32"/>
    </row>
    <row r="90" spans="1:9" x14ac:dyDescent="0.2">
      <c r="A90" s="14" t="s">
        <v>762</v>
      </c>
      <c r="B90" s="14" t="s">
        <v>747</v>
      </c>
      <c r="C90" s="14" t="s">
        <v>555</v>
      </c>
      <c r="D90" s="14" t="s">
        <v>555</v>
      </c>
      <c r="E90" s="14" t="s">
        <v>507</v>
      </c>
      <c r="F90" s="14" t="s">
        <v>507</v>
      </c>
      <c r="G90" s="14" t="s">
        <v>507</v>
      </c>
      <c r="H90" s="14" t="s">
        <v>763</v>
      </c>
      <c r="I90" s="32"/>
    </row>
    <row r="91" spans="1:9" x14ac:dyDescent="0.2">
      <c r="A91" s="14" t="s">
        <v>764</v>
      </c>
      <c r="B91" s="14" t="s">
        <v>747</v>
      </c>
      <c r="C91" s="14" t="s">
        <v>541</v>
      </c>
      <c r="D91" s="9">
        <f>ROUNDDOWN(Trainer!E2/5+1,0)</f>
        <v>1</v>
      </c>
      <c r="E91" s="14">
        <v>0</v>
      </c>
      <c r="F91" s="14" t="s">
        <v>765</v>
      </c>
      <c r="G91" s="14" t="s">
        <v>507</v>
      </c>
      <c r="H91" s="14" t="s">
        <v>766</v>
      </c>
      <c r="I91" s="32"/>
    </row>
    <row r="92" spans="1:9" x14ac:dyDescent="0.2">
      <c r="A92" s="14" t="s">
        <v>767</v>
      </c>
      <c r="B92" s="14" t="s">
        <v>747</v>
      </c>
      <c r="C92" s="14" t="s">
        <v>541</v>
      </c>
      <c r="D92" s="14">
        <v>1</v>
      </c>
      <c r="E92" s="14">
        <v>0</v>
      </c>
      <c r="F92" s="14" t="s">
        <v>768</v>
      </c>
      <c r="G92" s="14" t="s">
        <v>507</v>
      </c>
      <c r="H92" s="14" t="s">
        <v>769</v>
      </c>
      <c r="I92" s="32"/>
    </row>
    <row r="93" spans="1:9" x14ac:dyDescent="0.2">
      <c r="A93" s="14" t="s">
        <v>770</v>
      </c>
      <c r="B93" s="14" t="s">
        <v>747</v>
      </c>
      <c r="C93" s="14" t="s">
        <v>555</v>
      </c>
      <c r="D93" s="14" t="s">
        <v>555</v>
      </c>
      <c r="E93" s="14" t="s">
        <v>507</v>
      </c>
      <c r="F93" s="14" t="s">
        <v>507</v>
      </c>
      <c r="G93" s="14" t="s">
        <v>629</v>
      </c>
      <c r="H93" s="14" t="s">
        <v>771</v>
      </c>
      <c r="I93" s="32"/>
    </row>
    <row r="94" spans="1:9" x14ac:dyDescent="0.2">
      <c r="A94" s="14" t="s">
        <v>772</v>
      </c>
      <c r="B94" s="14" t="s">
        <v>747</v>
      </c>
      <c r="C94" s="14" t="s">
        <v>537</v>
      </c>
      <c r="D94" s="14">
        <v>1</v>
      </c>
      <c r="E94" s="14">
        <v>0</v>
      </c>
      <c r="F94" s="14" t="s">
        <v>507</v>
      </c>
      <c r="G94" s="14" t="s">
        <v>629</v>
      </c>
      <c r="H94" s="14" t="s">
        <v>773</v>
      </c>
      <c r="I94" s="32"/>
    </row>
    <row r="95" spans="1:9" x14ac:dyDescent="0.2">
      <c r="A95" s="14" t="s">
        <v>774</v>
      </c>
      <c r="B95" s="14" t="s">
        <v>747</v>
      </c>
      <c r="C95" s="14" t="s">
        <v>541</v>
      </c>
      <c r="D95" s="9">
        <f>ROUNDDOWN(Trainer!$E$2/15+1,0)</f>
        <v>1</v>
      </c>
      <c r="E95" s="14">
        <v>0</v>
      </c>
      <c r="F95" s="14" t="s">
        <v>775</v>
      </c>
      <c r="G95" s="14" t="s">
        <v>507</v>
      </c>
      <c r="H95" s="14" t="s">
        <v>776</v>
      </c>
      <c r="I95" s="32"/>
    </row>
    <row r="96" spans="1:9" x14ac:dyDescent="0.2">
      <c r="A96" s="14" t="s">
        <v>777</v>
      </c>
      <c r="B96" s="14" t="s">
        <v>778</v>
      </c>
      <c r="C96" s="14" t="s">
        <v>555</v>
      </c>
      <c r="D96" s="14" t="s">
        <v>555</v>
      </c>
      <c r="E96" s="14" t="s">
        <v>507</v>
      </c>
      <c r="F96" s="14" t="s">
        <v>507</v>
      </c>
      <c r="G96" s="14" t="s">
        <v>779</v>
      </c>
      <c r="H96" s="14" t="s">
        <v>780</v>
      </c>
      <c r="I96" s="32"/>
    </row>
    <row r="97" spans="1:9" x14ac:dyDescent="0.2">
      <c r="A97" s="14" t="s">
        <v>781</v>
      </c>
      <c r="B97" s="14" t="s">
        <v>778</v>
      </c>
      <c r="C97" s="14" t="s">
        <v>537</v>
      </c>
      <c r="D97" s="14">
        <v>1</v>
      </c>
      <c r="E97" s="14">
        <v>0</v>
      </c>
      <c r="F97" s="14" t="s">
        <v>507</v>
      </c>
      <c r="G97" s="14" t="s">
        <v>779</v>
      </c>
      <c r="H97" s="14" t="s">
        <v>782</v>
      </c>
      <c r="I97" s="32"/>
    </row>
    <row r="98" spans="1:9" x14ac:dyDescent="0.2">
      <c r="A98" s="14" t="s">
        <v>783</v>
      </c>
      <c r="B98" s="14" t="s">
        <v>778</v>
      </c>
      <c r="C98" s="14" t="s">
        <v>555</v>
      </c>
      <c r="D98" s="14" t="s">
        <v>555</v>
      </c>
      <c r="E98" s="14" t="s">
        <v>507</v>
      </c>
      <c r="F98" s="14" t="s">
        <v>507</v>
      </c>
      <c r="G98" s="14" t="s">
        <v>784</v>
      </c>
      <c r="H98" s="14" t="s">
        <v>785</v>
      </c>
      <c r="I98" s="32"/>
    </row>
    <row r="99" spans="1:9" x14ac:dyDescent="0.2">
      <c r="A99" s="14" t="s">
        <v>786</v>
      </c>
      <c r="B99" s="14" t="s">
        <v>778</v>
      </c>
      <c r="C99" s="14" t="s">
        <v>537</v>
      </c>
      <c r="D99" s="14">
        <v>1</v>
      </c>
      <c r="E99" s="14">
        <v>0</v>
      </c>
      <c r="F99" s="14" t="s">
        <v>507</v>
      </c>
      <c r="G99" s="14" t="s">
        <v>779</v>
      </c>
      <c r="H99" s="14" t="s">
        <v>787</v>
      </c>
      <c r="I99" s="32"/>
    </row>
    <row r="100" spans="1:9" x14ac:dyDescent="0.2">
      <c r="A100" s="14" t="s">
        <v>788</v>
      </c>
      <c r="B100" s="14" t="s">
        <v>778</v>
      </c>
      <c r="C100" s="14" t="s">
        <v>541</v>
      </c>
      <c r="D100" s="9">
        <f>ROUNDDOWN(Trainer!E2/8+1,0)</f>
        <v>1</v>
      </c>
      <c r="E100" s="14">
        <v>0</v>
      </c>
      <c r="F100" s="14" t="s">
        <v>789</v>
      </c>
      <c r="G100" s="14" t="s">
        <v>507</v>
      </c>
      <c r="H100" s="14" t="s">
        <v>790</v>
      </c>
      <c r="I100" s="32"/>
    </row>
    <row r="101" spans="1:9" x14ac:dyDescent="0.2">
      <c r="A101" s="14" t="s">
        <v>791</v>
      </c>
      <c r="B101" s="14" t="s">
        <v>778</v>
      </c>
      <c r="C101" s="14" t="s">
        <v>555</v>
      </c>
      <c r="D101" s="14" t="s">
        <v>555</v>
      </c>
      <c r="E101" s="14" t="s">
        <v>507</v>
      </c>
      <c r="F101" s="14" t="s">
        <v>789</v>
      </c>
      <c r="G101" s="14" t="s">
        <v>507</v>
      </c>
      <c r="H101" s="14" t="s">
        <v>792</v>
      </c>
      <c r="I101" s="32"/>
    </row>
    <row r="102" spans="1:9" x14ac:dyDescent="0.2">
      <c r="A102" s="14" t="s">
        <v>793</v>
      </c>
      <c r="B102" s="14" t="s">
        <v>778</v>
      </c>
      <c r="C102" s="14" t="s">
        <v>541</v>
      </c>
      <c r="D102" s="9">
        <f>ROUNDDOWN(Trainer!E2/10+1,0)</f>
        <v>1</v>
      </c>
      <c r="E102" s="14">
        <v>0</v>
      </c>
      <c r="F102" s="14" t="s">
        <v>794</v>
      </c>
      <c r="G102" s="14" t="s">
        <v>507</v>
      </c>
      <c r="H102" s="14" t="s">
        <v>795</v>
      </c>
      <c r="I102" s="32"/>
    </row>
    <row r="103" spans="1:9" x14ac:dyDescent="0.2">
      <c r="A103" s="14" t="s">
        <v>796</v>
      </c>
      <c r="B103" s="14" t="s">
        <v>778</v>
      </c>
      <c r="C103" s="14" t="s">
        <v>541</v>
      </c>
      <c r="D103" s="9">
        <f>ROUNDDOWN(Trainer!E2/10+1,0)</f>
        <v>1</v>
      </c>
      <c r="E103" s="14">
        <v>0</v>
      </c>
      <c r="F103" s="14" t="s">
        <v>797</v>
      </c>
      <c r="G103" s="14" t="s">
        <v>507</v>
      </c>
      <c r="H103" s="14" t="s">
        <v>798</v>
      </c>
      <c r="I103" s="32"/>
    </row>
    <row r="104" spans="1:9" x14ac:dyDescent="0.2">
      <c r="A104" s="14" t="s">
        <v>799</v>
      </c>
      <c r="B104" s="14" t="s">
        <v>778</v>
      </c>
      <c r="C104" s="14" t="s">
        <v>537</v>
      </c>
      <c r="D104" s="14">
        <v>1</v>
      </c>
      <c r="E104" s="14">
        <v>0</v>
      </c>
      <c r="F104" s="14" t="s">
        <v>507</v>
      </c>
      <c r="G104" s="14" t="s">
        <v>800</v>
      </c>
      <c r="H104" s="14" t="s">
        <v>801</v>
      </c>
      <c r="I104" s="32"/>
    </row>
    <row r="105" spans="1:9" x14ac:dyDescent="0.2">
      <c r="A105" s="14" t="s">
        <v>802</v>
      </c>
      <c r="B105" s="14" t="s">
        <v>778</v>
      </c>
      <c r="C105" s="14" t="s">
        <v>537</v>
      </c>
      <c r="D105" s="14">
        <v>1</v>
      </c>
      <c r="E105" s="14">
        <v>0</v>
      </c>
      <c r="F105" s="14" t="s">
        <v>507</v>
      </c>
      <c r="G105" s="14" t="s">
        <v>779</v>
      </c>
      <c r="H105" s="14" t="s">
        <v>803</v>
      </c>
      <c r="I105" s="32"/>
    </row>
    <row r="106" spans="1:9" x14ac:dyDescent="0.2">
      <c r="A106" s="14" t="s">
        <v>804</v>
      </c>
      <c r="B106" s="14" t="s">
        <v>778</v>
      </c>
      <c r="C106" s="14" t="s">
        <v>541</v>
      </c>
      <c r="D106" s="9">
        <f>ROUNDDOWN(Trainer!E2/5+1,0)</f>
        <v>1</v>
      </c>
      <c r="E106" s="14">
        <v>0</v>
      </c>
      <c r="F106" s="14" t="s">
        <v>789</v>
      </c>
      <c r="G106" s="14" t="s">
        <v>507</v>
      </c>
      <c r="H106" s="14" t="s">
        <v>805</v>
      </c>
      <c r="I106" s="32"/>
    </row>
    <row r="107" spans="1:9" x14ac:dyDescent="0.2">
      <c r="A107" s="14" t="s">
        <v>806</v>
      </c>
      <c r="B107" s="14" t="s">
        <v>778</v>
      </c>
      <c r="C107" s="14" t="s">
        <v>555</v>
      </c>
      <c r="D107" s="14" t="s">
        <v>555</v>
      </c>
      <c r="E107" s="14" t="s">
        <v>507</v>
      </c>
      <c r="F107" s="14" t="s">
        <v>507</v>
      </c>
      <c r="G107" s="14" t="s">
        <v>779</v>
      </c>
      <c r="H107" s="14" t="s">
        <v>807</v>
      </c>
      <c r="I107" s="32"/>
    </row>
    <row r="108" spans="1:9" x14ac:dyDescent="0.2">
      <c r="A108" s="14" t="s">
        <v>808</v>
      </c>
      <c r="B108" s="14" t="s">
        <v>809</v>
      </c>
      <c r="C108" s="14" t="s">
        <v>555</v>
      </c>
      <c r="D108" s="14" t="s">
        <v>555</v>
      </c>
      <c r="E108" s="14" t="s">
        <v>507</v>
      </c>
      <c r="F108" s="14" t="s">
        <v>810</v>
      </c>
      <c r="G108" s="14" t="s">
        <v>507</v>
      </c>
      <c r="H108" s="14" t="s">
        <v>811</v>
      </c>
      <c r="I108" s="32"/>
    </row>
    <row r="109" spans="1:9" x14ac:dyDescent="0.2">
      <c r="A109" s="14" t="s">
        <v>812</v>
      </c>
      <c r="B109" s="14" t="s">
        <v>809</v>
      </c>
      <c r="C109" s="14" t="s">
        <v>555</v>
      </c>
      <c r="D109" s="14" t="s">
        <v>555</v>
      </c>
      <c r="E109" s="14" t="s">
        <v>507</v>
      </c>
      <c r="F109" s="14" t="s">
        <v>813</v>
      </c>
      <c r="G109" s="14" t="s">
        <v>507</v>
      </c>
      <c r="H109" s="14" t="s">
        <v>814</v>
      </c>
      <c r="I109" s="32"/>
    </row>
    <row r="110" spans="1:9" x14ac:dyDescent="0.2">
      <c r="A110" s="14" t="s">
        <v>815</v>
      </c>
      <c r="B110" s="14" t="s">
        <v>809</v>
      </c>
      <c r="C110" s="14" t="s">
        <v>537</v>
      </c>
      <c r="D110" s="9">
        <f>ROUNDDOWN(Trainer!E2/5+1,0)</f>
        <v>1</v>
      </c>
      <c r="E110" s="14">
        <v>0</v>
      </c>
      <c r="F110" s="14" t="s">
        <v>507</v>
      </c>
      <c r="G110" s="14" t="s">
        <v>647</v>
      </c>
      <c r="H110" s="14" t="s">
        <v>816</v>
      </c>
      <c r="I110" s="32"/>
    </row>
    <row r="111" spans="1:9" x14ac:dyDescent="0.2">
      <c r="A111" s="14" t="s">
        <v>817</v>
      </c>
      <c r="B111" s="14" t="s">
        <v>809</v>
      </c>
      <c r="C111" s="14" t="s">
        <v>537</v>
      </c>
      <c r="D111" s="14" t="s">
        <v>818</v>
      </c>
      <c r="E111" s="14">
        <v>0</v>
      </c>
      <c r="F111" s="14" t="s">
        <v>507</v>
      </c>
      <c r="G111" s="14" t="s">
        <v>647</v>
      </c>
      <c r="H111" s="14" t="s">
        <v>819</v>
      </c>
      <c r="I111" s="32"/>
    </row>
    <row r="112" spans="1:9" x14ac:dyDescent="0.2">
      <c r="A112" s="14" t="s">
        <v>820</v>
      </c>
      <c r="B112" s="14" t="s">
        <v>809</v>
      </c>
      <c r="C112" s="14" t="s">
        <v>555</v>
      </c>
      <c r="D112" s="14" t="s">
        <v>555</v>
      </c>
      <c r="E112" s="14" t="s">
        <v>507</v>
      </c>
      <c r="F112" s="14" t="s">
        <v>813</v>
      </c>
      <c r="G112" s="14" t="s">
        <v>507</v>
      </c>
      <c r="H112" s="14" t="s">
        <v>821</v>
      </c>
      <c r="I112" s="32"/>
    </row>
    <row r="113" spans="1:9" x14ac:dyDescent="0.2">
      <c r="A113" s="14" t="s">
        <v>822</v>
      </c>
      <c r="B113" s="14" t="s">
        <v>809</v>
      </c>
      <c r="C113" s="14" t="s">
        <v>541</v>
      </c>
      <c r="D113" s="9">
        <f>ROUNDDOWN(Trainer!E2/5+1,0)</f>
        <v>1</v>
      </c>
      <c r="E113" s="14">
        <v>0</v>
      </c>
      <c r="F113" s="14" t="s">
        <v>507</v>
      </c>
      <c r="G113" s="14" t="s">
        <v>823</v>
      </c>
      <c r="H113" s="14" t="s">
        <v>824</v>
      </c>
      <c r="I113" s="32"/>
    </row>
    <row r="114" spans="1:9" x14ac:dyDescent="0.2">
      <c r="A114" s="14" t="s">
        <v>825</v>
      </c>
      <c r="B114" s="14" t="s">
        <v>809</v>
      </c>
      <c r="C114" s="14" t="s">
        <v>537</v>
      </c>
      <c r="D114" s="14" t="s">
        <v>558</v>
      </c>
      <c r="E114" s="14">
        <v>0</v>
      </c>
      <c r="F114" s="14" t="s">
        <v>507</v>
      </c>
      <c r="G114" s="14" t="s">
        <v>826</v>
      </c>
      <c r="H114" s="14" t="s">
        <v>827</v>
      </c>
      <c r="I114" s="32"/>
    </row>
    <row r="115" spans="1:9" x14ac:dyDescent="0.2">
      <c r="A115" s="14" t="s">
        <v>828</v>
      </c>
      <c r="B115" s="14" t="s">
        <v>809</v>
      </c>
      <c r="C115" s="14" t="s">
        <v>555</v>
      </c>
      <c r="D115" s="14" t="s">
        <v>555</v>
      </c>
      <c r="E115" s="14" t="s">
        <v>507</v>
      </c>
      <c r="F115" s="14" t="s">
        <v>507</v>
      </c>
      <c r="G115" s="14" t="s">
        <v>507</v>
      </c>
      <c r="H115" s="14" t="s">
        <v>829</v>
      </c>
      <c r="I115" s="32"/>
    </row>
    <row r="116" spans="1:9" x14ac:dyDescent="0.2">
      <c r="A116" s="14" t="s">
        <v>830</v>
      </c>
      <c r="B116" s="14" t="s">
        <v>809</v>
      </c>
      <c r="C116" s="14" t="s">
        <v>555</v>
      </c>
      <c r="D116" s="14" t="s">
        <v>555</v>
      </c>
      <c r="E116" s="14" t="s">
        <v>507</v>
      </c>
      <c r="F116" s="14" t="s">
        <v>507</v>
      </c>
      <c r="G116" s="14" t="s">
        <v>831</v>
      </c>
      <c r="H116" s="14" t="s">
        <v>832</v>
      </c>
      <c r="I116" s="32"/>
    </row>
    <row r="117" spans="1:9" x14ac:dyDescent="0.2">
      <c r="A117" s="14" t="s">
        <v>833</v>
      </c>
      <c r="B117" s="14" t="s">
        <v>809</v>
      </c>
      <c r="C117" s="14" t="s">
        <v>555</v>
      </c>
      <c r="D117" s="14" t="s">
        <v>555</v>
      </c>
      <c r="E117" s="14" t="s">
        <v>507</v>
      </c>
      <c r="F117" s="14" t="s">
        <v>507</v>
      </c>
      <c r="G117" s="14" t="s">
        <v>507</v>
      </c>
      <c r="H117" s="14" t="s">
        <v>834</v>
      </c>
      <c r="I117" s="32"/>
    </row>
    <row r="118" spans="1:9" x14ac:dyDescent="0.2">
      <c r="A118" s="14" t="s">
        <v>835</v>
      </c>
      <c r="B118" s="14" t="s">
        <v>809</v>
      </c>
      <c r="C118" s="14" t="s">
        <v>537</v>
      </c>
      <c r="D118" s="14" t="s">
        <v>80</v>
      </c>
      <c r="E118" s="14" t="s">
        <v>507</v>
      </c>
      <c r="F118" s="14" t="s">
        <v>507</v>
      </c>
      <c r="G118" s="14" t="s">
        <v>836</v>
      </c>
      <c r="H118" s="14" t="s">
        <v>837</v>
      </c>
      <c r="I118" s="32"/>
    </row>
    <row r="119" spans="1:9" x14ac:dyDescent="0.2">
      <c r="A119" s="14" t="s">
        <v>838</v>
      </c>
      <c r="B119" s="14" t="s">
        <v>809</v>
      </c>
      <c r="C119" s="14" t="s">
        <v>537</v>
      </c>
      <c r="D119" s="14">
        <v>1</v>
      </c>
      <c r="E119" s="14">
        <v>0</v>
      </c>
      <c r="F119" s="14" t="s">
        <v>839</v>
      </c>
      <c r="G119" s="14" t="s">
        <v>507</v>
      </c>
      <c r="H119" s="14" t="s">
        <v>840</v>
      </c>
      <c r="I119" s="32"/>
    </row>
    <row r="120" spans="1:9" x14ac:dyDescent="0.2">
      <c r="A120" s="14" t="s">
        <v>841</v>
      </c>
      <c r="B120" s="14" t="s">
        <v>842</v>
      </c>
      <c r="C120" s="14" t="s">
        <v>537</v>
      </c>
      <c r="D120" s="14" t="s">
        <v>843</v>
      </c>
      <c r="E120" s="14">
        <v>0</v>
      </c>
      <c r="F120" s="14" t="s">
        <v>507</v>
      </c>
      <c r="G120" s="14" t="s">
        <v>844</v>
      </c>
      <c r="H120" s="14" t="s">
        <v>845</v>
      </c>
      <c r="I120" s="32"/>
    </row>
    <row r="121" spans="1:9" x14ac:dyDescent="0.2">
      <c r="A121" s="14" t="s">
        <v>846</v>
      </c>
      <c r="B121" s="14" t="s">
        <v>842</v>
      </c>
      <c r="C121" s="14" t="s">
        <v>537</v>
      </c>
      <c r="D121" s="9">
        <f>ROUNDDOWN(Trainer!E2/10+1,0)</f>
        <v>1</v>
      </c>
      <c r="E121" s="14">
        <v>0</v>
      </c>
      <c r="F121" s="14" t="s">
        <v>507</v>
      </c>
      <c r="G121" s="14" t="s">
        <v>847</v>
      </c>
      <c r="H121" s="14" t="s">
        <v>848</v>
      </c>
      <c r="I121" s="32"/>
    </row>
    <row r="122" spans="1:9" x14ac:dyDescent="0.2">
      <c r="A122" s="14" t="s">
        <v>849</v>
      </c>
      <c r="B122" s="14" t="s">
        <v>842</v>
      </c>
      <c r="C122" s="14" t="s">
        <v>537</v>
      </c>
      <c r="D122" s="9">
        <f>ROUNDDOWN(Trainer!E2/10+1,0)</f>
        <v>1</v>
      </c>
      <c r="E122" s="14">
        <v>0</v>
      </c>
      <c r="F122" s="14" t="s">
        <v>507</v>
      </c>
      <c r="G122" s="14" t="s">
        <v>847</v>
      </c>
      <c r="H122" s="14" t="s">
        <v>850</v>
      </c>
      <c r="I122" s="32"/>
    </row>
    <row r="123" spans="1:9" x14ac:dyDescent="0.2">
      <c r="A123" s="14" t="s">
        <v>851</v>
      </c>
      <c r="B123" s="14" t="s">
        <v>842</v>
      </c>
      <c r="C123" s="14" t="s">
        <v>537</v>
      </c>
      <c r="D123" s="9">
        <f>ROUNDDOWN(Trainer!E2/8+1,0)</f>
        <v>1</v>
      </c>
      <c r="E123" s="14">
        <v>0</v>
      </c>
      <c r="F123" s="14" t="s">
        <v>507</v>
      </c>
      <c r="G123" s="14" t="s">
        <v>847</v>
      </c>
      <c r="H123" s="14" t="s">
        <v>852</v>
      </c>
      <c r="I123" s="32"/>
    </row>
    <row r="124" spans="1:9" x14ac:dyDescent="0.2">
      <c r="A124" s="14" t="s">
        <v>853</v>
      </c>
      <c r="B124" s="14" t="s">
        <v>842</v>
      </c>
      <c r="C124" s="14" t="s">
        <v>555</v>
      </c>
      <c r="D124" s="14" t="s">
        <v>555</v>
      </c>
      <c r="E124" s="14" t="s">
        <v>507</v>
      </c>
      <c r="F124" s="14" t="s">
        <v>507</v>
      </c>
      <c r="G124" s="14" t="s">
        <v>854</v>
      </c>
      <c r="H124" s="14" t="s">
        <v>855</v>
      </c>
      <c r="I124" s="32"/>
    </row>
    <row r="125" spans="1:9" x14ac:dyDescent="0.2">
      <c r="A125" s="14" t="s">
        <v>856</v>
      </c>
      <c r="B125" s="14" t="s">
        <v>842</v>
      </c>
      <c r="C125" s="14" t="s">
        <v>555</v>
      </c>
      <c r="D125" s="14" t="s">
        <v>555</v>
      </c>
      <c r="E125" s="14" t="s">
        <v>507</v>
      </c>
      <c r="F125" s="14" t="s">
        <v>507</v>
      </c>
      <c r="G125" s="14" t="s">
        <v>857</v>
      </c>
      <c r="H125" s="14" t="s">
        <v>858</v>
      </c>
      <c r="I125" s="32"/>
    </row>
    <row r="126" spans="1:9" x14ac:dyDescent="0.2">
      <c r="A126" s="14" t="s">
        <v>859</v>
      </c>
      <c r="B126" s="14" t="s">
        <v>842</v>
      </c>
      <c r="C126" s="14" t="s">
        <v>537</v>
      </c>
      <c r="D126" s="9">
        <f>ROUNDDOWN(Trainer!E2/6+1,0)</f>
        <v>1</v>
      </c>
      <c r="E126" s="14">
        <v>0</v>
      </c>
      <c r="F126" s="14" t="s">
        <v>507</v>
      </c>
      <c r="G126" s="14" t="s">
        <v>854</v>
      </c>
      <c r="H126" s="14" t="s">
        <v>860</v>
      </c>
      <c r="I126" s="32"/>
    </row>
    <row r="127" spans="1:9" x14ac:dyDescent="0.2">
      <c r="A127" s="14" t="s">
        <v>861</v>
      </c>
      <c r="B127" s="14" t="s">
        <v>842</v>
      </c>
      <c r="C127" s="14" t="s">
        <v>555</v>
      </c>
      <c r="D127" s="14" t="s">
        <v>555</v>
      </c>
      <c r="E127" s="14" t="s">
        <v>507</v>
      </c>
      <c r="F127" s="14" t="s">
        <v>507</v>
      </c>
      <c r="G127" s="14" t="s">
        <v>857</v>
      </c>
      <c r="H127" s="14" t="s">
        <v>862</v>
      </c>
      <c r="I127" s="32"/>
    </row>
    <row r="128" spans="1:9" x14ac:dyDescent="0.2">
      <c r="A128" s="14" t="s">
        <v>863</v>
      </c>
      <c r="B128" s="14" t="s">
        <v>842</v>
      </c>
      <c r="C128" s="14" t="s">
        <v>537</v>
      </c>
      <c r="D128" s="9">
        <f>ROUNDDOWN(Trainer!E2/5+1,0)</f>
        <v>1</v>
      </c>
      <c r="E128" s="14">
        <v>0</v>
      </c>
      <c r="F128" s="14" t="s">
        <v>507</v>
      </c>
      <c r="G128" s="14" t="s">
        <v>864</v>
      </c>
      <c r="H128" s="14" t="s">
        <v>865</v>
      </c>
      <c r="I128" s="32"/>
    </row>
    <row r="129" spans="1:9" x14ac:dyDescent="0.2">
      <c r="A129" s="14" t="s">
        <v>866</v>
      </c>
      <c r="B129" s="14" t="s">
        <v>842</v>
      </c>
      <c r="C129" s="14" t="s">
        <v>537</v>
      </c>
      <c r="D129" s="14">
        <v>1</v>
      </c>
      <c r="E129" s="14">
        <v>0</v>
      </c>
      <c r="F129" s="14" t="s">
        <v>507</v>
      </c>
      <c r="G129" s="14" t="s">
        <v>847</v>
      </c>
      <c r="H129" s="14" t="s">
        <v>867</v>
      </c>
      <c r="I129" s="32"/>
    </row>
    <row r="130" spans="1:9" x14ac:dyDescent="0.2">
      <c r="A130" s="14" t="s">
        <v>868</v>
      </c>
      <c r="B130" s="14" t="s">
        <v>842</v>
      </c>
      <c r="C130" s="14" t="s">
        <v>537</v>
      </c>
      <c r="D130" s="14">
        <v>1</v>
      </c>
      <c r="E130" s="14">
        <v>0</v>
      </c>
      <c r="F130" s="14" t="s">
        <v>507</v>
      </c>
      <c r="G130" s="14" t="s">
        <v>869</v>
      </c>
      <c r="H130" s="14" t="s">
        <v>870</v>
      </c>
      <c r="I130" s="32"/>
    </row>
    <row r="131" spans="1:9" x14ac:dyDescent="0.2">
      <c r="A131" s="14" t="s">
        <v>871</v>
      </c>
      <c r="B131" s="14" t="s">
        <v>842</v>
      </c>
      <c r="C131" s="14" t="s">
        <v>537</v>
      </c>
      <c r="D131" s="14">
        <v>1</v>
      </c>
      <c r="E131" s="14">
        <v>0</v>
      </c>
      <c r="F131" s="14" t="s">
        <v>507</v>
      </c>
      <c r="G131" s="14" t="s">
        <v>869</v>
      </c>
      <c r="H131" s="14" t="s">
        <v>872</v>
      </c>
      <c r="I131" s="32"/>
    </row>
    <row r="132" spans="1:9" x14ac:dyDescent="0.2">
      <c r="A132" s="14" t="s">
        <v>873</v>
      </c>
      <c r="B132" s="14" t="s">
        <v>842</v>
      </c>
      <c r="C132" s="14" t="s">
        <v>537</v>
      </c>
      <c r="D132" s="14">
        <v>1</v>
      </c>
      <c r="E132" s="14">
        <v>0</v>
      </c>
      <c r="F132" s="14" t="s">
        <v>507</v>
      </c>
      <c r="G132" s="14" t="s">
        <v>874</v>
      </c>
      <c r="H132" s="14" t="s">
        <v>875</v>
      </c>
      <c r="I132" s="32"/>
    </row>
    <row r="133" spans="1:9" x14ac:dyDescent="0.2">
      <c r="A133" s="14" t="s">
        <v>876</v>
      </c>
      <c r="B133" s="14" t="s">
        <v>842</v>
      </c>
      <c r="C133" s="14" t="s">
        <v>555</v>
      </c>
      <c r="D133" s="14" t="s">
        <v>555</v>
      </c>
      <c r="E133" s="14" t="s">
        <v>507</v>
      </c>
      <c r="F133" s="14" t="s">
        <v>507</v>
      </c>
      <c r="G133" s="14" t="s">
        <v>877</v>
      </c>
      <c r="H133" s="14" t="s">
        <v>878</v>
      </c>
      <c r="I133" s="32"/>
    </row>
    <row r="134" spans="1:9" x14ac:dyDescent="0.2">
      <c r="A134" s="14" t="s">
        <v>879</v>
      </c>
      <c r="B134" s="14" t="s">
        <v>880</v>
      </c>
      <c r="C134" s="14" t="s">
        <v>555</v>
      </c>
      <c r="D134" s="14" t="s">
        <v>555</v>
      </c>
      <c r="E134" s="14" t="s">
        <v>507</v>
      </c>
      <c r="F134" s="14" t="s">
        <v>507</v>
      </c>
      <c r="G134" s="14" t="s">
        <v>507</v>
      </c>
      <c r="H134" s="14" t="s">
        <v>881</v>
      </c>
      <c r="I134" s="32"/>
    </row>
    <row r="135" spans="1:9" x14ac:dyDescent="0.2">
      <c r="A135" s="14" t="s">
        <v>882</v>
      </c>
      <c r="B135" s="14" t="s">
        <v>880</v>
      </c>
      <c r="C135" s="14" t="s">
        <v>541</v>
      </c>
      <c r="D135" s="14">
        <v>1</v>
      </c>
      <c r="E135" s="14">
        <v>0</v>
      </c>
      <c r="F135" s="14" t="s">
        <v>507</v>
      </c>
      <c r="G135" s="14" t="s">
        <v>883</v>
      </c>
      <c r="H135" s="14" t="s">
        <v>884</v>
      </c>
      <c r="I135" s="32"/>
    </row>
    <row r="136" spans="1:9" x14ac:dyDescent="0.2">
      <c r="A136" s="14" t="s">
        <v>885</v>
      </c>
      <c r="B136" s="14" t="s">
        <v>880</v>
      </c>
      <c r="C136" s="14" t="s">
        <v>541</v>
      </c>
      <c r="D136" s="14">
        <v>1</v>
      </c>
      <c r="E136" s="14">
        <v>0</v>
      </c>
      <c r="F136" s="14" t="s">
        <v>507</v>
      </c>
      <c r="G136" s="14" t="s">
        <v>886</v>
      </c>
      <c r="H136" s="14" t="s">
        <v>887</v>
      </c>
      <c r="I136" s="32"/>
    </row>
    <row r="137" spans="1:9" x14ac:dyDescent="0.2">
      <c r="A137" s="14" t="s">
        <v>888</v>
      </c>
      <c r="B137" s="14" t="s">
        <v>880</v>
      </c>
      <c r="C137" s="14" t="s">
        <v>555</v>
      </c>
      <c r="D137" s="14" t="s">
        <v>555</v>
      </c>
      <c r="E137" s="14" t="s">
        <v>507</v>
      </c>
      <c r="F137" s="14" t="s">
        <v>507</v>
      </c>
      <c r="G137" s="14" t="s">
        <v>889</v>
      </c>
      <c r="H137" s="14" t="s">
        <v>890</v>
      </c>
      <c r="I137" s="32"/>
    </row>
    <row r="138" spans="1:9" x14ac:dyDescent="0.2">
      <c r="A138" s="14" t="s">
        <v>891</v>
      </c>
      <c r="B138" s="14" t="s">
        <v>880</v>
      </c>
      <c r="C138" s="14" t="s">
        <v>555</v>
      </c>
      <c r="D138" s="14" t="s">
        <v>555</v>
      </c>
      <c r="E138" s="14" t="s">
        <v>507</v>
      </c>
      <c r="F138" s="14" t="s">
        <v>507</v>
      </c>
      <c r="G138" s="14" t="s">
        <v>889</v>
      </c>
      <c r="H138" s="14" t="s">
        <v>892</v>
      </c>
      <c r="I138" s="32"/>
    </row>
    <row r="139" spans="1:9" x14ac:dyDescent="0.2">
      <c r="A139" s="14" t="s">
        <v>893</v>
      </c>
      <c r="B139" s="14" t="s">
        <v>880</v>
      </c>
      <c r="C139" s="14" t="s">
        <v>541</v>
      </c>
      <c r="D139" s="14" t="s">
        <v>80</v>
      </c>
      <c r="E139" s="14" t="s">
        <v>507</v>
      </c>
      <c r="F139" s="14" t="s">
        <v>507</v>
      </c>
      <c r="G139" s="14" t="s">
        <v>894</v>
      </c>
      <c r="H139" s="14" t="s">
        <v>895</v>
      </c>
      <c r="I139" s="32"/>
    </row>
    <row r="140" spans="1:9" x14ac:dyDescent="0.2">
      <c r="A140" s="14" t="s">
        <v>896</v>
      </c>
      <c r="B140" s="14" t="s">
        <v>880</v>
      </c>
      <c r="C140" s="14" t="s">
        <v>537</v>
      </c>
      <c r="D140" s="9">
        <f>ROUNDDOWN(Trainer!E2/10+1,0)</f>
        <v>1</v>
      </c>
      <c r="E140" s="14">
        <v>0</v>
      </c>
      <c r="F140" s="14" t="s">
        <v>507</v>
      </c>
      <c r="G140" s="14" t="s">
        <v>507</v>
      </c>
      <c r="H140" s="14" t="s">
        <v>897</v>
      </c>
      <c r="I140" s="32"/>
    </row>
    <row r="141" spans="1:9" x14ac:dyDescent="0.2">
      <c r="A141" s="14" t="s">
        <v>898</v>
      </c>
      <c r="B141" s="14" t="s">
        <v>880</v>
      </c>
      <c r="C141" s="14" t="s">
        <v>537</v>
      </c>
      <c r="D141" s="14">
        <v>1</v>
      </c>
      <c r="E141" s="14">
        <v>0</v>
      </c>
      <c r="F141" s="14" t="s">
        <v>507</v>
      </c>
      <c r="G141" s="14" t="s">
        <v>899</v>
      </c>
      <c r="H141" s="14" t="s">
        <v>900</v>
      </c>
      <c r="I141" s="32"/>
    </row>
    <row r="142" spans="1:9" x14ac:dyDescent="0.2">
      <c r="A142" s="14" t="s">
        <v>901</v>
      </c>
      <c r="B142" s="14" t="s">
        <v>880</v>
      </c>
      <c r="C142" s="14" t="s">
        <v>537</v>
      </c>
      <c r="D142" s="9">
        <f>ROUNDDOWN(Trainer!E2/10+1,0)</f>
        <v>1</v>
      </c>
      <c r="E142" s="14">
        <v>0</v>
      </c>
      <c r="F142" s="14" t="s">
        <v>507</v>
      </c>
      <c r="G142" s="14" t="s">
        <v>902</v>
      </c>
      <c r="H142" s="14" t="s">
        <v>903</v>
      </c>
      <c r="I142" s="32"/>
    </row>
    <row r="143" spans="1:9" x14ac:dyDescent="0.2">
      <c r="A143" s="14" t="s">
        <v>904</v>
      </c>
      <c r="B143" s="14" t="s">
        <v>880</v>
      </c>
      <c r="C143" s="14" t="s">
        <v>541</v>
      </c>
      <c r="D143" s="14">
        <v>1</v>
      </c>
      <c r="E143" s="14">
        <v>0</v>
      </c>
      <c r="F143" s="14" t="s">
        <v>507</v>
      </c>
      <c r="G143" s="14" t="s">
        <v>905</v>
      </c>
      <c r="H143" s="14" t="s">
        <v>906</v>
      </c>
      <c r="I143" s="32"/>
    </row>
    <row r="144" spans="1:9" x14ac:dyDescent="0.2">
      <c r="A144" s="14" t="s">
        <v>907</v>
      </c>
      <c r="B144" s="14" t="s">
        <v>880</v>
      </c>
      <c r="C144" s="14" t="s">
        <v>541</v>
      </c>
      <c r="D144" s="14">
        <v>1</v>
      </c>
      <c r="E144" s="14">
        <v>0</v>
      </c>
      <c r="F144" s="14" t="s">
        <v>507</v>
      </c>
      <c r="G144" s="14" t="s">
        <v>905</v>
      </c>
      <c r="H144" s="14" t="s">
        <v>908</v>
      </c>
      <c r="I144" s="32"/>
    </row>
    <row r="145" spans="1:9" x14ac:dyDescent="0.2">
      <c r="A145" s="14" t="s">
        <v>909</v>
      </c>
      <c r="B145" s="14" t="s">
        <v>880</v>
      </c>
      <c r="C145" s="14" t="s">
        <v>541</v>
      </c>
      <c r="D145" s="14">
        <v>1</v>
      </c>
      <c r="E145" s="14">
        <v>0</v>
      </c>
      <c r="F145" s="14" t="s">
        <v>507</v>
      </c>
      <c r="G145" s="14" t="s">
        <v>894</v>
      </c>
      <c r="H145" s="14" t="s">
        <v>910</v>
      </c>
      <c r="I145" s="32"/>
    </row>
    <row r="146" spans="1:9" x14ac:dyDescent="0.2">
      <c r="A146" s="14" t="s">
        <v>911</v>
      </c>
      <c r="B146" s="14" t="s">
        <v>880</v>
      </c>
      <c r="C146" s="14" t="s">
        <v>555</v>
      </c>
      <c r="D146" s="14" t="s">
        <v>555</v>
      </c>
      <c r="E146" s="14" t="s">
        <v>507</v>
      </c>
      <c r="F146" s="14" t="s">
        <v>912</v>
      </c>
      <c r="G146" s="14" t="s">
        <v>507</v>
      </c>
      <c r="H146" s="14" t="s">
        <v>913</v>
      </c>
      <c r="I146" s="32"/>
    </row>
    <row r="147" spans="1:9" x14ac:dyDescent="0.2">
      <c r="A147" s="14" t="s">
        <v>914</v>
      </c>
      <c r="B147" s="14" t="s">
        <v>880</v>
      </c>
      <c r="C147" s="14" t="s">
        <v>541</v>
      </c>
      <c r="D147" s="14">
        <v>1</v>
      </c>
      <c r="E147" s="14">
        <v>0</v>
      </c>
      <c r="F147" s="14" t="s">
        <v>507</v>
      </c>
      <c r="G147" s="14" t="s">
        <v>915</v>
      </c>
      <c r="H147" s="14" t="s">
        <v>916</v>
      </c>
      <c r="I147" s="32"/>
    </row>
    <row r="148" spans="1:9" x14ac:dyDescent="0.2">
      <c r="A148" s="14" t="s">
        <v>917</v>
      </c>
      <c r="B148" s="14" t="s">
        <v>880</v>
      </c>
      <c r="C148" s="14" t="s">
        <v>537</v>
      </c>
      <c r="D148" s="9">
        <f>ROUNDDOWN(Trainer!E2/10+1,0)</f>
        <v>1</v>
      </c>
      <c r="E148" s="14">
        <v>0</v>
      </c>
      <c r="F148" s="14" t="s">
        <v>507</v>
      </c>
      <c r="G148" s="14" t="s">
        <v>647</v>
      </c>
      <c r="H148" s="14" t="s">
        <v>918</v>
      </c>
      <c r="I148" s="32"/>
    </row>
    <row r="149" spans="1:9" x14ac:dyDescent="0.2">
      <c r="A149" s="14" t="s">
        <v>919</v>
      </c>
      <c r="B149" s="14" t="s">
        <v>920</v>
      </c>
      <c r="C149" s="14" t="s">
        <v>555</v>
      </c>
      <c r="D149" s="14" t="s">
        <v>555</v>
      </c>
      <c r="E149" s="14" t="s">
        <v>507</v>
      </c>
      <c r="F149" s="14" t="s">
        <v>507</v>
      </c>
      <c r="G149" s="14" t="s">
        <v>507</v>
      </c>
      <c r="H149" s="14" t="s">
        <v>921</v>
      </c>
      <c r="I149" s="32"/>
    </row>
    <row r="150" spans="1:9" x14ac:dyDescent="0.2">
      <c r="A150" s="14" t="s">
        <v>922</v>
      </c>
      <c r="B150" s="14" t="s">
        <v>920</v>
      </c>
      <c r="C150" s="14" t="s">
        <v>537</v>
      </c>
      <c r="D150" s="9">
        <f>ROUNDDOWN(Trainer!E2/10+1,0)</f>
        <v>1</v>
      </c>
      <c r="E150" s="14">
        <v>0</v>
      </c>
      <c r="F150" s="14" t="s">
        <v>507</v>
      </c>
      <c r="G150" s="14" t="s">
        <v>923</v>
      </c>
      <c r="H150" s="14" t="s">
        <v>924</v>
      </c>
      <c r="I150" s="32"/>
    </row>
    <row r="151" spans="1:9" x14ac:dyDescent="0.2">
      <c r="A151" s="14" t="s">
        <v>925</v>
      </c>
      <c r="B151" s="14" t="s">
        <v>920</v>
      </c>
      <c r="C151" s="14" t="s">
        <v>537</v>
      </c>
      <c r="D151" s="9">
        <f>ROUNDDOWN(Trainer!E2/10+1,0)</f>
        <v>1</v>
      </c>
      <c r="E151" s="14">
        <v>0</v>
      </c>
      <c r="F151" s="14" t="s">
        <v>507</v>
      </c>
      <c r="G151" s="14" t="s">
        <v>923</v>
      </c>
      <c r="H151" s="14" t="s">
        <v>926</v>
      </c>
      <c r="I151" s="32"/>
    </row>
    <row r="152" spans="1:9" x14ac:dyDescent="0.2">
      <c r="A152" s="14" t="s">
        <v>927</v>
      </c>
      <c r="B152" s="14" t="s">
        <v>920</v>
      </c>
      <c r="C152" s="14" t="s">
        <v>555</v>
      </c>
      <c r="D152" s="14" t="s">
        <v>555</v>
      </c>
      <c r="E152" s="14" t="s">
        <v>507</v>
      </c>
      <c r="F152" s="14" t="s">
        <v>507</v>
      </c>
      <c r="G152" s="14" t="s">
        <v>507</v>
      </c>
      <c r="H152" s="14" t="s">
        <v>928</v>
      </c>
      <c r="I152" s="32"/>
    </row>
    <row r="153" spans="1:9" x14ac:dyDescent="0.2">
      <c r="A153" s="14" t="s">
        <v>929</v>
      </c>
      <c r="B153" s="14" t="s">
        <v>920</v>
      </c>
      <c r="C153" s="14" t="s">
        <v>555</v>
      </c>
      <c r="D153" s="14" t="s">
        <v>555</v>
      </c>
      <c r="E153" s="14" t="s">
        <v>507</v>
      </c>
      <c r="F153" s="14" t="s">
        <v>507</v>
      </c>
      <c r="G153" s="14" t="s">
        <v>507</v>
      </c>
      <c r="H153" s="14" t="s">
        <v>930</v>
      </c>
      <c r="I153" s="32"/>
    </row>
    <row r="154" spans="1:9" x14ac:dyDescent="0.2">
      <c r="A154" s="14" t="s">
        <v>931</v>
      </c>
      <c r="B154" s="14" t="s">
        <v>920</v>
      </c>
      <c r="C154" s="14" t="s">
        <v>537</v>
      </c>
      <c r="D154" s="14" t="s">
        <v>932</v>
      </c>
      <c r="E154" s="14">
        <v>0</v>
      </c>
      <c r="F154" s="14" t="s">
        <v>507</v>
      </c>
      <c r="G154" s="14" t="s">
        <v>933</v>
      </c>
      <c r="H154" s="14" t="s">
        <v>934</v>
      </c>
      <c r="I154" s="32"/>
    </row>
    <row r="155" spans="1:9" x14ac:dyDescent="0.2">
      <c r="A155" s="14" t="s">
        <v>936</v>
      </c>
      <c r="B155" s="14" t="s">
        <v>920</v>
      </c>
      <c r="C155" s="14" t="s">
        <v>537</v>
      </c>
      <c r="D155" s="9">
        <f>ROUNDDOWN(Trainer!E2/10+1,0)</f>
        <v>1</v>
      </c>
      <c r="E155" s="14">
        <v>0</v>
      </c>
      <c r="F155" s="14" t="s">
        <v>507</v>
      </c>
      <c r="G155" s="14" t="s">
        <v>923</v>
      </c>
      <c r="H155" s="14" t="s">
        <v>937</v>
      </c>
      <c r="I155" s="32"/>
    </row>
    <row r="156" spans="1:9" x14ac:dyDescent="0.2">
      <c r="A156" s="14" t="s">
        <v>938</v>
      </c>
      <c r="B156" s="14" t="s">
        <v>920</v>
      </c>
      <c r="C156" s="14" t="s">
        <v>537</v>
      </c>
      <c r="D156" s="9">
        <f>ROUNDDOWN(Trainer!E2/7+1,0)</f>
        <v>1</v>
      </c>
      <c r="E156" s="14">
        <v>0</v>
      </c>
      <c r="F156" s="14" t="s">
        <v>507</v>
      </c>
      <c r="G156" s="14" t="s">
        <v>939</v>
      </c>
      <c r="H156" s="14" t="s">
        <v>940</v>
      </c>
      <c r="I156" s="32"/>
    </row>
    <row r="157" spans="1:9" x14ac:dyDescent="0.2">
      <c r="A157" s="14" t="s">
        <v>941</v>
      </c>
      <c r="B157" s="14" t="s">
        <v>920</v>
      </c>
      <c r="C157" s="14" t="s">
        <v>537</v>
      </c>
      <c r="D157" s="9">
        <f>ROUNDDOWN(Trainer!E2/10+1,0)</f>
        <v>1</v>
      </c>
      <c r="E157" s="14">
        <v>0</v>
      </c>
      <c r="F157" s="14" t="s">
        <v>507</v>
      </c>
      <c r="G157" s="14" t="s">
        <v>923</v>
      </c>
      <c r="H157" s="14" t="s">
        <v>942</v>
      </c>
      <c r="I157" s="32"/>
    </row>
    <row r="158" spans="1:9" x14ac:dyDescent="0.2">
      <c r="A158" s="14" t="s">
        <v>944</v>
      </c>
      <c r="B158" s="14" t="s">
        <v>920</v>
      </c>
      <c r="C158" s="14" t="s">
        <v>537</v>
      </c>
      <c r="D158" s="9">
        <f>ROUNDDOWN(Trainer!E2/10+1,0)</f>
        <v>1</v>
      </c>
      <c r="E158" s="14">
        <v>0</v>
      </c>
      <c r="F158" s="14" t="s">
        <v>507</v>
      </c>
      <c r="G158" s="14" t="s">
        <v>923</v>
      </c>
      <c r="H158" s="14" t="s">
        <v>945</v>
      </c>
      <c r="I158" s="32"/>
    </row>
    <row r="159" spans="1:9" x14ac:dyDescent="0.2">
      <c r="A159" s="14" t="s">
        <v>946</v>
      </c>
      <c r="B159" s="14" t="s">
        <v>920</v>
      </c>
      <c r="C159" s="14" t="s">
        <v>537</v>
      </c>
      <c r="D159" s="14" t="s">
        <v>80</v>
      </c>
      <c r="E159" s="14" t="s">
        <v>507</v>
      </c>
      <c r="F159" s="14" t="s">
        <v>507</v>
      </c>
      <c r="G159" s="14" t="s">
        <v>933</v>
      </c>
      <c r="H159" s="14" t="s">
        <v>947</v>
      </c>
      <c r="I159" s="32"/>
    </row>
    <row r="160" spans="1:9" x14ac:dyDescent="0.2">
      <c r="A160" s="14" t="s">
        <v>948</v>
      </c>
      <c r="B160" s="14" t="s">
        <v>920</v>
      </c>
      <c r="C160" s="14" t="s">
        <v>537</v>
      </c>
      <c r="D160" s="9">
        <f>ROUNDDOWN(Trainer!E2/10+1,0)</f>
        <v>1</v>
      </c>
      <c r="E160" s="14">
        <v>0</v>
      </c>
      <c r="F160" s="14" t="s">
        <v>507</v>
      </c>
      <c r="G160" s="14" t="s">
        <v>923</v>
      </c>
      <c r="H160" s="14" t="s">
        <v>949</v>
      </c>
      <c r="I160" s="32"/>
    </row>
    <row r="161" spans="1:9" x14ac:dyDescent="0.2">
      <c r="A161" s="14" t="s">
        <v>950</v>
      </c>
      <c r="B161" s="14" t="s">
        <v>920</v>
      </c>
      <c r="C161" s="14" t="s">
        <v>537</v>
      </c>
      <c r="D161" s="9">
        <f>ROUNDDOWN(Trainer!E2/10+1,0)</f>
        <v>1</v>
      </c>
      <c r="E161" s="14">
        <v>0</v>
      </c>
      <c r="F161" s="14" t="s">
        <v>507</v>
      </c>
      <c r="G161" s="14" t="s">
        <v>923</v>
      </c>
      <c r="H161" s="14" t="s">
        <v>953</v>
      </c>
      <c r="I161" s="32"/>
    </row>
    <row r="162" spans="1:9" x14ac:dyDescent="0.2">
      <c r="A162" s="14" t="s">
        <v>955</v>
      </c>
      <c r="B162" s="14" t="s">
        <v>920</v>
      </c>
      <c r="C162" s="14" t="s">
        <v>537</v>
      </c>
      <c r="D162" s="14">
        <v>1</v>
      </c>
      <c r="E162" s="14">
        <v>0</v>
      </c>
      <c r="F162" s="14" t="s">
        <v>507</v>
      </c>
      <c r="G162" s="14" t="s">
        <v>956</v>
      </c>
      <c r="H162" s="14" t="s">
        <v>957</v>
      </c>
      <c r="I162" s="32"/>
    </row>
    <row r="163" spans="1:9" x14ac:dyDescent="0.2">
      <c r="A163" s="14" t="s">
        <v>958</v>
      </c>
      <c r="B163" s="14" t="s">
        <v>959</v>
      </c>
      <c r="C163" s="14" t="s">
        <v>537</v>
      </c>
      <c r="D163" s="14" t="s">
        <v>80</v>
      </c>
      <c r="E163" s="14" t="s">
        <v>507</v>
      </c>
      <c r="F163" s="14" t="s">
        <v>507</v>
      </c>
      <c r="G163" s="14" t="s">
        <v>507</v>
      </c>
      <c r="H163" s="14" t="s">
        <v>960</v>
      </c>
      <c r="I163" s="32"/>
    </row>
    <row r="164" spans="1:9" x14ac:dyDescent="0.2">
      <c r="A164" s="14" t="s">
        <v>961</v>
      </c>
      <c r="B164" s="14" t="s">
        <v>959</v>
      </c>
      <c r="C164" s="14" t="s">
        <v>537</v>
      </c>
      <c r="D164" s="14" t="s">
        <v>80</v>
      </c>
      <c r="E164" s="14" t="s">
        <v>507</v>
      </c>
      <c r="F164" s="14" t="s">
        <v>507</v>
      </c>
      <c r="G164" s="14" t="s">
        <v>647</v>
      </c>
      <c r="H164" s="14" t="s">
        <v>962</v>
      </c>
      <c r="I164" s="32"/>
    </row>
    <row r="165" spans="1:9" x14ac:dyDescent="0.2">
      <c r="A165" s="14" t="s">
        <v>963</v>
      </c>
      <c r="B165" s="14" t="s">
        <v>959</v>
      </c>
      <c r="C165" s="14" t="s">
        <v>537</v>
      </c>
      <c r="D165" s="9">
        <f>ROUNDDOWN(Trainer!E2/10+1,0)</f>
        <v>1</v>
      </c>
      <c r="E165" s="14">
        <v>0</v>
      </c>
      <c r="F165" s="14" t="s">
        <v>507</v>
      </c>
      <c r="G165" s="14" t="s">
        <v>964</v>
      </c>
      <c r="H165" s="14" t="s">
        <v>965</v>
      </c>
      <c r="I165" s="32"/>
    </row>
    <row r="166" spans="1:9" x14ac:dyDescent="0.2">
      <c r="A166" s="14" t="s">
        <v>966</v>
      </c>
      <c r="B166" s="14" t="s">
        <v>959</v>
      </c>
      <c r="C166" s="14" t="s">
        <v>537</v>
      </c>
      <c r="D166" s="9">
        <f>ROUNDDOWN(Trainer!E2/15+1,0)</f>
        <v>1</v>
      </c>
      <c r="E166" s="14">
        <v>0</v>
      </c>
      <c r="F166" s="14" t="s">
        <v>507</v>
      </c>
      <c r="G166" s="14" t="s">
        <v>507</v>
      </c>
      <c r="H166" s="14" t="s">
        <v>967</v>
      </c>
      <c r="I166" s="32"/>
    </row>
    <row r="167" spans="1:9" x14ac:dyDescent="0.2">
      <c r="A167" s="14" t="s">
        <v>968</v>
      </c>
      <c r="B167" s="14" t="s">
        <v>959</v>
      </c>
      <c r="C167" s="14" t="s">
        <v>537</v>
      </c>
      <c r="D167" s="14">
        <v>1</v>
      </c>
      <c r="E167" s="14">
        <v>0</v>
      </c>
      <c r="F167" s="14" t="s">
        <v>507</v>
      </c>
      <c r="G167" s="14" t="s">
        <v>844</v>
      </c>
      <c r="H167" s="14" t="s">
        <v>969</v>
      </c>
      <c r="I167" s="32"/>
    </row>
    <row r="168" spans="1:9" x14ac:dyDescent="0.2">
      <c r="A168" s="14" t="s">
        <v>970</v>
      </c>
      <c r="B168" s="14" t="s">
        <v>959</v>
      </c>
      <c r="C168" s="14" t="s">
        <v>537</v>
      </c>
      <c r="D168" s="14" t="s">
        <v>80</v>
      </c>
      <c r="E168" s="14" t="s">
        <v>507</v>
      </c>
      <c r="F168" s="14" t="s">
        <v>507</v>
      </c>
      <c r="G168" s="14" t="s">
        <v>507</v>
      </c>
      <c r="H168" s="14" t="s">
        <v>971</v>
      </c>
      <c r="I168" s="32"/>
    </row>
    <row r="169" spans="1:9" x14ac:dyDescent="0.2">
      <c r="A169" s="14" t="s">
        <v>972</v>
      </c>
      <c r="B169" s="14" t="s">
        <v>959</v>
      </c>
      <c r="C169" s="14" t="s">
        <v>537</v>
      </c>
      <c r="D169" s="9">
        <f>ROUNDDOWN(Trainer!E2/10+1,0)</f>
        <v>1</v>
      </c>
      <c r="E169" s="14">
        <v>0</v>
      </c>
      <c r="F169" s="14" t="s">
        <v>507</v>
      </c>
      <c r="G169" s="14" t="s">
        <v>974</v>
      </c>
      <c r="H169" s="14" t="s">
        <v>975</v>
      </c>
      <c r="I169" s="32"/>
    </row>
    <row r="170" spans="1:9" x14ac:dyDescent="0.2">
      <c r="A170" s="14" t="s">
        <v>976</v>
      </c>
      <c r="B170" s="14" t="s">
        <v>959</v>
      </c>
      <c r="C170" s="14" t="s">
        <v>537</v>
      </c>
      <c r="D170" s="9">
        <f>ROUNDDOWN(Trainer!E2/10+1,0)</f>
        <v>1</v>
      </c>
      <c r="E170" s="14">
        <v>0</v>
      </c>
      <c r="F170" s="14" t="s">
        <v>507</v>
      </c>
      <c r="G170" s="14" t="s">
        <v>507</v>
      </c>
      <c r="H170" s="14" t="s">
        <v>977</v>
      </c>
      <c r="I170" s="32"/>
    </row>
    <row r="171" spans="1:9" x14ac:dyDescent="0.2">
      <c r="A171" s="14" t="s">
        <v>978</v>
      </c>
      <c r="B171" s="14" t="s">
        <v>959</v>
      </c>
      <c r="C171" s="14" t="s">
        <v>537</v>
      </c>
      <c r="D171" s="14" t="s">
        <v>80</v>
      </c>
      <c r="E171" s="14" t="s">
        <v>507</v>
      </c>
      <c r="F171" s="14" t="s">
        <v>507</v>
      </c>
      <c r="G171" s="14" t="s">
        <v>507</v>
      </c>
      <c r="H171" s="14" t="s">
        <v>979</v>
      </c>
      <c r="I171" s="32"/>
    </row>
    <row r="172" spans="1:9" x14ac:dyDescent="0.2">
      <c r="A172" s="14" t="s">
        <v>980</v>
      </c>
      <c r="B172" s="14" t="s">
        <v>959</v>
      </c>
      <c r="C172" s="14" t="s">
        <v>537</v>
      </c>
      <c r="D172" s="9">
        <f>ROUNDDOWN(Trainer!E2/10+1,0)</f>
        <v>1</v>
      </c>
      <c r="E172" s="14">
        <v>0</v>
      </c>
      <c r="F172" s="14" t="s">
        <v>507</v>
      </c>
      <c r="G172" s="14" t="s">
        <v>744</v>
      </c>
      <c r="H172" s="14" t="s">
        <v>982</v>
      </c>
      <c r="I172" s="32"/>
    </row>
    <row r="173" spans="1:9" x14ac:dyDescent="0.2">
      <c r="A173" s="14" t="s">
        <v>983</v>
      </c>
      <c r="B173" s="14" t="s">
        <v>959</v>
      </c>
      <c r="C173" s="14" t="s">
        <v>537</v>
      </c>
      <c r="D173" s="14" t="s">
        <v>80</v>
      </c>
      <c r="E173" s="14" t="s">
        <v>507</v>
      </c>
      <c r="F173" s="14" t="s">
        <v>507</v>
      </c>
      <c r="G173" s="14" t="s">
        <v>984</v>
      </c>
      <c r="H173" s="14" t="s">
        <v>985</v>
      </c>
      <c r="I173" s="32"/>
    </row>
    <row r="174" spans="1:9" x14ac:dyDescent="0.2">
      <c r="A174" s="14" t="s">
        <v>986</v>
      </c>
      <c r="B174" s="14" t="s">
        <v>959</v>
      </c>
      <c r="C174" s="14" t="s">
        <v>537</v>
      </c>
      <c r="D174" s="9">
        <f>ROUNDDOWN(Trainer!E2/10+1,0)</f>
        <v>1</v>
      </c>
      <c r="E174" s="14">
        <v>0</v>
      </c>
      <c r="F174" s="14" t="s">
        <v>507</v>
      </c>
      <c r="G174" s="14" t="s">
        <v>507</v>
      </c>
      <c r="H174" s="14" t="s">
        <v>988</v>
      </c>
      <c r="I174" s="32"/>
    </row>
    <row r="175" spans="1:9" x14ac:dyDescent="0.2">
      <c r="A175" s="14" t="s">
        <v>989</v>
      </c>
      <c r="B175" s="14" t="s">
        <v>959</v>
      </c>
      <c r="C175" s="14" t="s">
        <v>537</v>
      </c>
      <c r="D175" s="14">
        <v>1</v>
      </c>
      <c r="E175" s="14">
        <v>0</v>
      </c>
      <c r="F175" s="14" t="s">
        <v>507</v>
      </c>
      <c r="G175" s="14" t="s">
        <v>507</v>
      </c>
      <c r="H175" s="14" t="s">
        <v>990</v>
      </c>
      <c r="I175" s="32"/>
    </row>
    <row r="176" spans="1:9" x14ac:dyDescent="0.2">
      <c r="A176" s="14" t="s">
        <v>991</v>
      </c>
      <c r="B176" s="14" t="s">
        <v>992</v>
      </c>
      <c r="C176" s="14" t="s">
        <v>555</v>
      </c>
      <c r="D176" s="14" t="s">
        <v>555</v>
      </c>
      <c r="E176" s="14" t="s">
        <v>507</v>
      </c>
      <c r="F176" s="14" t="s">
        <v>507</v>
      </c>
      <c r="G176" s="14" t="s">
        <v>507</v>
      </c>
      <c r="H176" s="14" t="s">
        <v>993</v>
      </c>
      <c r="I176" s="32"/>
    </row>
    <row r="177" spans="1:9" x14ac:dyDescent="0.2">
      <c r="A177" s="14" t="s">
        <v>994</v>
      </c>
      <c r="B177" s="14" t="s">
        <v>992</v>
      </c>
      <c r="C177" s="14" t="s">
        <v>555</v>
      </c>
      <c r="D177" s="14" t="s">
        <v>555</v>
      </c>
      <c r="E177" s="14" t="s">
        <v>507</v>
      </c>
      <c r="F177" s="14" t="s">
        <v>507</v>
      </c>
      <c r="G177" s="14" t="s">
        <v>507</v>
      </c>
      <c r="H177" s="14" t="s">
        <v>995</v>
      </c>
      <c r="I177" s="32"/>
    </row>
    <row r="178" spans="1:9" x14ac:dyDescent="0.2">
      <c r="A178" s="14" t="s">
        <v>996</v>
      </c>
      <c r="B178" s="14" t="s">
        <v>992</v>
      </c>
      <c r="C178" s="14" t="s">
        <v>537</v>
      </c>
      <c r="D178" s="14">
        <v>1</v>
      </c>
      <c r="E178" s="14">
        <v>0</v>
      </c>
      <c r="F178" s="14" t="s">
        <v>507</v>
      </c>
      <c r="G178" s="14" t="s">
        <v>997</v>
      </c>
      <c r="H178" s="14" t="s">
        <v>998</v>
      </c>
      <c r="I178" s="32"/>
    </row>
    <row r="179" spans="1:9" x14ac:dyDescent="0.2">
      <c r="A179" s="14" t="s">
        <v>999</v>
      </c>
      <c r="B179" s="14" t="s">
        <v>992</v>
      </c>
      <c r="C179" s="14" t="s">
        <v>537</v>
      </c>
      <c r="D179" s="14">
        <v>1</v>
      </c>
      <c r="E179" s="14">
        <v>0</v>
      </c>
      <c r="F179" s="14" t="s">
        <v>507</v>
      </c>
      <c r="G179" s="14" t="s">
        <v>1000</v>
      </c>
      <c r="H179" s="14" t="s">
        <v>1001</v>
      </c>
      <c r="I179" s="32"/>
    </row>
    <row r="180" spans="1:9" x14ac:dyDescent="0.2">
      <c r="A180" s="14" t="s">
        <v>1002</v>
      </c>
      <c r="B180" s="14" t="s">
        <v>992</v>
      </c>
      <c r="C180" s="14" t="s">
        <v>537</v>
      </c>
      <c r="D180" s="14">
        <v>1</v>
      </c>
      <c r="E180" s="14">
        <v>0</v>
      </c>
      <c r="F180" s="14" t="s">
        <v>507</v>
      </c>
      <c r="G180" s="14" t="s">
        <v>647</v>
      </c>
      <c r="H180" s="14" t="s">
        <v>1004</v>
      </c>
      <c r="I180" s="32"/>
    </row>
    <row r="181" spans="1:9" x14ac:dyDescent="0.2">
      <c r="A181" s="14" t="s">
        <v>1005</v>
      </c>
      <c r="B181" s="14" t="s">
        <v>992</v>
      </c>
      <c r="C181" s="14" t="s">
        <v>555</v>
      </c>
      <c r="D181" s="14" t="s">
        <v>555</v>
      </c>
      <c r="E181" s="14" t="s">
        <v>507</v>
      </c>
      <c r="F181" s="14" t="s">
        <v>507</v>
      </c>
      <c r="G181" s="14" t="s">
        <v>507</v>
      </c>
      <c r="H181" s="14" t="s">
        <v>1006</v>
      </c>
      <c r="I181" s="32"/>
    </row>
    <row r="182" spans="1:9" x14ac:dyDescent="0.2">
      <c r="A182" s="14" t="s">
        <v>1007</v>
      </c>
      <c r="B182" s="14" t="s">
        <v>992</v>
      </c>
      <c r="C182" s="14" t="s">
        <v>537</v>
      </c>
      <c r="D182" s="14">
        <v>1</v>
      </c>
      <c r="E182" s="14">
        <v>0</v>
      </c>
      <c r="F182" s="14" t="s">
        <v>507</v>
      </c>
      <c r="G182" s="14" t="s">
        <v>1008</v>
      </c>
      <c r="H182" s="14" t="s">
        <v>1001</v>
      </c>
      <c r="I182" s="32"/>
    </row>
    <row r="183" spans="1:9" x14ac:dyDescent="0.2">
      <c r="A183" s="14" t="s">
        <v>1009</v>
      </c>
      <c r="B183" s="14" t="s">
        <v>992</v>
      </c>
      <c r="C183" s="14" t="s">
        <v>537</v>
      </c>
      <c r="D183" s="14">
        <v>1</v>
      </c>
      <c r="E183" s="14">
        <v>0</v>
      </c>
      <c r="F183" s="14" t="s">
        <v>507</v>
      </c>
      <c r="G183" s="14" t="s">
        <v>1010</v>
      </c>
      <c r="H183" s="14" t="s">
        <v>1011</v>
      </c>
      <c r="I183" s="32"/>
    </row>
    <row r="184" spans="1:9" x14ac:dyDescent="0.2">
      <c r="A184" s="14" t="s">
        <v>1012</v>
      </c>
      <c r="B184" s="14" t="s">
        <v>992</v>
      </c>
      <c r="C184" s="14" t="s">
        <v>541</v>
      </c>
      <c r="D184" s="14">
        <v>1</v>
      </c>
      <c r="E184" s="14">
        <v>0</v>
      </c>
      <c r="F184" s="14" t="s">
        <v>507</v>
      </c>
      <c r="G184" s="14" t="s">
        <v>1014</v>
      </c>
      <c r="H184" s="14" t="s">
        <v>1015</v>
      </c>
      <c r="I184" s="32"/>
    </row>
    <row r="185" spans="1:9" x14ac:dyDescent="0.2">
      <c r="A185" s="14" t="s">
        <v>1016</v>
      </c>
      <c r="B185" s="14" t="s">
        <v>992</v>
      </c>
      <c r="C185" s="14" t="s">
        <v>541</v>
      </c>
      <c r="D185" s="14">
        <v>1</v>
      </c>
      <c r="E185" s="14">
        <v>0</v>
      </c>
      <c r="F185" s="14" t="s">
        <v>507</v>
      </c>
      <c r="G185" s="14" t="s">
        <v>1014</v>
      </c>
      <c r="H185" s="14" t="s">
        <v>1017</v>
      </c>
      <c r="I185" s="32"/>
    </row>
    <row r="186" spans="1:9" x14ac:dyDescent="0.2">
      <c r="A186" s="14" t="s">
        <v>1018</v>
      </c>
      <c r="B186" s="14" t="s">
        <v>992</v>
      </c>
      <c r="C186" s="14" t="s">
        <v>537</v>
      </c>
      <c r="D186" s="14" t="s">
        <v>80</v>
      </c>
      <c r="E186" s="14" t="s">
        <v>507</v>
      </c>
      <c r="F186" s="14" t="s">
        <v>507</v>
      </c>
      <c r="G186" s="14" t="s">
        <v>507</v>
      </c>
      <c r="H186" s="14" t="s">
        <v>1019</v>
      </c>
      <c r="I186" s="32"/>
    </row>
    <row r="187" spans="1:9" x14ac:dyDescent="0.2">
      <c r="A187" s="14" t="s">
        <v>1020</v>
      </c>
      <c r="B187" s="14" t="s">
        <v>992</v>
      </c>
      <c r="C187" s="14" t="s">
        <v>537</v>
      </c>
      <c r="D187" s="14">
        <v>1</v>
      </c>
      <c r="E187" s="14">
        <v>0</v>
      </c>
      <c r="F187" s="14" t="s">
        <v>507</v>
      </c>
      <c r="G187" s="14" t="s">
        <v>1021</v>
      </c>
      <c r="H187" s="14" t="s">
        <v>1023</v>
      </c>
      <c r="I187" s="32"/>
    </row>
    <row r="188" spans="1:9" x14ac:dyDescent="0.2">
      <c r="A188" s="14" t="s">
        <v>1024</v>
      </c>
      <c r="B188" s="14" t="s">
        <v>992</v>
      </c>
      <c r="C188" s="14" t="s">
        <v>555</v>
      </c>
      <c r="D188" s="14" t="s">
        <v>555</v>
      </c>
      <c r="E188" s="14" t="s">
        <v>507</v>
      </c>
      <c r="F188" s="14" t="s">
        <v>507</v>
      </c>
      <c r="G188" s="14" t="s">
        <v>1025</v>
      </c>
      <c r="H188" s="14" t="s">
        <v>1026</v>
      </c>
      <c r="I188" s="32"/>
    </row>
    <row r="189" spans="1:9" x14ac:dyDescent="0.2">
      <c r="A189" s="14" t="s">
        <v>1027</v>
      </c>
      <c r="B189" s="14" t="s">
        <v>1028</v>
      </c>
      <c r="C189" s="14" t="s">
        <v>537</v>
      </c>
      <c r="D189" s="9">
        <f>ROUNDDOWN(Trainer!E2/10+1,0)</f>
        <v>1</v>
      </c>
      <c r="E189" s="14">
        <v>0</v>
      </c>
      <c r="F189" s="14" t="s">
        <v>507</v>
      </c>
      <c r="G189" s="14" t="s">
        <v>647</v>
      </c>
      <c r="H189" s="14" t="s">
        <v>1029</v>
      </c>
      <c r="I189" s="32"/>
    </row>
    <row r="190" spans="1:9" x14ac:dyDescent="0.2">
      <c r="A190" s="14" t="s">
        <v>1030</v>
      </c>
      <c r="B190" s="14" t="s">
        <v>1028</v>
      </c>
      <c r="C190" s="14" t="s">
        <v>555</v>
      </c>
      <c r="D190" s="14" t="s">
        <v>555</v>
      </c>
      <c r="E190" s="14" t="s">
        <v>507</v>
      </c>
      <c r="F190" s="14" t="s">
        <v>507</v>
      </c>
      <c r="G190" s="14" t="s">
        <v>507</v>
      </c>
      <c r="H190" s="14" t="s">
        <v>1032</v>
      </c>
      <c r="I190" s="32"/>
    </row>
    <row r="191" spans="1:9" x14ac:dyDescent="0.2">
      <c r="A191" s="14" t="s">
        <v>1033</v>
      </c>
      <c r="B191" s="14" t="s">
        <v>1028</v>
      </c>
      <c r="C191" s="14" t="s">
        <v>537</v>
      </c>
      <c r="D191" s="9">
        <f>ROUNDDOWN(Trainer!E2/10+1,0)</f>
        <v>1</v>
      </c>
      <c r="E191" s="14">
        <v>0</v>
      </c>
      <c r="F191" s="14" t="s">
        <v>507</v>
      </c>
      <c r="G191" s="14" t="s">
        <v>1034</v>
      </c>
      <c r="H191" s="14" t="s">
        <v>1036</v>
      </c>
      <c r="I191" s="32"/>
    </row>
    <row r="192" spans="1:9" x14ac:dyDescent="0.2">
      <c r="A192" s="14" t="s">
        <v>1037</v>
      </c>
      <c r="B192" s="14" t="s">
        <v>1028</v>
      </c>
      <c r="C192" s="14" t="s">
        <v>537</v>
      </c>
      <c r="D192" s="9">
        <f>ROUNDDOWN(Trainer!E2/15+1,0)</f>
        <v>1</v>
      </c>
      <c r="E192" s="14">
        <v>0</v>
      </c>
      <c r="F192" s="14" t="s">
        <v>507</v>
      </c>
      <c r="G192" s="14" t="s">
        <v>1039</v>
      </c>
      <c r="H192" s="14" t="s">
        <v>1040</v>
      </c>
      <c r="I192" s="32"/>
    </row>
    <row r="193" spans="1:9" x14ac:dyDescent="0.2">
      <c r="A193" s="14" t="s">
        <v>1041</v>
      </c>
      <c r="B193" s="14" t="s">
        <v>1028</v>
      </c>
      <c r="C193" s="14" t="s">
        <v>541</v>
      </c>
      <c r="D193" s="9">
        <f>ROUNDDOWN(Trainer!E2/10+1,0)</f>
        <v>1</v>
      </c>
      <c r="E193" s="14">
        <v>0</v>
      </c>
      <c r="F193" s="14" t="s">
        <v>507</v>
      </c>
      <c r="G193" s="14" t="s">
        <v>1043</v>
      </c>
      <c r="H193" s="14" t="s">
        <v>1044</v>
      </c>
      <c r="I193" s="32"/>
    </row>
    <row r="194" spans="1:9" x14ac:dyDescent="0.2">
      <c r="A194" s="14" t="s">
        <v>1045</v>
      </c>
      <c r="B194" s="14" t="s">
        <v>1028</v>
      </c>
      <c r="C194" s="14" t="s">
        <v>541</v>
      </c>
      <c r="D194" s="9">
        <f>ROUNDDOWN(Trainer!E2/10+1,0)</f>
        <v>1</v>
      </c>
      <c r="E194" s="14">
        <v>0</v>
      </c>
      <c r="F194" s="14" t="s">
        <v>507</v>
      </c>
      <c r="G194" s="14" t="s">
        <v>1043</v>
      </c>
      <c r="H194" s="14" t="s">
        <v>1047</v>
      </c>
      <c r="I194" s="32"/>
    </row>
    <row r="195" spans="1:9" x14ac:dyDescent="0.2">
      <c r="A195" s="14" t="s">
        <v>1048</v>
      </c>
      <c r="B195" s="14" t="s">
        <v>1028</v>
      </c>
      <c r="C195" s="14" t="s">
        <v>541</v>
      </c>
      <c r="D195" s="9">
        <f>ROUNDDOWN(Trainer!E2/10+1,0)</f>
        <v>1</v>
      </c>
      <c r="E195" s="14">
        <v>0</v>
      </c>
      <c r="F195" s="14" t="s">
        <v>507</v>
      </c>
      <c r="G195" s="14" t="s">
        <v>902</v>
      </c>
      <c r="H195" s="14" t="s">
        <v>1050</v>
      </c>
      <c r="I195" s="32"/>
    </row>
    <row r="196" spans="1:9" x14ac:dyDescent="0.2">
      <c r="A196" s="14" t="s">
        <v>1051</v>
      </c>
      <c r="B196" s="14" t="s">
        <v>1028</v>
      </c>
      <c r="C196" s="14" t="s">
        <v>541</v>
      </c>
      <c r="D196" s="14">
        <v>1</v>
      </c>
      <c r="E196" s="14">
        <v>0</v>
      </c>
      <c r="F196" s="14" t="s">
        <v>507</v>
      </c>
      <c r="G196" s="14" t="s">
        <v>1052</v>
      </c>
      <c r="H196" s="14" t="s">
        <v>1053</v>
      </c>
      <c r="I196" s="32"/>
    </row>
    <row r="197" spans="1:9" x14ac:dyDescent="0.2">
      <c r="A197" s="14" t="s">
        <v>1054</v>
      </c>
      <c r="B197" s="14" t="s">
        <v>1028</v>
      </c>
      <c r="C197" s="14" t="s">
        <v>555</v>
      </c>
      <c r="D197" s="14" t="s">
        <v>555</v>
      </c>
      <c r="E197" s="14" t="s">
        <v>507</v>
      </c>
      <c r="F197" s="14" t="s">
        <v>507</v>
      </c>
      <c r="G197" s="14" t="s">
        <v>507</v>
      </c>
      <c r="H197" s="14" t="s">
        <v>1055</v>
      </c>
      <c r="I197" s="32"/>
    </row>
    <row r="198" spans="1:9" x14ac:dyDescent="0.2">
      <c r="A198" s="14" t="s">
        <v>1056</v>
      </c>
      <c r="B198" s="14" t="s">
        <v>1028</v>
      </c>
      <c r="C198" s="14" t="s">
        <v>537</v>
      </c>
      <c r="D198" s="9">
        <f>ROUNDDOWN(Trainer!E2/10+1,0)</f>
        <v>1</v>
      </c>
      <c r="E198" s="14">
        <v>0</v>
      </c>
      <c r="F198" s="14" t="s">
        <v>507</v>
      </c>
      <c r="G198" s="14" t="s">
        <v>647</v>
      </c>
      <c r="H198" s="14" t="s">
        <v>1057</v>
      </c>
      <c r="I198" s="32"/>
    </row>
    <row r="199" spans="1:9" x14ac:dyDescent="0.2">
      <c r="A199" s="14" t="s">
        <v>1058</v>
      </c>
      <c r="B199" s="14" t="s">
        <v>1028</v>
      </c>
      <c r="C199" s="14" t="s">
        <v>537</v>
      </c>
      <c r="D199" s="9">
        <f>ROUNDDOWN(Trainer!E2/10+1,0)</f>
        <v>1</v>
      </c>
      <c r="E199" s="14">
        <v>0</v>
      </c>
      <c r="F199" s="14" t="s">
        <v>507</v>
      </c>
      <c r="G199" s="14" t="s">
        <v>647</v>
      </c>
      <c r="H199" s="14" t="s">
        <v>1059</v>
      </c>
      <c r="I199" s="32"/>
    </row>
    <row r="200" spans="1:9" x14ac:dyDescent="0.2">
      <c r="A200" s="14" t="s">
        <v>1060</v>
      </c>
      <c r="B200" s="14" t="s">
        <v>1028</v>
      </c>
      <c r="C200" s="14" t="s">
        <v>541</v>
      </c>
      <c r="D200" s="14">
        <v>1</v>
      </c>
      <c r="E200" s="14">
        <v>0</v>
      </c>
      <c r="F200" s="14" t="s">
        <v>507</v>
      </c>
      <c r="G200" s="14" t="s">
        <v>894</v>
      </c>
      <c r="H200" s="14" t="s">
        <v>1061</v>
      </c>
      <c r="I200" s="32"/>
    </row>
    <row r="201" spans="1:9" x14ac:dyDescent="0.2">
      <c r="A201" s="14" t="s">
        <v>1062</v>
      </c>
      <c r="B201" s="14" t="s">
        <v>1063</v>
      </c>
      <c r="C201" s="14" t="s">
        <v>555</v>
      </c>
      <c r="D201" s="14" t="s">
        <v>555</v>
      </c>
      <c r="E201" s="14" t="s">
        <v>507</v>
      </c>
      <c r="F201" s="14" t="s">
        <v>507</v>
      </c>
      <c r="G201" s="14" t="s">
        <v>1064</v>
      </c>
      <c r="H201" s="14" t="s">
        <v>1065</v>
      </c>
      <c r="I201" s="32"/>
    </row>
    <row r="202" spans="1:9" x14ac:dyDescent="0.2">
      <c r="A202" s="14" t="s">
        <v>1066</v>
      </c>
      <c r="B202" s="14" t="s">
        <v>1063</v>
      </c>
      <c r="C202" s="14" t="s">
        <v>541</v>
      </c>
      <c r="D202" s="14">
        <v>1</v>
      </c>
      <c r="E202" s="14">
        <v>0</v>
      </c>
      <c r="F202" s="14" t="s">
        <v>507</v>
      </c>
      <c r="G202" s="14" t="s">
        <v>894</v>
      </c>
      <c r="H202" s="14" t="s">
        <v>1067</v>
      </c>
      <c r="I202" s="32"/>
    </row>
    <row r="203" spans="1:9" x14ac:dyDescent="0.2">
      <c r="A203" s="14" t="s">
        <v>1068</v>
      </c>
      <c r="B203" s="14" t="s">
        <v>1063</v>
      </c>
      <c r="C203" s="14" t="s">
        <v>541</v>
      </c>
      <c r="D203" s="9">
        <f>ROUNDDOWN(Trainer!E2/10+1,0)</f>
        <v>1</v>
      </c>
      <c r="E203" s="14">
        <v>0</v>
      </c>
      <c r="F203" s="14" t="s">
        <v>507</v>
      </c>
      <c r="G203" s="14" t="s">
        <v>894</v>
      </c>
      <c r="H203" s="14" t="s">
        <v>1069</v>
      </c>
      <c r="I203" s="32"/>
    </row>
    <row r="204" spans="1:9" x14ac:dyDescent="0.2">
      <c r="A204" s="14" t="s">
        <v>1070</v>
      </c>
      <c r="B204" s="14" t="s">
        <v>1063</v>
      </c>
      <c r="C204" s="14" t="s">
        <v>541</v>
      </c>
      <c r="D204" s="9">
        <f>ROUNDDOWN(Trainer!E2/10+1,0)</f>
        <v>1</v>
      </c>
      <c r="E204" s="14">
        <v>0</v>
      </c>
      <c r="F204" s="14" t="s">
        <v>507</v>
      </c>
      <c r="G204" s="14" t="s">
        <v>894</v>
      </c>
      <c r="H204" s="14" t="s">
        <v>1071</v>
      </c>
      <c r="I204" s="32"/>
    </row>
    <row r="205" spans="1:9" x14ac:dyDescent="0.2">
      <c r="A205" s="14" t="s">
        <v>1072</v>
      </c>
      <c r="B205" s="14" t="s">
        <v>1063</v>
      </c>
      <c r="C205" s="14" t="s">
        <v>541</v>
      </c>
      <c r="D205" s="9">
        <f>ROUNDDOWN(Trainer!E2/10+1,0)</f>
        <v>1</v>
      </c>
      <c r="E205" s="14">
        <v>0</v>
      </c>
      <c r="F205" s="14" t="s">
        <v>507</v>
      </c>
      <c r="G205" s="14" t="s">
        <v>894</v>
      </c>
      <c r="H205" s="14" t="s">
        <v>1073</v>
      </c>
      <c r="I205" s="32"/>
    </row>
    <row r="206" spans="1:9" x14ac:dyDescent="0.2">
      <c r="A206" s="14" t="s">
        <v>1074</v>
      </c>
      <c r="B206" s="14" t="s">
        <v>1063</v>
      </c>
      <c r="C206" s="14" t="s">
        <v>541</v>
      </c>
      <c r="D206" s="9">
        <f>ROUNDDOWN(Trainer!E2/10+1,0)</f>
        <v>1</v>
      </c>
      <c r="E206" s="14">
        <v>0</v>
      </c>
      <c r="F206" s="14" t="s">
        <v>507</v>
      </c>
      <c r="G206" s="14" t="s">
        <v>894</v>
      </c>
      <c r="H206" s="14" t="s">
        <v>1076</v>
      </c>
      <c r="I206" s="32"/>
    </row>
    <row r="207" spans="1:9" x14ac:dyDescent="0.2">
      <c r="A207" s="14" t="s">
        <v>1077</v>
      </c>
      <c r="B207" s="14" t="s">
        <v>1063</v>
      </c>
      <c r="C207" s="14" t="s">
        <v>537</v>
      </c>
      <c r="D207" s="14">
        <v>1</v>
      </c>
      <c r="E207" s="14">
        <v>0</v>
      </c>
      <c r="F207" s="14" t="s">
        <v>507</v>
      </c>
      <c r="G207" s="14" t="s">
        <v>1078</v>
      </c>
      <c r="H207" s="14" t="s">
        <v>1079</v>
      </c>
      <c r="I207" s="32"/>
    </row>
    <row r="208" spans="1:9" x14ac:dyDescent="0.2">
      <c r="A208" s="14" t="s">
        <v>1080</v>
      </c>
      <c r="B208" s="14" t="s">
        <v>1063</v>
      </c>
      <c r="C208" s="14" t="s">
        <v>555</v>
      </c>
      <c r="D208" s="14" t="s">
        <v>555</v>
      </c>
      <c r="E208" s="14" t="s">
        <v>507</v>
      </c>
      <c r="F208" s="14" t="s">
        <v>507</v>
      </c>
      <c r="G208" s="14" t="s">
        <v>889</v>
      </c>
      <c r="H208" s="14" t="s">
        <v>1081</v>
      </c>
      <c r="I208" s="32"/>
    </row>
    <row r="209" spans="1:9" x14ac:dyDescent="0.2">
      <c r="A209" s="14" t="s">
        <v>1082</v>
      </c>
      <c r="B209" s="14" t="s">
        <v>1063</v>
      </c>
      <c r="C209" s="14" t="s">
        <v>555</v>
      </c>
      <c r="D209" s="14" t="s">
        <v>555</v>
      </c>
      <c r="E209" s="14" t="s">
        <v>507</v>
      </c>
      <c r="F209" s="14" t="s">
        <v>507</v>
      </c>
      <c r="G209" s="14" t="s">
        <v>507</v>
      </c>
      <c r="H209" s="14" t="s">
        <v>1083</v>
      </c>
      <c r="I209" s="32"/>
    </row>
    <row r="210" spans="1:9" x14ac:dyDescent="0.2">
      <c r="A210" s="14" t="s">
        <v>1084</v>
      </c>
      <c r="B210" s="14" t="s">
        <v>1063</v>
      </c>
      <c r="C210" s="14" t="s">
        <v>555</v>
      </c>
      <c r="D210" s="14" t="s">
        <v>555</v>
      </c>
      <c r="E210" s="14" t="s">
        <v>507</v>
      </c>
      <c r="F210" s="14" t="s">
        <v>507</v>
      </c>
      <c r="G210" s="14" t="s">
        <v>507</v>
      </c>
      <c r="H210" s="14" t="s">
        <v>1085</v>
      </c>
      <c r="I210" s="32"/>
    </row>
    <row r="211" spans="1:9" x14ac:dyDescent="0.2">
      <c r="A211" s="14" t="s">
        <v>1086</v>
      </c>
      <c r="B211" s="14" t="s">
        <v>1063</v>
      </c>
      <c r="C211" s="14" t="s">
        <v>555</v>
      </c>
      <c r="D211" s="14" t="s">
        <v>555</v>
      </c>
      <c r="E211" s="14" t="s">
        <v>507</v>
      </c>
      <c r="F211" s="14" t="s">
        <v>507</v>
      </c>
      <c r="G211" s="14" t="s">
        <v>507</v>
      </c>
      <c r="H211" s="14" t="s">
        <v>1087</v>
      </c>
      <c r="I211" s="32"/>
    </row>
    <row r="212" spans="1:9" x14ac:dyDescent="0.2">
      <c r="A212" s="14" t="s">
        <v>1088</v>
      </c>
      <c r="B212" s="14" t="s">
        <v>1063</v>
      </c>
      <c r="C212" s="14" t="s">
        <v>541</v>
      </c>
      <c r="D212" s="14" t="s">
        <v>80</v>
      </c>
      <c r="E212" s="14" t="s">
        <v>507</v>
      </c>
      <c r="F212" s="14" t="s">
        <v>507</v>
      </c>
      <c r="G212" s="14" t="s">
        <v>507</v>
      </c>
      <c r="H212" s="14" t="s">
        <v>1089</v>
      </c>
      <c r="I212" s="32"/>
    </row>
    <row r="213" spans="1:9" x14ac:dyDescent="0.2">
      <c r="A213" s="14" t="s">
        <v>1090</v>
      </c>
      <c r="B213" s="14" t="s">
        <v>1063</v>
      </c>
      <c r="C213" s="14" t="s">
        <v>555</v>
      </c>
      <c r="D213" s="14" t="s">
        <v>555</v>
      </c>
      <c r="E213" s="14" t="s">
        <v>507</v>
      </c>
      <c r="F213" s="14" t="s">
        <v>507</v>
      </c>
      <c r="G213" s="14" t="s">
        <v>507</v>
      </c>
      <c r="H213" s="14" t="s">
        <v>1091</v>
      </c>
      <c r="I213" s="32"/>
    </row>
    <row r="214" spans="1:9" x14ac:dyDescent="0.2">
      <c r="A214" s="14" t="s">
        <v>1092</v>
      </c>
      <c r="B214" s="14" t="s">
        <v>1094</v>
      </c>
      <c r="C214" s="14" t="s">
        <v>537</v>
      </c>
      <c r="D214" s="9">
        <f>ROUNDDOWN(Trainer!E2/4+1,0)</f>
        <v>1</v>
      </c>
      <c r="E214" s="14">
        <v>0</v>
      </c>
      <c r="F214" s="14" t="s">
        <v>507</v>
      </c>
      <c r="G214" s="14" t="s">
        <v>1096</v>
      </c>
      <c r="H214" s="14" t="s">
        <v>1097</v>
      </c>
      <c r="I214" s="32"/>
    </row>
    <row r="215" spans="1:9" x14ac:dyDescent="0.2">
      <c r="A215" s="14" t="s">
        <v>1098</v>
      </c>
      <c r="B215" s="14" t="s">
        <v>1094</v>
      </c>
      <c r="C215" s="14" t="s">
        <v>537</v>
      </c>
      <c r="D215" s="9">
        <f>ROUNDDOWN(Trainer!E2/5+1,0)</f>
        <v>1</v>
      </c>
      <c r="E215" s="14">
        <v>0</v>
      </c>
      <c r="F215" s="14" t="s">
        <v>507</v>
      </c>
      <c r="G215" s="14" t="s">
        <v>1099</v>
      </c>
      <c r="H215" s="14" t="s">
        <v>1100</v>
      </c>
      <c r="I215" s="32"/>
    </row>
    <row r="216" spans="1:9" x14ac:dyDescent="0.2">
      <c r="A216" s="14" t="s">
        <v>1101</v>
      </c>
      <c r="B216" s="14" t="s">
        <v>1094</v>
      </c>
      <c r="C216" s="14" t="s">
        <v>537</v>
      </c>
      <c r="D216" s="9">
        <f>ROUNDDOWN(Trainer!E2/25+1,0)</f>
        <v>1</v>
      </c>
      <c r="E216" s="14">
        <v>0</v>
      </c>
      <c r="F216" s="14" t="s">
        <v>507</v>
      </c>
      <c r="G216" s="14" t="s">
        <v>507</v>
      </c>
      <c r="H216" s="14" t="s">
        <v>1102</v>
      </c>
      <c r="I216" s="32"/>
    </row>
    <row r="217" spans="1:9" x14ac:dyDescent="0.2">
      <c r="A217" s="14" t="s">
        <v>1103</v>
      </c>
      <c r="B217" s="14" t="s">
        <v>1094</v>
      </c>
      <c r="C217" s="14" t="s">
        <v>555</v>
      </c>
      <c r="D217" s="14" t="s">
        <v>555</v>
      </c>
      <c r="E217" s="14" t="s">
        <v>507</v>
      </c>
      <c r="F217" s="14" t="s">
        <v>507</v>
      </c>
      <c r="G217" s="14" t="s">
        <v>507</v>
      </c>
      <c r="H217" s="14" t="s">
        <v>1104</v>
      </c>
      <c r="I217" s="32"/>
    </row>
    <row r="218" spans="1:9" x14ac:dyDescent="0.2">
      <c r="A218" s="14" t="s">
        <v>1105</v>
      </c>
      <c r="B218" s="14" t="s">
        <v>1094</v>
      </c>
      <c r="C218" s="14" t="s">
        <v>537</v>
      </c>
      <c r="D218" s="9">
        <f>ROUNDDOWN(Trainer!E2/5+1,0)</f>
        <v>1</v>
      </c>
      <c r="E218" s="14">
        <v>0</v>
      </c>
      <c r="F218" s="14" t="s">
        <v>507</v>
      </c>
      <c r="G218" s="14" t="s">
        <v>1106</v>
      </c>
      <c r="H218" s="14" t="s">
        <v>1107</v>
      </c>
      <c r="I218" s="32"/>
    </row>
    <row r="219" spans="1:9" x14ac:dyDescent="0.2">
      <c r="A219" s="14" t="s">
        <v>1108</v>
      </c>
      <c r="B219" s="14" t="s">
        <v>1094</v>
      </c>
      <c r="C219" s="14" t="s">
        <v>537</v>
      </c>
      <c r="D219" s="14">
        <v>1</v>
      </c>
      <c r="E219" s="14">
        <v>0</v>
      </c>
      <c r="F219" s="14" t="s">
        <v>507</v>
      </c>
      <c r="G219" s="14" t="s">
        <v>647</v>
      </c>
      <c r="H219" s="14" t="s">
        <v>1109</v>
      </c>
      <c r="I219" s="32"/>
    </row>
    <row r="220" spans="1:9" x14ac:dyDescent="0.2">
      <c r="A220" s="14" t="s">
        <v>1110</v>
      </c>
      <c r="B220" s="14" t="s">
        <v>1094</v>
      </c>
      <c r="C220" s="14" t="s">
        <v>537</v>
      </c>
      <c r="D220" s="9">
        <f>ROUNDDOWN(Trainer!E2/5+1,0)</f>
        <v>1</v>
      </c>
      <c r="E220" s="14">
        <v>0</v>
      </c>
      <c r="F220" s="14" t="s">
        <v>507</v>
      </c>
      <c r="G220" s="14" t="s">
        <v>1112</v>
      </c>
      <c r="H220" s="14" t="s">
        <v>1113</v>
      </c>
      <c r="I220" s="32"/>
    </row>
    <row r="221" spans="1:9" x14ac:dyDescent="0.2">
      <c r="A221" s="14" t="s">
        <v>1114</v>
      </c>
      <c r="B221" s="14" t="s">
        <v>1094</v>
      </c>
      <c r="C221" s="14" t="s">
        <v>537</v>
      </c>
      <c r="D221" s="9">
        <f>ROUNDDOWN(Trainer!E2/6+1,0)</f>
        <v>1</v>
      </c>
      <c r="E221" s="14">
        <v>0</v>
      </c>
      <c r="F221" s="14" t="s">
        <v>507</v>
      </c>
      <c r="G221" s="14" t="s">
        <v>1096</v>
      </c>
      <c r="H221" s="14" t="s">
        <v>1115</v>
      </c>
      <c r="I221" s="32"/>
    </row>
    <row r="222" spans="1:9" x14ac:dyDescent="0.2">
      <c r="A222" s="14" t="s">
        <v>1116</v>
      </c>
      <c r="B222" s="14" t="s">
        <v>1094</v>
      </c>
      <c r="C222" s="14" t="s">
        <v>537</v>
      </c>
      <c r="D222" s="9">
        <f>ROUNDDOWN(Trainer!E2/8+1,0)</f>
        <v>1</v>
      </c>
      <c r="E222" s="14">
        <v>0</v>
      </c>
      <c r="F222" s="14" t="s">
        <v>507</v>
      </c>
      <c r="G222" s="14" t="s">
        <v>1096</v>
      </c>
      <c r="H222" s="14" t="s">
        <v>1117</v>
      </c>
      <c r="I222" s="32"/>
    </row>
    <row r="223" spans="1:9" x14ac:dyDescent="0.2">
      <c r="A223" s="14" t="s">
        <v>1118</v>
      </c>
      <c r="B223" s="14" t="s">
        <v>1094</v>
      </c>
      <c r="C223" s="14" t="s">
        <v>537</v>
      </c>
      <c r="D223" s="9">
        <f>ROUNDDOWN(Trainer!E2/10+1,0)</f>
        <v>1</v>
      </c>
      <c r="E223" s="14">
        <v>0</v>
      </c>
      <c r="F223" s="14" t="s">
        <v>507</v>
      </c>
      <c r="G223" s="14" t="s">
        <v>1096</v>
      </c>
      <c r="H223" s="14" t="s">
        <v>1120</v>
      </c>
      <c r="I223" s="32"/>
    </row>
    <row r="224" spans="1:9" x14ac:dyDescent="0.2">
      <c r="A224" s="14" t="s">
        <v>1121</v>
      </c>
      <c r="B224" s="14" t="s">
        <v>1094</v>
      </c>
      <c r="C224" s="14" t="s">
        <v>541</v>
      </c>
      <c r="D224" s="14">
        <v>1</v>
      </c>
      <c r="E224" s="14">
        <v>0</v>
      </c>
      <c r="F224" s="14" t="s">
        <v>507</v>
      </c>
      <c r="G224" s="14" t="s">
        <v>1122</v>
      </c>
      <c r="H224" s="14" t="s">
        <v>1123</v>
      </c>
      <c r="I224" s="32"/>
    </row>
    <row r="225" spans="1:9" x14ac:dyDescent="0.2">
      <c r="A225" s="14" t="s">
        <v>1124</v>
      </c>
      <c r="B225" s="14" t="s">
        <v>1094</v>
      </c>
      <c r="C225" s="14" t="s">
        <v>541</v>
      </c>
      <c r="D225" s="14">
        <v>1</v>
      </c>
      <c r="E225" s="14">
        <v>0</v>
      </c>
      <c r="F225" s="14" t="s">
        <v>507</v>
      </c>
      <c r="G225" s="14" t="s">
        <v>1122</v>
      </c>
      <c r="H225" s="14" t="s">
        <v>1125</v>
      </c>
      <c r="I225" s="32"/>
    </row>
    <row r="226" spans="1:9" x14ac:dyDescent="0.2">
      <c r="A226" s="14" t="s">
        <v>1126</v>
      </c>
      <c r="B226" s="14" t="s">
        <v>1127</v>
      </c>
      <c r="C226" s="14" t="s">
        <v>555</v>
      </c>
      <c r="D226" s="14" t="s">
        <v>555</v>
      </c>
      <c r="E226" s="14" t="s">
        <v>507</v>
      </c>
      <c r="F226" s="14" t="s">
        <v>507</v>
      </c>
      <c r="G226" s="14" t="s">
        <v>507</v>
      </c>
      <c r="H226" s="14" t="s">
        <v>1128</v>
      </c>
      <c r="I226" s="32"/>
    </row>
    <row r="227" spans="1:9" x14ac:dyDescent="0.2">
      <c r="A227" s="14" t="s">
        <v>1129</v>
      </c>
      <c r="B227" s="14" t="s">
        <v>1127</v>
      </c>
      <c r="C227" s="14" t="s">
        <v>537</v>
      </c>
      <c r="D227" s="9">
        <f>ROUNDDOWN(Trainer!E2/10+1,0)</f>
        <v>1</v>
      </c>
      <c r="E227" s="14">
        <v>0</v>
      </c>
      <c r="F227" s="14" t="s">
        <v>507</v>
      </c>
      <c r="G227" s="14" t="s">
        <v>1130</v>
      </c>
      <c r="H227" s="14" t="s">
        <v>1131</v>
      </c>
      <c r="I227" s="32"/>
    </row>
    <row r="228" spans="1:9" x14ac:dyDescent="0.2">
      <c r="A228" s="14" t="s">
        <v>1132</v>
      </c>
      <c r="B228" s="14" t="s">
        <v>1127</v>
      </c>
      <c r="C228" s="14" t="s">
        <v>537</v>
      </c>
      <c r="D228" s="14">
        <v>1</v>
      </c>
      <c r="E228" s="14">
        <v>0</v>
      </c>
      <c r="F228" s="14" t="s">
        <v>507</v>
      </c>
      <c r="G228" s="14" t="s">
        <v>1133</v>
      </c>
      <c r="H228" s="14" t="s">
        <v>1134</v>
      </c>
      <c r="I228" s="32"/>
    </row>
    <row r="229" spans="1:9" x14ac:dyDescent="0.2">
      <c r="A229" s="14" t="s">
        <v>1136</v>
      </c>
      <c r="B229" s="14" t="s">
        <v>1127</v>
      </c>
      <c r="C229" s="14" t="s">
        <v>537</v>
      </c>
      <c r="D229" s="14" t="s">
        <v>1137</v>
      </c>
      <c r="E229" s="14">
        <v>0</v>
      </c>
      <c r="F229" s="14" t="s">
        <v>507</v>
      </c>
      <c r="G229" s="14" t="s">
        <v>1138</v>
      </c>
      <c r="H229" s="14" t="s">
        <v>1139</v>
      </c>
      <c r="I229" s="32"/>
    </row>
    <row r="230" spans="1:9" x14ac:dyDescent="0.2">
      <c r="A230" s="14" t="s">
        <v>1140</v>
      </c>
      <c r="B230" s="14" t="s">
        <v>1127</v>
      </c>
      <c r="C230" s="14" t="s">
        <v>537</v>
      </c>
      <c r="D230" s="14">
        <v>1</v>
      </c>
      <c r="E230" s="14">
        <v>0</v>
      </c>
      <c r="F230" s="14" t="s">
        <v>507</v>
      </c>
      <c r="G230" s="14" t="s">
        <v>1141</v>
      </c>
      <c r="H230" s="14" t="s">
        <v>1142</v>
      </c>
      <c r="I230" s="32"/>
    </row>
    <row r="231" spans="1:9" x14ac:dyDescent="0.2">
      <c r="A231" s="14" t="s">
        <v>1143</v>
      </c>
      <c r="B231" s="14" t="s">
        <v>1127</v>
      </c>
      <c r="C231" s="14" t="s">
        <v>537</v>
      </c>
      <c r="D231" s="9">
        <f>ROUNDDOWN(Trainer!E2/10+1,0)</f>
        <v>1</v>
      </c>
      <c r="E231" s="14">
        <v>0</v>
      </c>
      <c r="F231" s="14" t="s">
        <v>507</v>
      </c>
      <c r="G231" s="14" t="s">
        <v>1144</v>
      </c>
      <c r="H231" s="14" t="s">
        <v>1145</v>
      </c>
      <c r="I231" s="32"/>
    </row>
    <row r="232" spans="1:9" x14ac:dyDescent="0.2">
      <c r="A232" s="14" t="s">
        <v>1146</v>
      </c>
      <c r="B232" s="14" t="s">
        <v>1127</v>
      </c>
      <c r="C232" s="14" t="s">
        <v>537</v>
      </c>
      <c r="D232" s="9">
        <f>ROUNDDOWN(Trainer!E2/10+1,0)</f>
        <v>1</v>
      </c>
      <c r="E232" s="14">
        <v>0</v>
      </c>
      <c r="F232" s="14" t="s">
        <v>507</v>
      </c>
      <c r="G232" s="14" t="s">
        <v>1144</v>
      </c>
      <c r="H232" s="14" t="s">
        <v>1148</v>
      </c>
      <c r="I232" s="32"/>
    </row>
    <row r="233" spans="1:9" x14ac:dyDescent="0.2">
      <c r="A233" s="14" t="s">
        <v>1149</v>
      </c>
      <c r="B233" s="14" t="s">
        <v>1127</v>
      </c>
      <c r="C233" s="14" t="s">
        <v>537</v>
      </c>
      <c r="D233" s="9">
        <f>ROUNDDOWN(Trainer!E2/10+1,0)</f>
        <v>1</v>
      </c>
      <c r="E233" s="14">
        <v>0</v>
      </c>
      <c r="F233" s="14" t="s">
        <v>507</v>
      </c>
      <c r="G233" s="14" t="s">
        <v>1144</v>
      </c>
      <c r="H233" s="14" t="s">
        <v>1150</v>
      </c>
      <c r="I233" s="32"/>
    </row>
    <row r="234" spans="1:9" x14ac:dyDescent="0.2">
      <c r="A234" s="14" t="s">
        <v>1151</v>
      </c>
      <c r="B234" s="14" t="s">
        <v>1127</v>
      </c>
      <c r="C234" s="14" t="s">
        <v>555</v>
      </c>
      <c r="D234" s="14" t="s">
        <v>555</v>
      </c>
      <c r="E234" s="14" t="s">
        <v>507</v>
      </c>
      <c r="F234" s="14" t="s">
        <v>507</v>
      </c>
      <c r="G234" s="14" t="s">
        <v>507</v>
      </c>
      <c r="H234" s="14" t="s">
        <v>1152</v>
      </c>
      <c r="I234" s="32"/>
    </row>
    <row r="235" spans="1:9" x14ac:dyDescent="0.2">
      <c r="A235" s="14" t="s">
        <v>1153</v>
      </c>
      <c r="B235" s="14" t="s">
        <v>1127</v>
      </c>
      <c r="C235" s="14" t="s">
        <v>537</v>
      </c>
      <c r="D235" s="14">
        <v>1</v>
      </c>
      <c r="E235" s="14">
        <v>0</v>
      </c>
      <c r="F235" s="14" t="s">
        <v>507</v>
      </c>
      <c r="G235" s="14" t="s">
        <v>507</v>
      </c>
      <c r="H235" s="14" t="s">
        <v>1154</v>
      </c>
      <c r="I235" s="32"/>
    </row>
    <row r="236" spans="1:9" x14ac:dyDescent="0.2">
      <c r="A236" s="14" t="s">
        <v>1155</v>
      </c>
      <c r="B236" s="14" t="s">
        <v>1127</v>
      </c>
      <c r="C236" s="14" t="s">
        <v>537</v>
      </c>
      <c r="D236" s="9">
        <f>ROUNDDOWN(Trainer!E2/10+1,0)</f>
        <v>1</v>
      </c>
      <c r="E236" s="14">
        <v>0</v>
      </c>
      <c r="F236" s="14" t="s">
        <v>507</v>
      </c>
      <c r="G236" s="14" t="s">
        <v>1144</v>
      </c>
      <c r="H236" s="14" t="s">
        <v>1157</v>
      </c>
      <c r="I236" s="32"/>
    </row>
    <row r="237" spans="1:9" x14ac:dyDescent="0.2">
      <c r="A237" s="14" t="s">
        <v>1158</v>
      </c>
      <c r="B237" s="14" t="s">
        <v>1127</v>
      </c>
      <c r="C237" s="14" t="s">
        <v>537</v>
      </c>
      <c r="D237" s="14">
        <v>1</v>
      </c>
      <c r="E237" s="14">
        <v>0</v>
      </c>
      <c r="F237" s="14" t="s">
        <v>507</v>
      </c>
      <c r="G237" s="14" t="s">
        <v>1159</v>
      </c>
      <c r="H237" s="14" t="s">
        <v>1160</v>
      </c>
      <c r="I237" s="32"/>
    </row>
    <row r="238" spans="1:9" x14ac:dyDescent="0.2">
      <c r="A238" s="14" t="s">
        <v>1161</v>
      </c>
      <c r="B238" s="14" t="s">
        <v>1127</v>
      </c>
      <c r="C238" s="14" t="s">
        <v>555</v>
      </c>
      <c r="D238" s="14" t="s">
        <v>555</v>
      </c>
      <c r="E238" s="14" t="s">
        <v>507</v>
      </c>
      <c r="F238" s="14" t="s">
        <v>507</v>
      </c>
      <c r="G238" s="14" t="s">
        <v>507</v>
      </c>
      <c r="H238" s="14" t="s">
        <v>1162</v>
      </c>
      <c r="I238" s="32"/>
    </row>
    <row r="239" spans="1:9" x14ac:dyDescent="0.2">
      <c r="A239" s="14" t="s">
        <v>1163</v>
      </c>
      <c r="B239" s="14" t="s">
        <v>1164</v>
      </c>
      <c r="C239" s="14" t="s">
        <v>555</v>
      </c>
      <c r="D239" s="14" t="s">
        <v>555</v>
      </c>
      <c r="E239" s="14" t="s">
        <v>507</v>
      </c>
      <c r="F239" s="14" t="s">
        <v>1165</v>
      </c>
      <c r="G239" s="14" t="s">
        <v>507</v>
      </c>
      <c r="H239" s="14" t="s">
        <v>1166</v>
      </c>
      <c r="I239" s="32"/>
    </row>
    <row r="240" spans="1:9" x14ac:dyDescent="0.2">
      <c r="A240" s="14" t="s">
        <v>1167</v>
      </c>
      <c r="B240" s="14" t="s">
        <v>1164</v>
      </c>
      <c r="C240" s="14" t="s">
        <v>541</v>
      </c>
      <c r="D240" s="9">
        <f>ROUNDDOWN(Trainer!E2/5+1,0)</f>
        <v>1</v>
      </c>
      <c r="E240" s="14">
        <v>0</v>
      </c>
      <c r="F240" s="14" t="s">
        <v>1165</v>
      </c>
      <c r="G240" s="14" t="s">
        <v>507</v>
      </c>
      <c r="H240" s="14" t="s">
        <v>1168</v>
      </c>
      <c r="I240" s="32"/>
    </row>
    <row r="241" spans="1:9" x14ac:dyDescent="0.2">
      <c r="A241" s="14" t="s">
        <v>1169</v>
      </c>
      <c r="B241" s="14" t="s">
        <v>1164</v>
      </c>
      <c r="C241" s="14" t="s">
        <v>537</v>
      </c>
      <c r="D241" s="9">
        <f>ROUNDDOWN(Trainer!E2/15+1,0)</f>
        <v>1</v>
      </c>
      <c r="E241" s="14">
        <v>0</v>
      </c>
      <c r="F241" s="14" t="s">
        <v>507</v>
      </c>
      <c r="G241" s="14" t="s">
        <v>1170</v>
      </c>
      <c r="H241" s="14" t="s">
        <v>1171</v>
      </c>
      <c r="I241" s="32"/>
    </row>
    <row r="242" spans="1:9" x14ac:dyDescent="0.2">
      <c r="A242" s="14" t="s">
        <v>1172</v>
      </c>
      <c r="B242" s="14" t="s">
        <v>1164</v>
      </c>
      <c r="C242" s="14" t="s">
        <v>541</v>
      </c>
      <c r="D242" s="9">
        <f>ROUNDDOWN(Trainer!E2/15+1,0)</f>
        <v>1</v>
      </c>
      <c r="E242" s="14">
        <v>0</v>
      </c>
      <c r="F242" s="14" t="s">
        <v>1173</v>
      </c>
      <c r="G242" s="14" t="s">
        <v>507</v>
      </c>
      <c r="H242" s="14" t="s">
        <v>1174</v>
      </c>
      <c r="I242" s="32"/>
    </row>
    <row r="243" spans="1:9" x14ac:dyDescent="0.2">
      <c r="A243" s="14" t="s">
        <v>1175</v>
      </c>
      <c r="B243" s="14" t="s">
        <v>1164</v>
      </c>
      <c r="C243" s="14" t="s">
        <v>541</v>
      </c>
      <c r="D243" s="14" t="s">
        <v>80</v>
      </c>
      <c r="E243" s="14">
        <v>0</v>
      </c>
      <c r="F243" s="14" t="s">
        <v>1176</v>
      </c>
      <c r="G243" s="14" t="s">
        <v>507</v>
      </c>
      <c r="H243" s="14" t="s">
        <v>1177</v>
      </c>
      <c r="I243" s="32"/>
    </row>
    <row r="244" spans="1:9" x14ac:dyDescent="0.2">
      <c r="A244" s="14" t="s">
        <v>1178</v>
      </c>
      <c r="B244" s="14" t="s">
        <v>1164</v>
      </c>
      <c r="C244" s="14" t="s">
        <v>555</v>
      </c>
      <c r="D244" s="14" t="s">
        <v>555</v>
      </c>
      <c r="E244" s="14" t="s">
        <v>507</v>
      </c>
      <c r="F244" s="14" t="s">
        <v>1165</v>
      </c>
      <c r="G244" s="14" t="s">
        <v>507</v>
      </c>
      <c r="H244" s="14" t="s">
        <v>1179</v>
      </c>
      <c r="I244" s="32"/>
    </row>
    <row r="245" spans="1:9" x14ac:dyDescent="0.2">
      <c r="A245" s="14" t="s">
        <v>1180</v>
      </c>
      <c r="B245" s="14" t="s">
        <v>1164</v>
      </c>
      <c r="C245" s="14" t="s">
        <v>555</v>
      </c>
      <c r="D245" s="14" t="s">
        <v>555</v>
      </c>
      <c r="E245" s="14" t="s">
        <v>507</v>
      </c>
      <c r="F245" s="14" t="s">
        <v>1165</v>
      </c>
      <c r="G245" s="14" t="s">
        <v>507</v>
      </c>
      <c r="H245" s="14" t="s">
        <v>1181</v>
      </c>
      <c r="I245" s="32"/>
    </row>
    <row r="246" spans="1:9" x14ac:dyDescent="0.2">
      <c r="A246" s="14" t="s">
        <v>1182</v>
      </c>
      <c r="B246" s="14" t="s">
        <v>1164</v>
      </c>
      <c r="C246" s="14" t="s">
        <v>537</v>
      </c>
      <c r="D246" s="9">
        <f>ROUNDDOWN(Trainer!E2/10+1,0)</f>
        <v>1</v>
      </c>
      <c r="E246" s="14">
        <v>0</v>
      </c>
      <c r="F246" s="14" t="s">
        <v>507</v>
      </c>
      <c r="G246" s="14" t="s">
        <v>902</v>
      </c>
      <c r="H246" s="14" t="s">
        <v>1183</v>
      </c>
      <c r="I246" s="32"/>
    </row>
    <row r="247" spans="1:9" x14ac:dyDescent="0.2">
      <c r="A247" s="14" t="s">
        <v>1184</v>
      </c>
      <c r="B247" s="14" t="s">
        <v>1164</v>
      </c>
      <c r="C247" s="14" t="s">
        <v>537</v>
      </c>
      <c r="D247" s="14">
        <v>1</v>
      </c>
      <c r="E247" s="14">
        <v>0</v>
      </c>
      <c r="F247" s="14" t="s">
        <v>507</v>
      </c>
      <c r="G247" s="14" t="s">
        <v>1185</v>
      </c>
      <c r="H247" s="14" t="s">
        <v>1186</v>
      </c>
      <c r="I247" s="32"/>
    </row>
    <row r="248" spans="1:9" x14ac:dyDescent="0.2">
      <c r="A248" s="14" t="s">
        <v>1187</v>
      </c>
      <c r="B248" s="14" t="s">
        <v>1164</v>
      </c>
      <c r="C248" s="14" t="s">
        <v>537</v>
      </c>
      <c r="D248" s="14">
        <v>1</v>
      </c>
      <c r="E248" s="14">
        <v>0</v>
      </c>
      <c r="F248" s="14" t="s">
        <v>507</v>
      </c>
      <c r="G248" s="14" t="s">
        <v>1185</v>
      </c>
      <c r="H248" s="14" t="s">
        <v>1188</v>
      </c>
      <c r="I248" s="32"/>
    </row>
    <row r="249" spans="1:9" x14ac:dyDescent="0.2">
      <c r="A249" s="14" t="s">
        <v>1189</v>
      </c>
      <c r="B249" s="14" t="s">
        <v>1164</v>
      </c>
      <c r="C249" s="14" t="s">
        <v>555</v>
      </c>
      <c r="D249" s="14" t="s">
        <v>555</v>
      </c>
      <c r="E249" s="14" t="s">
        <v>507</v>
      </c>
      <c r="F249" s="14" t="s">
        <v>507</v>
      </c>
      <c r="G249" s="14" t="s">
        <v>507</v>
      </c>
      <c r="H249" s="14" t="s">
        <v>1192</v>
      </c>
      <c r="I249" s="32"/>
    </row>
    <row r="250" spans="1:9" x14ac:dyDescent="0.2">
      <c r="A250" s="14" t="s">
        <v>1194</v>
      </c>
      <c r="B250" s="14" t="s">
        <v>1164</v>
      </c>
      <c r="C250" s="14" t="s">
        <v>537</v>
      </c>
      <c r="D250" s="9">
        <f>ROUNDDOWN(Trainer!E2/5+1,0)</f>
        <v>1</v>
      </c>
      <c r="E250" s="14">
        <v>0</v>
      </c>
      <c r="F250" s="14" t="s">
        <v>507</v>
      </c>
      <c r="G250" s="14" t="s">
        <v>1201</v>
      </c>
      <c r="H250" s="14" t="s">
        <v>1202</v>
      </c>
      <c r="I250" s="32"/>
    </row>
    <row r="251" spans="1:9" x14ac:dyDescent="0.2">
      <c r="A251" s="14" t="s">
        <v>1203</v>
      </c>
      <c r="B251" s="14" t="s">
        <v>1164</v>
      </c>
      <c r="C251" s="14" t="s">
        <v>537</v>
      </c>
      <c r="D251" s="14" t="s">
        <v>80</v>
      </c>
      <c r="E251" s="14" t="s">
        <v>507</v>
      </c>
      <c r="F251" s="14" t="s">
        <v>507</v>
      </c>
      <c r="G251" s="14" t="s">
        <v>507</v>
      </c>
      <c r="H251" s="14" t="s">
        <v>1204</v>
      </c>
      <c r="I251" s="32"/>
    </row>
    <row r="252" spans="1:9" x14ac:dyDescent="0.2">
      <c r="A252" s="14" t="s">
        <v>1205</v>
      </c>
      <c r="B252" s="14" t="s">
        <v>1164</v>
      </c>
      <c r="C252" s="14" t="s">
        <v>537</v>
      </c>
      <c r="D252" s="14" t="s">
        <v>80</v>
      </c>
      <c r="E252" s="14" t="s">
        <v>507</v>
      </c>
      <c r="F252" s="14" t="s">
        <v>507</v>
      </c>
      <c r="G252" s="14" t="s">
        <v>1206</v>
      </c>
      <c r="H252" s="14" t="s">
        <v>1207</v>
      </c>
      <c r="I252" s="32"/>
    </row>
    <row r="253" spans="1:9" x14ac:dyDescent="0.2">
      <c r="A253" s="14" t="s">
        <v>1208</v>
      </c>
      <c r="B253" s="14" t="s">
        <v>1209</v>
      </c>
      <c r="C253" s="14" t="s">
        <v>537</v>
      </c>
      <c r="D253" s="14" t="s">
        <v>80</v>
      </c>
      <c r="E253" s="14" t="s">
        <v>507</v>
      </c>
      <c r="F253" s="14" t="s">
        <v>507</v>
      </c>
      <c r="G253" s="14" t="s">
        <v>507</v>
      </c>
      <c r="H253" s="14" t="s">
        <v>1210</v>
      </c>
      <c r="I253" s="32"/>
    </row>
    <row r="254" spans="1:9" x14ac:dyDescent="0.2">
      <c r="A254" s="14" t="s">
        <v>1211</v>
      </c>
      <c r="B254" s="14" t="s">
        <v>1209</v>
      </c>
      <c r="C254" s="14" t="s">
        <v>537</v>
      </c>
      <c r="D254" s="14">
        <v>1</v>
      </c>
      <c r="E254" s="14">
        <v>0</v>
      </c>
      <c r="F254" s="14" t="s">
        <v>507</v>
      </c>
      <c r="G254" s="14" t="s">
        <v>507</v>
      </c>
      <c r="H254" s="14" t="s">
        <v>1212</v>
      </c>
      <c r="I254" s="32"/>
    </row>
    <row r="255" spans="1:9" x14ac:dyDescent="0.2">
      <c r="A255" s="14" t="s">
        <v>1213</v>
      </c>
      <c r="B255" s="14" t="s">
        <v>1209</v>
      </c>
      <c r="C255" s="14" t="s">
        <v>537</v>
      </c>
      <c r="D255" s="14" t="s">
        <v>80</v>
      </c>
      <c r="E255" s="14" t="s">
        <v>507</v>
      </c>
      <c r="F255" s="14" t="s">
        <v>507</v>
      </c>
      <c r="G255" s="14" t="s">
        <v>1159</v>
      </c>
      <c r="H255" s="14" t="s">
        <v>1214</v>
      </c>
      <c r="I255" s="32"/>
    </row>
    <row r="256" spans="1:9" x14ac:dyDescent="0.2">
      <c r="A256" s="14" t="s">
        <v>1215</v>
      </c>
      <c r="B256" s="14" t="s">
        <v>1209</v>
      </c>
      <c r="C256" s="14" t="s">
        <v>555</v>
      </c>
      <c r="D256" s="14" t="s">
        <v>555</v>
      </c>
      <c r="E256" s="14" t="s">
        <v>507</v>
      </c>
      <c r="F256" s="14" t="s">
        <v>507</v>
      </c>
      <c r="G256" s="14" t="s">
        <v>507</v>
      </c>
      <c r="H256" s="14" t="s">
        <v>1216</v>
      </c>
      <c r="I256" s="32"/>
    </row>
    <row r="257" spans="1:9" x14ac:dyDescent="0.2">
      <c r="A257" s="14" t="s">
        <v>1217</v>
      </c>
      <c r="B257" s="14" t="s">
        <v>1209</v>
      </c>
      <c r="C257" s="14" t="s">
        <v>537</v>
      </c>
      <c r="D257" s="14" t="s">
        <v>80</v>
      </c>
      <c r="E257" s="14" t="s">
        <v>507</v>
      </c>
      <c r="F257" s="14" t="s">
        <v>507</v>
      </c>
      <c r="G257" s="14" t="s">
        <v>507</v>
      </c>
      <c r="H257" s="14" t="s">
        <v>1218</v>
      </c>
      <c r="I257" s="32"/>
    </row>
    <row r="258" spans="1:9" x14ac:dyDescent="0.2">
      <c r="A258" s="14" t="s">
        <v>1219</v>
      </c>
      <c r="B258" s="14" t="s">
        <v>1209</v>
      </c>
      <c r="C258" s="14" t="s">
        <v>537</v>
      </c>
      <c r="D258" s="14" t="s">
        <v>80</v>
      </c>
      <c r="E258" s="14" t="s">
        <v>507</v>
      </c>
      <c r="F258" s="14" t="s">
        <v>507</v>
      </c>
      <c r="G258" s="14" t="s">
        <v>1159</v>
      </c>
      <c r="H258" s="14" t="s">
        <v>1220</v>
      </c>
      <c r="I258" s="32"/>
    </row>
    <row r="259" spans="1:9" x14ac:dyDescent="0.2">
      <c r="A259" s="14" t="s">
        <v>1221</v>
      </c>
      <c r="B259" s="14" t="s">
        <v>1209</v>
      </c>
      <c r="C259" s="14" t="s">
        <v>537</v>
      </c>
      <c r="D259" s="14" t="s">
        <v>80</v>
      </c>
      <c r="E259" s="14" t="s">
        <v>507</v>
      </c>
      <c r="F259" s="14" t="s">
        <v>507</v>
      </c>
      <c r="G259" s="14" t="s">
        <v>1159</v>
      </c>
      <c r="H259" s="14" t="s">
        <v>1222</v>
      </c>
      <c r="I259" s="32"/>
    </row>
    <row r="260" spans="1:9" x14ac:dyDescent="0.2">
      <c r="A260" s="14" t="s">
        <v>1018</v>
      </c>
      <c r="B260" s="14" t="s">
        <v>1209</v>
      </c>
      <c r="C260" s="14" t="s">
        <v>537</v>
      </c>
      <c r="D260" s="14" t="s">
        <v>80</v>
      </c>
      <c r="E260" s="14" t="s">
        <v>507</v>
      </c>
      <c r="F260" s="14" t="s">
        <v>507</v>
      </c>
      <c r="G260" s="14" t="s">
        <v>1159</v>
      </c>
      <c r="H260" s="14" t="s">
        <v>1223</v>
      </c>
      <c r="I260" s="32"/>
    </row>
    <row r="261" spans="1:9" x14ac:dyDescent="0.2">
      <c r="A261" s="14" t="s">
        <v>1224</v>
      </c>
      <c r="B261" s="14" t="s">
        <v>1209</v>
      </c>
      <c r="C261" s="14" t="s">
        <v>537</v>
      </c>
      <c r="D261" s="14" t="s">
        <v>80</v>
      </c>
      <c r="E261" s="14" t="s">
        <v>507</v>
      </c>
      <c r="F261" s="14" t="s">
        <v>507</v>
      </c>
      <c r="G261" s="14" t="s">
        <v>1159</v>
      </c>
      <c r="H261" s="14" t="s">
        <v>1226</v>
      </c>
      <c r="I261" s="32"/>
    </row>
    <row r="262" spans="1:9" x14ac:dyDescent="0.2">
      <c r="A262" s="14" t="s">
        <v>1227</v>
      </c>
      <c r="B262" s="14" t="s">
        <v>1209</v>
      </c>
      <c r="C262" s="14" t="s">
        <v>537</v>
      </c>
      <c r="D262" s="14">
        <v>1</v>
      </c>
      <c r="E262" s="14">
        <v>0</v>
      </c>
      <c r="F262" s="14" t="s">
        <v>507</v>
      </c>
      <c r="G262" s="14" t="s">
        <v>507</v>
      </c>
      <c r="H262" s="14" t="s">
        <v>1229</v>
      </c>
      <c r="I262" s="32"/>
    </row>
    <row r="263" spans="1:9" x14ac:dyDescent="0.2">
      <c r="A263" s="14" t="s">
        <v>255</v>
      </c>
      <c r="B263" s="14" t="s">
        <v>1209</v>
      </c>
      <c r="C263" s="14" t="s">
        <v>537</v>
      </c>
      <c r="D263" s="14" t="s">
        <v>80</v>
      </c>
      <c r="E263" s="14" t="s">
        <v>507</v>
      </c>
      <c r="F263" s="14" t="s">
        <v>507</v>
      </c>
      <c r="G263" s="14" t="s">
        <v>1159</v>
      </c>
      <c r="H263" s="14" t="s">
        <v>1230</v>
      </c>
      <c r="I263" s="32"/>
    </row>
    <row r="264" spans="1:9" x14ac:dyDescent="0.2">
      <c r="A264" s="14" t="s">
        <v>1231</v>
      </c>
      <c r="B264" s="14" t="s">
        <v>1209</v>
      </c>
      <c r="C264" s="14" t="s">
        <v>555</v>
      </c>
      <c r="D264" s="14" t="s">
        <v>555</v>
      </c>
      <c r="E264" s="14" t="s">
        <v>507</v>
      </c>
      <c r="F264" s="14" t="s">
        <v>507</v>
      </c>
      <c r="G264" s="14" t="s">
        <v>507</v>
      </c>
      <c r="H264" s="14" t="s">
        <v>1232</v>
      </c>
      <c r="I264" s="32"/>
    </row>
    <row r="265" spans="1:9" x14ac:dyDescent="0.2">
      <c r="A265" s="14" t="s">
        <v>1233</v>
      </c>
      <c r="B265" s="14" t="s">
        <v>1209</v>
      </c>
      <c r="C265" s="14" t="s">
        <v>555</v>
      </c>
      <c r="D265" s="14" t="s">
        <v>555</v>
      </c>
      <c r="E265" s="14" t="s">
        <v>507</v>
      </c>
      <c r="F265" s="14" t="s">
        <v>507</v>
      </c>
      <c r="G265" s="14" t="s">
        <v>507</v>
      </c>
      <c r="H265" s="14" t="s">
        <v>1234</v>
      </c>
      <c r="I265" s="32"/>
    </row>
    <row r="266" spans="1:9" x14ac:dyDescent="0.2">
      <c r="A266" s="14" t="s">
        <v>1235</v>
      </c>
      <c r="B266" s="14" t="s">
        <v>1236</v>
      </c>
      <c r="C266" s="14" t="s">
        <v>555</v>
      </c>
      <c r="D266" s="14" t="s">
        <v>555</v>
      </c>
      <c r="E266" s="14" t="s">
        <v>507</v>
      </c>
      <c r="F266" s="14" t="s">
        <v>507</v>
      </c>
      <c r="G266" s="14" t="s">
        <v>507</v>
      </c>
      <c r="H266" s="14" t="s">
        <v>1237</v>
      </c>
      <c r="I266" s="32"/>
    </row>
    <row r="267" spans="1:9" x14ac:dyDescent="0.2">
      <c r="A267" s="14" t="s">
        <v>1238</v>
      </c>
      <c r="B267" s="14" t="s">
        <v>1236</v>
      </c>
      <c r="C267" s="14" t="s">
        <v>541</v>
      </c>
      <c r="D267" s="9">
        <f>ROUNDDOWN(Trainer!E2/10+1,0)</f>
        <v>1</v>
      </c>
      <c r="E267" s="14">
        <v>0</v>
      </c>
      <c r="F267" s="14" t="s">
        <v>1239</v>
      </c>
      <c r="G267" s="14" t="s">
        <v>507</v>
      </c>
      <c r="H267" s="14" t="s">
        <v>1240</v>
      </c>
      <c r="I267" s="32"/>
    </row>
    <row r="268" spans="1:9" x14ac:dyDescent="0.2">
      <c r="A268" s="14" t="s">
        <v>1241</v>
      </c>
      <c r="B268" s="14" t="s">
        <v>1236</v>
      </c>
      <c r="C268" s="14" t="s">
        <v>541</v>
      </c>
      <c r="D268" s="9">
        <f>ROUNDDOWN(Trainer!E2/10+1,0)</f>
        <v>1</v>
      </c>
      <c r="E268" s="14">
        <v>0</v>
      </c>
      <c r="F268" s="14" t="s">
        <v>1243</v>
      </c>
      <c r="G268" s="14" t="s">
        <v>507</v>
      </c>
      <c r="H268" s="14" t="s">
        <v>1245</v>
      </c>
      <c r="I268" s="32"/>
    </row>
    <row r="269" spans="1:9" x14ac:dyDescent="0.2">
      <c r="A269" s="14" t="s">
        <v>1246</v>
      </c>
      <c r="B269" s="14" t="s">
        <v>1236</v>
      </c>
      <c r="C269" s="14" t="s">
        <v>541</v>
      </c>
      <c r="D269" s="9">
        <f>ROUNDDOWN(Trainer!E2/5+1,0)</f>
        <v>1</v>
      </c>
      <c r="E269" s="14">
        <v>0</v>
      </c>
      <c r="F269" s="14" t="s">
        <v>1239</v>
      </c>
      <c r="G269" s="14" t="s">
        <v>507</v>
      </c>
      <c r="H269" s="14" t="s">
        <v>1247</v>
      </c>
      <c r="I269" s="32"/>
    </row>
    <row r="270" spans="1:9" x14ac:dyDescent="0.2">
      <c r="A270" s="14" t="s">
        <v>1248</v>
      </c>
      <c r="B270" s="14" t="s">
        <v>1236</v>
      </c>
      <c r="C270" s="14" t="s">
        <v>537</v>
      </c>
      <c r="D270" s="9">
        <f>ROUNDDOWN(Trainer!E2/5+1,0)</f>
        <v>1</v>
      </c>
      <c r="E270" s="14">
        <v>0</v>
      </c>
      <c r="F270" s="14" t="s">
        <v>507</v>
      </c>
      <c r="G270" s="14" t="s">
        <v>658</v>
      </c>
      <c r="H270" s="14" t="s">
        <v>1249</v>
      </c>
      <c r="I270" s="32"/>
    </row>
    <row r="271" spans="1:9" x14ac:dyDescent="0.2">
      <c r="A271" s="14" t="s">
        <v>1250</v>
      </c>
      <c r="B271" s="14" t="s">
        <v>1236</v>
      </c>
      <c r="C271" s="14" t="s">
        <v>537</v>
      </c>
      <c r="D271" s="9">
        <f>ROUNDDOWN(Trainer!E2/5+1,0)</f>
        <v>1</v>
      </c>
      <c r="E271" s="14">
        <v>0</v>
      </c>
      <c r="F271" s="14" t="s">
        <v>507</v>
      </c>
      <c r="G271" s="14" t="s">
        <v>507</v>
      </c>
      <c r="H271" s="14" t="s">
        <v>1251</v>
      </c>
      <c r="I271" s="32"/>
    </row>
    <row r="272" spans="1:9" x14ac:dyDescent="0.2">
      <c r="A272" s="14" t="s">
        <v>1252</v>
      </c>
      <c r="B272" s="14" t="s">
        <v>1236</v>
      </c>
      <c r="C272" s="14" t="s">
        <v>541</v>
      </c>
      <c r="D272" s="9">
        <f>ROUNDDOWN(Trainer!E2/10+1,0)</f>
        <v>1</v>
      </c>
      <c r="E272" s="14">
        <v>0</v>
      </c>
      <c r="F272" s="14" t="s">
        <v>1253</v>
      </c>
      <c r="G272" s="14" t="s">
        <v>507</v>
      </c>
      <c r="H272" s="14" t="s">
        <v>1254</v>
      </c>
      <c r="I272" s="32"/>
    </row>
    <row r="273" spans="1:9" x14ac:dyDescent="0.2">
      <c r="A273" s="14" t="s">
        <v>1255</v>
      </c>
      <c r="B273" s="14" t="s">
        <v>1236</v>
      </c>
      <c r="C273" s="14" t="s">
        <v>555</v>
      </c>
      <c r="D273" s="14" t="s">
        <v>555</v>
      </c>
      <c r="E273" s="14" t="s">
        <v>507</v>
      </c>
      <c r="F273" s="14" t="s">
        <v>507</v>
      </c>
      <c r="G273" s="14" t="s">
        <v>507</v>
      </c>
      <c r="H273" s="14" t="s">
        <v>1256</v>
      </c>
      <c r="I273" s="32"/>
    </row>
    <row r="274" spans="1:9" x14ac:dyDescent="0.2">
      <c r="A274" s="14" t="s">
        <v>1257</v>
      </c>
      <c r="B274" s="14" t="s">
        <v>1236</v>
      </c>
      <c r="C274" s="14" t="s">
        <v>555</v>
      </c>
      <c r="D274" s="14" t="s">
        <v>555</v>
      </c>
      <c r="E274" s="14" t="s">
        <v>507</v>
      </c>
      <c r="F274" s="14" t="s">
        <v>507</v>
      </c>
      <c r="G274" s="14" t="s">
        <v>1185</v>
      </c>
      <c r="H274" s="14" t="s">
        <v>1258</v>
      </c>
      <c r="I274" s="32"/>
    </row>
    <row r="275" spans="1:9" x14ac:dyDescent="0.2">
      <c r="A275" s="14" t="s">
        <v>1259</v>
      </c>
      <c r="B275" s="14" t="s">
        <v>1236</v>
      </c>
      <c r="C275" s="14" t="s">
        <v>541</v>
      </c>
      <c r="D275" s="9">
        <f>ROUNDDOWN(Trainer!$E$2/25+1,0)</f>
        <v>1</v>
      </c>
      <c r="E275" s="14">
        <v>0</v>
      </c>
      <c r="F275" s="14" t="s">
        <v>507</v>
      </c>
      <c r="G275" s="14" t="s">
        <v>507</v>
      </c>
      <c r="H275" s="14" t="s">
        <v>1260</v>
      </c>
      <c r="I275" s="32"/>
    </row>
    <row r="276" spans="1:9" x14ac:dyDescent="0.2">
      <c r="A276" s="14" t="s">
        <v>1261</v>
      </c>
      <c r="B276" s="14" t="s">
        <v>1236</v>
      </c>
      <c r="C276" s="14" t="s">
        <v>555</v>
      </c>
      <c r="D276" s="14" t="s">
        <v>555</v>
      </c>
      <c r="E276" s="14" t="s">
        <v>507</v>
      </c>
      <c r="F276" s="14" t="s">
        <v>507</v>
      </c>
      <c r="G276" s="14" t="s">
        <v>507</v>
      </c>
      <c r="H276" s="14" t="s">
        <v>1262</v>
      </c>
      <c r="I276" s="32"/>
    </row>
    <row r="277" spans="1:9" x14ac:dyDescent="0.2">
      <c r="A277" s="14" t="s">
        <v>1263</v>
      </c>
      <c r="B277" s="14" t="s">
        <v>1236</v>
      </c>
      <c r="C277" s="14" t="s">
        <v>537</v>
      </c>
      <c r="D277" s="14">
        <v>1</v>
      </c>
      <c r="E277" s="14">
        <v>0</v>
      </c>
      <c r="F277" s="14" t="s">
        <v>507</v>
      </c>
      <c r="G277" s="14" t="s">
        <v>1185</v>
      </c>
      <c r="H277" s="14" t="s">
        <v>1264</v>
      </c>
      <c r="I277" s="32"/>
    </row>
    <row r="278" spans="1:9" x14ac:dyDescent="0.2">
      <c r="A278" s="14" t="s">
        <v>1265</v>
      </c>
      <c r="B278" s="14" t="s">
        <v>1236</v>
      </c>
      <c r="C278" s="14" t="s">
        <v>541</v>
      </c>
      <c r="D278" s="9">
        <f>ROUNDDOWN(Trainer!E2/15+1,0)</f>
        <v>1</v>
      </c>
      <c r="E278" s="14">
        <v>0</v>
      </c>
      <c r="F278" s="14" t="s">
        <v>1266</v>
      </c>
      <c r="G278" s="14" t="s">
        <v>507</v>
      </c>
      <c r="H278" s="14" t="s">
        <v>1267</v>
      </c>
      <c r="I278" s="32"/>
    </row>
    <row r="279" spans="1:9" x14ac:dyDescent="0.2">
      <c r="A279" s="14" t="s">
        <v>1268</v>
      </c>
      <c r="B279" s="14" t="s">
        <v>1269</v>
      </c>
      <c r="C279" s="14" t="s">
        <v>555</v>
      </c>
      <c r="D279" s="14" t="s">
        <v>555</v>
      </c>
      <c r="E279" s="14" t="s">
        <v>507</v>
      </c>
      <c r="F279" s="14" t="s">
        <v>507</v>
      </c>
      <c r="G279" s="14" t="s">
        <v>507</v>
      </c>
      <c r="H279" s="14" t="s">
        <v>1270</v>
      </c>
      <c r="I279" s="32"/>
    </row>
    <row r="280" spans="1:9" x14ac:dyDescent="0.2">
      <c r="A280" s="14" t="s">
        <v>1271</v>
      </c>
      <c r="B280" s="14" t="s">
        <v>1269</v>
      </c>
      <c r="C280" s="14" t="s">
        <v>555</v>
      </c>
      <c r="D280" s="14" t="s">
        <v>555</v>
      </c>
      <c r="E280" s="14" t="s">
        <v>507</v>
      </c>
      <c r="F280" s="14" t="s">
        <v>507</v>
      </c>
      <c r="G280" s="14" t="s">
        <v>507</v>
      </c>
      <c r="H280" s="14" t="s">
        <v>1272</v>
      </c>
      <c r="I280" s="32"/>
    </row>
    <row r="281" spans="1:9" x14ac:dyDescent="0.2">
      <c r="A281" s="14" t="s">
        <v>49</v>
      </c>
      <c r="B281" s="14" t="s">
        <v>1269</v>
      </c>
      <c r="C281" s="14" t="s">
        <v>537</v>
      </c>
      <c r="D281" s="9">
        <f>ROUNDDOWN(Trainer!E2/5+1,0)</f>
        <v>1</v>
      </c>
      <c r="E281" s="14">
        <v>0</v>
      </c>
      <c r="F281" s="14" t="s">
        <v>507</v>
      </c>
      <c r="G281" s="14" t="s">
        <v>1274</v>
      </c>
      <c r="H281" s="14" t="s">
        <v>1275</v>
      </c>
      <c r="I281" s="32"/>
    </row>
    <row r="282" spans="1:9" x14ac:dyDescent="0.2">
      <c r="A282" s="14" t="s">
        <v>54</v>
      </c>
      <c r="B282" s="14" t="s">
        <v>1269</v>
      </c>
      <c r="C282" s="14" t="s">
        <v>537</v>
      </c>
      <c r="D282" s="9">
        <f>ROUNDDOWN(Trainer!E2/8+1,0)</f>
        <v>1</v>
      </c>
      <c r="E282" s="14">
        <v>0</v>
      </c>
      <c r="F282" s="14" t="s">
        <v>507</v>
      </c>
      <c r="G282" s="14" t="s">
        <v>1274</v>
      </c>
      <c r="H282" s="14" t="s">
        <v>1276</v>
      </c>
      <c r="I282" s="32"/>
    </row>
    <row r="283" spans="1:9" x14ac:dyDescent="0.2">
      <c r="A283" s="14" t="s">
        <v>1277</v>
      </c>
      <c r="B283" s="14" t="s">
        <v>1269</v>
      </c>
      <c r="C283" s="14" t="s">
        <v>555</v>
      </c>
      <c r="D283" s="14" t="s">
        <v>555</v>
      </c>
      <c r="E283" s="14" t="s">
        <v>507</v>
      </c>
      <c r="F283" s="14" t="s">
        <v>507</v>
      </c>
      <c r="G283" s="14" t="s">
        <v>507</v>
      </c>
      <c r="H283" s="14" t="s">
        <v>1278</v>
      </c>
      <c r="I283" s="32"/>
    </row>
    <row r="284" spans="1:9" x14ac:dyDescent="0.2">
      <c r="A284" s="14" t="s">
        <v>1279</v>
      </c>
      <c r="B284" s="14" t="s">
        <v>1269</v>
      </c>
      <c r="C284" s="14" t="s">
        <v>541</v>
      </c>
      <c r="D284" s="14">
        <v>1</v>
      </c>
      <c r="E284" s="14">
        <v>0</v>
      </c>
      <c r="F284" s="14" t="s">
        <v>1280</v>
      </c>
      <c r="G284" s="14" t="s">
        <v>507</v>
      </c>
      <c r="H284" s="14" t="s">
        <v>1281</v>
      </c>
      <c r="I284" s="32"/>
    </row>
    <row r="285" spans="1:9" x14ac:dyDescent="0.2">
      <c r="A285" s="14" t="s">
        <v>59</v>
      </c>
      <c r="B285" s="14" t="s">
        <v>1269</v>
      </c>
      <c r="C285" s="14" t="s">
        <v>537</v>
      </c>
      <c r="D285" s="14">
        <v>1</v>
      </c>
      <c r="E285" s="14">
        <v>0</v>
      </c>
      <c r="F285" s="14" t="s">
        <v>507</v>
      </c>
      <c r="G285" s="14" t="s">
        <v>1274</v>
      </c>
      <c r="H285" s="14" t="s">
        <v>1282</v>
      </c>
      <c r="I285" s="32"/>
    </row>
    <row r="286" spans="1:9" x14ac:dyDescent="0.2">
      <c r="A286" s="14" t="s">
        <v>1283</v>
      </c>
      <c r="B286" s="14" t="s">
        <v>1269</v>
      </c>
      <c r="C286" s="14" t="s">
        <v>537</v>
      </c>
      <c r="D286" s="9">
        <f>ROUNDDOWN(Trainer!E2/10+1,0)</f>
        <v>1</v>
      </c>
      <c r="E286" s="14">
        <v>0</v>
      </c>
      <c r="F286" s="14" t="s">
        <v>507</v>
      </c>
      <c r="G286" s="14" t="s">
        <v>1284</v>
      </c>
      <c r="H286" s="14" t="s">
        <v>1285</v>
      </c>
      <c r="I286" s="32"/>
    </row>
    <row r="287" spans="1:9" x14ac:dyDescent="0.2">
      <c r="A287" s="14" t="s">
        <v>1286</v>
      </c>
      <c r="B287" s="14" t="s">
        <v>1269</v>
      </c>
      <c r="C287" s="14" t="s">
        <v>555</v>
      </c>
      <c r="D287" s="14" t="s">
        <v>555</v>
      </c>
      <c r="E287" s="14" t="s">
        <v>507</v>
      </c>
      <c r="F287" s="14" t="s">
        <v>507</v>
      </c>
      <c r="G287" s="14" t="s">
        <v>507</v>
      </c>
      <c r="H287" s="14" t="s">
        <v>1287</v>
      </c>
      <c r="I287" s="32"/>
    </row>
    <row r="288" spans="1:9" x14ac:dyDescent="0.2">
      <c r="A288" s="14" t="s">
        <v>1288</v>
      </c>
      <c r="B288" s="14" t="s">
        <v>1269</v>
      </c>
      <c r="C288" s="14" t="s">
        <v>537</v>
      </c>
      <c r="D288" s="14" t="s">
        <v>80</v>
      </c>
      <c r="E288" s="14" t="s">
        <v>507</v>
      </c>
      <c r="F288" s="14" t="s">
        <v>507</v>
      </c>
      <c r="G288" s="14" t="s">
        <v>507</v>
      </c>
      <c r="H288" s="14" t="s">
        <v>1289</v>
      </c>
      <c r="I288" s="32"/>
    </row>
    <row r="289" spans="1:9" x14ac:dyDescent="0.2">
      <c r="A289" s="14" t="s">
        <v>1290</v>
      </c>
      <c r="B289" s="14" t="s">
        <v>1269</v>
      </c>
      <c r="C289" s="14" t="s">
        <v>555</v>
      </c>
      <c r="D289" s="14" t="s">
        <v>555</v>
      </c>
      <c r="E289" s="14" t="s">
        <v>507</v>
      </c>
      <c r="F289" s="14" t="s">
        <v>507</v>
      </c>
      <c r="G289" s="14" t="s">
        <v>507</v>
      </c>
      <c r="H289" s="14" t="s">
        <v>1292</v>
      </c>
      <c r="I289" s="32"/>
    </row>
    <row r="290" spans="1:9" x14ac:dyDescent="0.2">
      <c r="A290" s="14" t="s">
        <v>1293</v>
      </c>
      <c r="B290" s="14" t="s">
        <v>1269</v>
      </c>
      <c r="C290" s="14" t="s">
        <v>555</v>
      </c>
      <c r="D290" s="14" t="s">
        <v>555</v>
      </c>
      <c r="E290" s="14" t="s">
        <v>507</v>
      </c>
      <c r="F290" s="14" t="s">
        <v>507</v>
      </c>
      <c r="G290" s="14" t="s">
        <v>507</v>
      </c>
      <c r="H290" s="14" t="s">
        <v>1294</v>
      </c>
      <c r="I290" s="32"/>
    </row>
    <row r="291" spans="1:9" x14ac:dyDescent="0.2">
      <c r="A291" s="14" t="s">
        <v>1295</v>
      </c>
      <c r="B291" s="14" t="s">
        <v>1269</v>
      </c>
      <c r="C291" s="14" t="s">
        <v>537</v>
      </c>
      <c r="D291" s="9">
        <f>ROUNDDOWN(Trainer!E2/6+1,0)</f>
        <v>1</v>
      </c>
      <c r="E291" s="14">
        <v>0</v>
      </c>
      <c r="F291" s="14" t="s">
        <v>507</v>
      </c>
      <c r="G291" s="14" t="s">
        <v>507</v>
      </c>
      <c r="H291" s="14" t="s">
        <v>1296</v>
      </c>
      <c r="I291" s="32"/>
    </row>
    <row r="292" spans="1:9" x14ac:dyDescent="0.2">
      <c r="A292" s="14" t="s">
        <v>171</v>
      </c>
      <c r="B292" s="14" t="s">
        <v>1269</v>
      </c>
      <c r="C292" s="14" t="s">
        <v>555</v>
      </c>
      <c r="D292" s="14" t="s">
        <v>555</v>
      </c>
      <c r="E292" s="14" t="s">
        <v>507</v>
      </c>
      <c r="F292" s="14" t="s">
        <v>507</v>
      </c>
      <c r="G292" s="14" t="s">
        <v>507</v>
      </c>
      <c r="H292" s="14" t="s">
        <v>1297</v>
      </c>
      <c r="I292" s="32"/>
    </row>
    <row r="293" spans="1:9" x14ac:dyDescent="0.2">
      <c r="A293" s="14" t="s">
        <v>1298</v>
      </c>
      <c r="B293" s="14" t="s">
        <v>1299</v>
      </c>
      <c r="C293" s="14" t="s">
        <v>555</v>
      </c>
      <c r="D293" s="14" t="s">
        <v>555</v>
      </c>
      <c r="E293" s="14" t="s">
        <v>507</v>
      </c>
      <c r="F293" s="14" t="s">
        <v>507</v>
      </c>
      <c r="G293" s="14" t="s">
        <v>507</v>
      </c>
      <c r="H293" s="14" t="s">
        <v>1300</v>
      </c>
      <c r="I293" s="32"/>
    </row>
    <row r="294" spans="1:9" x14ac:dyDescent="0.2">
      <c r="A294" s="14" t="s">
        <v>1301</v>
      </c>
      <c r="B294" s="14" t="s">
        <v>1299</v>
      </c>
      <c r="C294" s="14" t="s">
        <v>541</v>
      </c>
      <c r="D294" s="9">
        <f>ROUNDDOWN(Trainer!E2/10+1,0)</f>
        <v>1</v>
      </c>
      <c r="E294" s="14">
        <v>0</v>
      </c>
      <c r="F294" s="14" t="s">
        <v>1302</v>
      </c>
      <c r="G294" s="14" t="s">
        <v>507</v>
      </c>
      <c r="H294" s="14" t="s">
        <v>1303</v>
      </c>
      <c r="I294" s="32"/>
    </row>
    <row r="295" spans="1:9" x14ac:dyDescent="0.2">
      <c r="A295" s="14" t="s">
        <v>1304</v>
      </c>
      <c r="B295" s="14" t="s">
        <v>1299</v>
      </c>
      <c r="C295" s="14" t="s">
        <v>541</v>
      </c>
      <c r="D295" s="14" t="s">
        <v>80</v>
      </c>
      <c r="E295" s="14" t="s">
        <v>507</v>
      </c>
      <c r="F295" s="14" t="s">
        <v>1305</v>
      </c>
      <c r="G295" s="14" t="s">
        <v>507</v>
      </c>
      <c r="H295" s="14" t="s">
        <v>1306</v>
      </c>
      <c r="I295" s="32"/>
    </row>
    <row r="296" spans="1:9" x14ac:dyDescent="0.2">
      <c r="A296" s="14" t="s">
        <v>1307</v>
      </c>
      <c r="B296" s="14" t="s">
        <v>1299</v>
      </c>
      <c r="C296" s="14" t="s">
        <v>541</v>
      </c>
      <c r="D296" s="9">
        <f>ROUNDDOWN(Trainer!E2/8+1,0)</f>
        <v>1</v>
      </c>
      <c r="E296" s="14">
        <v>0</v>
      </c>
      <c r="F296" s="14" t="s">
        <v>1308</v>
      </c>
      <c r="G296" s="14" t="s">
        <v>507</v>
      </c>
      <c r="H296" s="14" t="s">
        <v>1309</v>
      </c>
      <c r="I296" s="32"/>
    </row>
    <row r="297" spans="1:9" x14ac:dyDescent="0.2">
      <c r="A297" s="14" t="s">
        <v>1310</v>
      </c>
      <c r="B297" s="14" t="s">
        <v>1299</v>
      </c>
      <c r="C297" s="14" t="s">
        <v>541</v>
      </c>
      <c r="D297" s="9">
        <f>ROUNDDOWN(Trainer!E2/10+1,0)</f>
        <v>1</v>
      </c>
      <c r="E297" s="14">
        <v>0</v>
      </c>
      <c r="F297" s="14" t="s">
        <v>507</v>
      </c>
      <c r="G297" s="14" t="s">
        <v>507</v>
      </c>
      <c r="H297" s="14" t="s">
        <v>1311</v>
      </c>
      <c r="I297" s="32"/>
    </row>
    <row r="298" spans="1:9" x14ac:dyDescent="0.2">
      <c r="A298" s="14" t="s">
        <v>1312</v>
      </c>
      <c r="B298" s="14" t="s">
        <v>1299</v>
      </c>
      <c r="C298" s="14" t="s">
        <v>541</v>
      </c>
      <c r="D298" s="9">
        <f>ROUNDDOWN(Trainer!E2/10+1,0)</f>
        <v>1</v>
      </c>
      <c r="E298" s="14">
        <v>0</v>
      </c>
      <c r="F298" s="14" t="s">
        <v>1313</v>
      </c>
      <c r="G298" s="14" t="s">
        <v>507</v>
      </c>
      <c r="H298" s="14" t="s">
        <v>1314</v>
      </c>
      <c r="I298" s="32"/>
    </row>
    <row r="299" spans="1:9" x14ac:dyDescent="0.2">
      <c r="A299" s="14" t="s">
        <v>1315</v>
      </c>
      <c r="B299" s="14" t="s">
        <v>1299</v>
      </c>
      <c r="C299" s="14" t="s">
        <v>541</v>
      </c>
      <c r="D299" s="14" t="s">
        <v>80</v>
      </c>
      <c r="E299" s="14" t="s">
        <v>507</v>
      </c>
      <c r="F299" s="14" t="s">
        <v>507</v>
      </c>
      <c r="G299" s="14" t="s">
        <v>507</v>
      </c>
      <c r="H299" s="14" t="s">
        <v>1316</v>
      </c>
      <c r="I299" s="32"/>
    </row>
    <row r="300" spans="1:9" x14ac:dyDescent="0.2">
      <c r="A300" s="14" t="s">
        <v>1317</v>
      </c>
      <c r="B300" s="14" t="s">
        <v>1299</v>
      </c>
      <c r="C300" s="14" t="s">
        <v>541</v>
      </c>
      <c r="D300" s="14">
        <v>1</v>
      </c>
      <c r="E300" s="14">
        <v>0</v>
      </c>
      <c r="F300" s="14" t="s">
        <v>1313</v>
      </c>
      <c r="G300" s="14" t="s">
        <v>507</v>
      </c>
      <c r="H300" s="14" t="s">
        <v>1318</v>
      </c>
      <c r="I300" s="32"/>
    </row>
    <row r="301" spans="1:9" x14ac:dyDescent="0.2">
      <c r="A301" s="14" t="s">
        <v>69</v>
      </c>
      <c r="B301" s="14" t="s">
        <v>1299</v>
      </c>
      <c r="C301" s="14" t="s">
        <v>537</v>
      </c>
      <c r="D301" s="9">
        <f>ROUNDDOWN(Trainer!E2/5+1,0)</f>
        <v>1</v>
      </c>
      <c r="E301" s="14">
        <v>0</v>
      </c>
      <c r="F301" s="14" t="s">
        <v>507</v>
      </c>
      <c r="G301" s="14" t="s">
        <v>507</v>
      </c>
      <c r="H301" s="14" t="s">
        <v>1319</v>
      </c>
      <c r="I301" s="32"/>
    </row>
    <row r="302" spans="1:9" x14ac:dyDescent="0.2">
      <c r="A302" s="14" t="s">
        <v>1320</v>
      </c>
      <c r="B302" s="14" t="s">
        <v>1299</v>
      </c>
      <c r="C302" s="14" t="s">
        <v>555</v>
      </c>
      <c r="D302" s="14" t="s">
        <v>555</v>
      </c>
      <c r="E302" s="14" t="s">
        <v>507</v>
      </c>
      <c r="F302" s="14" t="s">
        <v>507</v>
      </c>
      <c r="G302" s="14" t="s">
        <v>507</v>
      </c>
      <c r="H302" s="14" t="s">
        <v>1321</v>
      </c>
      <c r="I302" s="32"/>
    </row>
    <row r="303" spans="1:9" x14ac:dyDescent="0.2">
      <c r="A303" s="14" t="s">
        <v>1322</v>
      </c>
      <c r="B303" s="14" t="s">
        <v>1299</v>
      </c>
      <c r="C303" s="14" t="s">
        <v>555</v>
      </c>
      <c r="D303" s="14" t="s">
        <v>555</v>
      </c>
      <c r="E303" s="14" t="s">
        <v>507</v>
      </c>
      <c r="F303" s="14" t="s">
        <v>507</v>
      </c>
      <c r="G303" s="14" t="s">
        <v>507</v>
      </c>
      <c r="H303" s="14" t="s">
        <v>1323</v>
      </c>
      <c r="I303" s="32"/>
    </row>
    <row r="304" spans="1:9" x14ac:dyDescent="0.2">
      <c r="A304" s="14" t="s">
        <v>1324</v>
      </c>
      <c r="B304" s="14" t="s">
        <v>1299</v>
      </c>
      <c r="C304" s="14" t="s">
        <v>541</v>
      </c>
      <c r="D304" s="9">
        <f>ROUNDDOWN(Trainer!E2/5+1,0)</f>
        <v>1</v>
      </c>
      <c r="E304" s="14">
        <v>0</v>
      </c>
      <c r="F304" s="14" t="s">
        <v>1325</v>
      </c>
      <c r="G304" s="14" t="s">
        <v>507</v>
      </c>
      <c r="H304" s="14" t="s">
        <v>1326</v>
      </c>
      <c r="I304" s="32"/>
    </row>
    <row r="305" spans="1:9" x14ac:dyDescent="0.2">
      <c r="A305" s="14" t="s">
        <v>1327</v>
      </c>
      <c r="B305" s="14" t="s">
        <v>1299</v>
      </c>
      <c r="C305" s="14" t="s">
        <v>541</v>
      </c>
      <c r="D305" s="9">
        <f>ROUNDDOWN(Trainer!E2/10+1,0)</f>
        <v>1</v>
      </c>
      <c r="E305" s="14">
        <v>0</v>
      </c>
      <c r="F305" s="14" t="s">
        <v>1328</v>
      </c>
      <c r="G305" s="14" t="s">
        <v>507</v>
      </c>
      <c r="H305" s="14" t="s">
        <v>1329</v>
      </c>
      <c r="I305" s="32"/>
    </row>
    <row r="306" spans="1:9" x14ac:dyDescent="0.2">
      <c r="A306" s="14" t="s">
        <v>1330</v>
      </c>
      <c r="B306" s="14" t="s">
        <v>1299</v>
      </c>
      <c r="C306" s="14" t="s">
        <v>541</v>
      </c>
      <c r="D306" s="9">
        <f>ROUNDDOWN(Trainer!E2/10+1,0)</f>
        <v>1</v>
      </c>
      <c r="E306" s="14">
        <v>0</v>
      </c>
      <c r="F306" s="14" t="s">
        <v>1331</v>
      </c>
      <c r="G306" s="14" t="s">
        <v>507</v>
      </c>
      <c r="H306" s="14" t="s">
        <v>1332</v>
      </c>
      <c r="I306" s="32"/>
    </row>
    <row r="307" spans="1:9" x14ac:dyDescent="0.2">
      <c r="A307" s="14" t="s">
        <v>1333</v>
      </c>
      <c r="B307" s="14" t="s">
        <v>1334</v>
      </c>
      <c r="C307" s="14" t="s">
        <v>537</v>
      </c>
      <c r="D307" s="14" t="s">
        <v>80</v>
      </c>
      <c r="E307" s="14" t="s">
        <v>507</v>
      </c>
      <c r="F307" s="14" t="s">
        <v>507</v>
      </c>
      <c r="G307" s="14" t="s">
        <v>507</v>
      </c>
      <c r="H307" s="14" t="s">
        <v>1335</v>
      </c>
      <c r="I307" s="32"/>
    </row>
    <row r="308" spans="1:9" x14ac:dyDescent="0.2">
      <c r="A308" s="14" t="s">
        <v>1336</v>
      </c>
      <c r="B308" s="14" t="s">
        <v>1334</v>
      </c>
      <c r="C308" s="14" t="s">
        <v>555</v>
      </c>
      <c r="D308" s="14" t="s">
        <v>555</v>
      </c>
      <c r="E308" s="14" t="s">
        <v>507</v>
      </c>
      <c r="F308" s="14" t="s">
        <v>1337</v>
      </c>
      <c r="G308" s="14" t="s">
        <v>507</v>
      </c>
      <c r="H308" s="14" t="s">
        <v>1339</v>
      </c>
      <c r="I308" s="32"/>
    </row>
    <row r="309" spans="1:9" x14ac:dyDescent="0.2">
      <c r="A309" s="14" t="s">
        <v>1341</v>
      </c>
      <c r="B309" s="14" t="s">
        <v>1334</v>
      </c>
      <c r="C309" s="14" t="s">
        <v>537</v>
      </c>
      <c r="D309" s="14">
        <v>1</v>
      </c>
      <c r="E309" s="14">
        <v>0</v>
      </c>
      <c r="F309" s="14" t="s">
        <v>507</v>
      </c>
      <c r="G309" s="14" t="s">
        <v>1342</v>
      </c>
      <c r="H309" s="14" t="s">
        <v>1343</v>
      </c>
      <c r="I309" s="32"/>
    </row>
    <row r="310" spans="1:9" x14ac:dyDescent="0.2">
      <c r="A310" s="14" t="s">
        <v>1344</v>
      </c>
      <c r="B310" s="14" t="s">
        <v>1334</v>
      </c>
      <c r="C310" s="14" t="s">
        <v>537</v>
      </c>
      <c r="D310" s="14" t="s">
        <v>80</v>
      </c>
      <c r="E310" s="14" t="s">
        <v>507</v>
      </c>
      <c r="F310" s="14" t="s">
        <v>507</v>
      </c>
      <c r="G310" s="14" t="s">
        <v>1345</v>
      </c>
      <c r="H310" s="14" t="s">
        <v>1346</v>
      </c>
      <c r="I310" s="32"/>
    </row>
    <row r="311" spans="1:9" x14ac:dyDescent="0.2">
      <c r="A311" s="14" t="s">
        <v>1347</v>
      </c>
      <c r="B311" s="14" t="s">
        <v>1334</v>
      </c>
      <c r="C311" s="14" t="s">
        <v>537</v>
      </c>
      <c r="D311" s="9">
        <f>ROUNDDOWN(Trainer!E2/10+1,0)</f>
        <v>1</v>
      </c>
      <c r="E311" s="14">
        <v>0</v>
      </c>
      <c r="F311" s="14" t="s">
        <v>507</v>
      </c>
      <c r="G311" s="14" t="s">
        <v>1348</v>
      </c>
      <c r="H311" s="14" t="s">
        <v>1349</v>
      </c>
      <c r="I311" s="32"/>
    </row>
    <row r="312" spans="1:9" x14ac:dyDescent="0.2">
      <c r="A312" s="14" t="s">
        <v>1350</v>
      </c>
      <c r="B312" s="14" t="s">
        <v>1334</v>
      </c>
      <c r="C312" s="14" t="s">
        <v>537</v>
      </c>
      <c r="D312" s="9">
        <f>ROUNDDOWN(Trainer!E2/10+1,0)</f>
        <v>1</v>
      </c>
      <c r="E312" s="14">
        <v>0</v>
      </c>
      <c r="F312" s="14" t="s">
        <v>507</v>
      </c>
      <c r="G312" s="14" t="s">
        <v>1351</v>
      </c>
      <c r="H312" s="14" t="s">
        <v>1353</v>
      </c>
      <c r="I312" s="32"/>
    </row>
    <row r="313" spans="1:9" x14ac:dyDescent="0.2">
      <c r="A313" s="14" t="s">
        <v>1354</v>
      </c>
      <c r="B313" s="14" t="s">
        <v>1334</v>
      </c>
      <c r="C313" s="14" t="s">
        <v>537</v>
      </c>
      <c r="D313" s="9">
        <f>ROUNDDOWN(Trainer!E2/10+1,0)</f>
        <v>1</v>
      </c>
      <c r="E313" s="14">
        <v>0</v>
      </c>
      <c r="F313" s="14" t="s">
        <v>507</v>
      </c>
      <c r="G313" s="14" t="s">
        <v>1355</v>
      </c>
      <c r="H313" s="14" t="s">
        <v>1356</v>
      </c>
      <c r="I313" s="32"/>
    </row>
    <row r="314" spans="1:9" x14ac:dyDescent="0.2">
      <c r="A314" s="14" t="s">
        <v>1357</v>
      </c>
      <c r="B314" s="14" t="s">
        <v>1334</v>
      </c>
      <c r="C314" s="14" t="s">
        <v>537</v>
      </c>
      <c r="D314" s="14" t="s">
        <v>80</v>
      </c>
      <c r="E314" s="14" t="s">
        <v>507</v>
      </c>
      <c r="F314" s="14" t="s">
        <v>507</v>
      </c>
      <c r="G314" s="14" t="s">
        <v>1358</v>
      </c>
      <c r="H314" s="14" t="s">
        <v>1359</v>
      </c>
      <c r="I314" s="32"/>
    </row>
    <row r="315" spans="1:9" x14ac:dyDescent="0.2">
      <c r="A315" s="14" t="s">
        <v>1360</v>
      </c>
      <c r="B315" s="14" t="s">
        <v>1334</v>
      </c>
      <c r="C315" s="14" t="s">
        <v>537</v>
      </c>
      <c r="D315" s="14" t="s">
        <v>80</v>
      </c>
      <c r="E315" s="14" t="s">
        <v>507</v>
      </c>
      <c r="F315" s="14" t="s">
        <v>507</v>
      </c>
      <c r="G315" s="14" t="s">
        <v>1358</v>
      </c>
      <c r="H315" s="14" t="s">
        <v>1361</v>
      </c>
      <c r="I315" s="32"/>
    </row>
    <row r="316" spans="1:9" x14ac:dyDescent="0.2">
      <c r="A316" s="14" t="s">
        <v>1362</v>
      </c>
      <c r="B316" s="14" t="s">
        <v>1334</v>
      </c>
      <c r="C316" s="14" t="s">
        <v>537</v>
      </c>
      <c r="D316" s="14" t="s">
        <v>80</v>
      </c>
      <c r="E316" s="14" t="s">
        <v>507</v>
      </c>
      <c r="F316" s="14" t="s">
        <v>507</v>
      </c>
      <c r="G316" s="14" t="s">
        <v>1358</v>
      </c>
      <c r="H316" s="14" t="s">
        <v>1363</v>
      </c>
      <c r="I316" s="32"/>
    </row>
    <row r="317" spans="1:9" x14ac:dyDescent="0.2">
      <c r="A317" s="14" t="s">
        <v>1364</v>
      </c>
      <c r="B317" s="14" t="s">
        <v>1334</v>
      </c>
      <c r="C317" s="14" t="s">
        <v>537</v>
      </c>
      <c r="D317" s="14" t="s">
        <v>80</v>
      </c>
      <c r="E317" s="14" t="s">
        <v>507</v>
      </c>
      <c r="F317" s="14" t="s">
        <v>507</v>
      </c>
      <c r="G317" s="14" t="s">
        <v>1358</v>
      </c>
      <c r="H317" s="14" t="s">
        <v>1365</v>
      </c>
      <c r="I317" s="32"/>
    </row>
    <row r="318" spans="1:9" x14ac:dyDescent="0.2">
      <c r="A318" s="14" t="s">
        <v>1366</v>
      </c>
      <c r="B318" s="14" t="s">
        <v>1334</v>
      </c>
      <c r="C318" s="14" t="s">
        <v>537</v>
      </c>
      <c r="D318" s="14">
        <v>1</v>
      </c>
      <c r="E318" s="14">
        <v>0</v>
      </c>
      <c r="F318" s="14" t="s">
        <v>507</v>
      </c>
      <c r="G318" s="14" t="s">
        <v>507</v>
      </c>
      <c r="H318" s="14" t="s">
        <v>1367</v>
      </c>
      <c r="I318" s="32"/>
    </row>
    <row r="319" spans="1:9" x14ac:dyDescent="0.2">
      <c r="A319" s="14" t="s">
        <v>1368</v>
      </c>
      <c r="B319" s="14" t="s">
        <v>1369</v>
      </c>
      <c r="C319" s="14" t="s">
        <v>537</v>
      </c>
      <c r="D319" s="14" t="s">
        <v>80</v>
      </c>
      <c r="E319" s="14" t="s">
        <v>507</v>
      </c>
      <c r="F319" s="14" t="s">
        <v>507</v>
      </c>
      <c r="G319" s="14" t="s">
        <v>1370</v>
      </c>
      <c r="H319" s="14" t="s">
        <v>1371</v>
      </c>
      <c r="I319" s="32"/>
    </row>
    <row r="320" spans="1:9" x14ac:dyDescent="0.2">
      <c r="A320" s="14" t="s">
        <v>1372</v>
      </c>
      <c r="B320" s="14" t="s">
        <v>1369</v>
      </c>
      <c r="C320" s="14" t="s">
        <v>537</v>
      </c>
      <c r="D320" s="14">
        <v>1</v>
      </c>
      <c r="E320" s="14">
        <v>0</v>
      </c>
      <c r="F320" s="14" t="s">
        <v>507</v>
      </c>
      <c r="G320" s="14" t="s">
        <v>1373</v>
      </c>
      <c r="H320" s="14" t="s">
        <v>1374</v>
      </c>
      <c r="I320" s="32"/>
    </row>
    <row r="321" spans="1:9" x14ac:dyDescent="0.2">
      <c r="A321" s="14" t="s">
        <v>1375</v>
      </c>
      <c r="B321" s="14" t="s">
        <v>1369</v>
      </c>
      <c r="C321" s="14" t="s">
        <v>555</v>
      </c>
      <c r="D321" s="14" t="s">
        <v>555</v>
      </c>
      <c r="E321" s="14" t="s">
        <v>507</v>
      </c>
      <c r="F321" s="14" t="s">
        <v>507</v>
      </c>
      <c r="G321" s="14" t="s">
        <v>507</v>
      </c>
      <c r="H321" s="14" t="s">
        <v>1379</v>
      </c>
      <c r="I321" s="32"/>
    </row>
    <row r="322" spans="1:9" x14ac:dyDescent="0.2">
      <c r="A322" s="14" t="s">
        <v>1380</v>
      </c>
      <c r="B322" s="14" t="s">
        <v>1369</v>
      </c>
      <c r="C322" s="14" t="s">
        <v>555</v>
      </c>
      <c r="D322" s="14" t="s">
        <v>555</v>
      </c>
      <c r="E322" s="14" t="s">
        <v>507</v>
      </c>
      <c r="F322" s="14" t="s">
        <v>507</v>
      </c>
      <c r="G322" s="14" t="s">
        <v>1381</v>
      </c>
      <c r="H322" s="14" t="s">
        <v>1382</v>
      </c>
      <c r="I322" s="32"/>
    </row>
    <row r="323" spans="1:9" x14ac:dyDescent="0.2">
      <c r="A323" s="14" t="s">
        <v>1383</v>
      </c>
      <c r="B323" s="14" t="s">
        <v>1369</v>
      </c>
      <c r="C323" s="14" t="s">
        <v>555</v>
      </c>
      <c r="D323" s="14" t="s">
        <v>555</v>
      </c>
      <c r="E323" s="14" t="s">
        <v>507</v>
      </c>
      <c r="F323" s="14" t="s">
        <v>507</v>
      </c>
      <c r="G323" s="14" t="s">
        <v>507</v>
      </c>
      <c r="H323" s="14" t="s">
        <v>1384</v>
      </c>
      <c r="I323" s="32"/>
    </row>
    <row r="324" spans="1:9" x14ac:dyDescent="0.2">
      <c r="A324" s="14" t="s">
        <v>1385</v>
      </c>
      <c r="B324" s="14" t="s">
        <v>1369</v>
      </c>
      <c r="C324" s="14" t="s">
        <v>541</v>
      </c>
      <c r="D324" s="14">
        <v>1</v>
      </c>
      <c r="E324" s="14">
        <v>0</v>
      </c>
      <c r="F324" s="14" t="s">
        <v>507</v>
      </c>
      <c r="G324" s="14" t="s">
        <v>1386</v>
      </c>
      <c r="H324" s="14" t="s">
        <v>1387</v>
      </c>
      <c r="I324" s="32"/>
    </row>
    <row r="325" spans="1:9" x14ac:dyDescent="0.2">
      <c r="A325" s="14" t="s">
        <v>1388</v>
      </c>
      <c r="B325" s="14" t="s">
        <v>1369</v>
      </c>
      <c r="C325" s="14" t="s">
        <v>541</v>
      </c>
      <c r="D325" s="14">
        <v>1</v>
      </c>
      <c r="E325" s="14">
        <v>0</v>
      </c>
      <c r="F325" s="14" t="s">
        <v>507</v>
      </c>
      <c r="G325" s="14" t="s">
        <v>1386</v>
      </c>
      <c r="H325" s="14" t="s">
        <v>1390</v>
      </c>
      <c r="I325" s="32"/>
    </row>
    <row r="326" spans="1:9" x14ac:dyDescent="0.2">
      <c r="A326" s="14" t="s">
        <v>1391</v>
      </c>
      <c r="B326" s="14" t="s">
        <v>1369</v>
      </c>
      <c r="C326" s="14" t="s">
        <v>541</v>
      </c>
      <c r="D326" s="14">
        <v>1</v>
      </c>
      <c r="E326" s="14">
        <v>0</v>
      </c>
      <c r="F326" s="14" t="s">
        <v>507</v>
      </c>
      <c r="G326" s="14" t="s">
        <v>1386</v>
      </c>
      <c r="H326" s="14" t="s">
        <v>1392</v>
      </c>
      <c r="I326" s="32"/>
    </row>
    <row r="327" spans="1:9" x14ac:dyDescent="0.2">
      <c r="A327" s="14" t="s">
        <v>1393</v>
      </c>
      <c r="B327" s="14" t="s">
        <v>1369</v>
      </c>
      <c r="C327" s="14" t="s">
        <v>541</v>
      </c>
      <c r="D327" s="14">
        <v>1</v>
      </c>
      <c r="E327" s="14">
        <v>0</v>
      </c>
      <c r="F327" s="14" t="s">
        <v>507</v>
      </c>
      <c r="G327" s="14" t="s">
        <v>1386</v>
      </c>
      <c r="H327" s="14" t="s">
        <v>1395</v>
      </c>
      <c r="I327" s="32"/>
    </row>
    <row r="328" spans="1:9" x14ac:dyDescent="0.2">
      <c r="A328" s="14" t="s">
        <v>1396</v>
      </c>
      <c r="B328" s="14" t="s">
        <v>1369</v>
      </c>
      <c r="C328" s="14" t="s">
        <v>541</v>
      </c>
      <c r="D328" s="14">
        <v>1</v>
      </c>
      <c r="E328" s="14">
        <v>0</v>
      </c>
      <c r="F328" s="14" t="s">
        <v>507</v>
      </c>
      <c r="G328" s="14" t="s">
        <v>1386</v>
      </c>
      <c r="H328" s="14" t="s">
        <v>1397</v>
      </c>
      <c r="I328" s="32"/>
    </row>
    <row r="329" spans="1:9" x14ac:dyDescent="0.2">
      <c r="A329" s="14" t="s">
        <v>1398</v>
      </c>
      <c r="B329" s="14" t="s">
        <v>1369</v>
      </c>
      <c r="C329" s="14" t="s">
        <v>555</v>
      </c>
      <c r="D329" s="14" t="s">
        <v>555</v>
      </c>
      <c r="E329" s="14" t="s">
        <v>507</v>
      </c>
      <c r="F329" s="14" t="s">
        <v>507</v>
      </c>
      <c r="G329" s="14" t="s">
        <v>507</v>
      </c>
      <c r="H329" s="14" t="s">
        <v>1399</v>
      </c>
      <c r="I329" s="32"/>
    </row>
    <row r="330" spans="1:9" x14ac:dyDescent="0.2">
      <c r="A330" s="14" t="s">
        <v>1400</v>
      </c>
      <c r="B330" s="14" t="s">
        <v>1369</v>
      </c>
      <c r="C330" s="14" t="s">
        <v>541</v>
      </c>
      <c r="D330" s="14">
        <v>1</v>
      </c>
      <c r="E330" s="14">
        <v>0</v>
      </c>
      <c r="F330" s="14" t="s">
        <v>507</v>
      </c>
      <c r="G330" s="14" t="s">
        <v>1401</v>
      </c>
      <c r="H330" s="14" t="s">
        <v>1402</v>
      </c>
      <c r="I330" s="32"/>
    </row>
    <row r="331" spans="1:9" x14ac:dyDescent="0.2">
      <c r="A331" s="14" t="s">
        <v>1403</v>
      </c>
      <c r="B331" s="14" t="s">
        <v>1404</v>
      </c>
      <c r="C331" s="14" t="s">
        <v>541</v>
      </c>
      <c r="D331" s="14" t="s">
        <v>80</v>
      </c>
      <c r="E331" s="14" t="s">
        <v>507</v>
      </c>
      <c r="F331" s="14" t="s">
        <v>507</v>
      </c>
      <c r="G331" s="14" t="s">
        <v>744</v>
      </c>
      <c r="H331" s="14" t="s">
        <v>1405</v>
      </c>
      <c r="I331" s="32"/>
    </row>
    <row r="332" spans="1:9" x14ac:dyDescent="0.2">
      <c r="A332" s="14" t="s">
        <v>1406</v>
      </c>
      <c r="B332" s="14" t="s">
        <v>1404</v>
      </c>
      <c r="C332" s="14" t="s">
        <v>541</v>
      </c>
      <c r="D332" s="9">
        <f>ROUNDDOWN(Trainer!E2/5+1,0)</f>
        <v>1</v>
      </c>
      <c r="E332" s="14">
        <v>0</v>
      </c>
      <c r="F332" s="14" t="s">
        <v>507</v>
      </c>
      <c r="G332" s="14" t="s">
        <v>1407</v>
      </c>
      <c r="H332" s="14" t="s">
        <v>1409</v>
      </c>
      <c r="I332" s="32"/>
    </row>
    <row r="333" spans="1:9" x14ac:dyDescent="0.2">
      <c r="A333" s="14" t="s">
        <v>1412</v>
      </c>
      <c r="B333" s="14" t="s">
        <v>1404</v>
      </c>
      <c r="C333" s="14" t="s">
        <v>541</v>
      </c>
      <c r="D333" s="14" t="s">
        <v>80</v>
      </c>
      <c r="E333" s="14" t="s">
        <v>507</v>
      </c>
      <c r="F333" s="14" t="s">
        <v>507</v>
      </c>
      <c r="G333" s="14" t="s">
        <v>744</v>
      </c>
      <c r="H333" s="14" t="s">
        <v>1415</v>
      </c>
      <c r="I333" s="32"/>
    </row>
    <row r="334" spans="1:9" x14ac:dyDescent="0.2">
      <c r="A334" s="14" t="s">
        <v>1416</v>
      </c>
      <c r="B334" s="14" t="s">
        <v>1404</v>
      </c>
      <c r="C334" s="14" t="s">
        <v>537</v>
      </c>
      <c r="D334" s="9">
        <f>ROUNDDOWN(Trainer!E2/10+1,0)</f>
        <v>1</v>
      </c>
      <c r="E334" s="14">
        <v>0</v>
      </c>
      <c r="F334" s="14" t="s">
        <v>507</v>
      </c>
      <c r="G334" s="14" t="s">
        <v>1418</v>
      </c>
      <c r="H334" s="14" t="s">
        <v>1419</v>
      </c>
      <c r="I334" s="32"/>
    </row>
    <row r="335" spans="1:9" x14ac:dyDescent="0.2">
      <c r="A335" s="14" t="s">
        <v>1420</v>
      </c>
      <c r="B335" s="14" t="s">
        <v>1404</v>
      </c>
      <c r="C335" s="14" t="s">
        <v>541</v>
      </c>
      <c r="D335" s="9">
        <f>ROUNDDOWN(Trainer!E2/5+1,0)</f>
        <v>1</v>
      </c>
      <c r="E335" s="14">
        <v>0</v>
      </c>
      <c r="F335" s="14" t="s">
        <v>1421</v>
      </c>
      <c r="G335" s="14" t="s">
        <v>507</v>
      </c>
      <c r="H335" s="14" t="s">
        <v>1422</v>
      </c>
      <c r="I335" s="32"/>
    </row>
    <row r="336" spans="1:9" x14ac:dyDescent="0.2">
      <c r="A336" s="14" t="s">
        <v>1423</v>
      </c>
      <c r="B336" s="14" t="s">
        <v>1404</v>
      </c>
      <c r="C336" s="14" t="s">
        <v>555</v>
      </c>
      <c r="D336" s="14" t="s">
        <v>555</v>
      </c>
      <c r="E336" s="14" t="s">
        <v>507</v>
      </c>
      <c r="F336" s="14" t="s">
        <v>507</v>
      </c>
      <c r="G336" s="14" t="s">
        <v>507</v>
      </c>
      <c r="H336" s="14" t="s">
        <v>1424</v>
      </c>
      <c r="I336" s="32"/>
    </row>
    <row r="337" spans="1:9" x14ac:dyDescent="0.2">
      <c r="A337" s="14" t="s">
        <v>1425</v>
      </c>
      <c r="B337" s="14" t="s">
        <v>1404</v>
      </c>
      <c r="C337" s="14" t="s">
        <v>537</v>
      </c>
      <c r="D337" s="9">
        <f>ROUNDDOWN(Trainer!E2/5+1,0)</f>
        <v>1</v>
      </c>
      <c r="E337" s="14">
        <v>0</v>
      </c>
      <c r="F337" s="14" t="s">
        <v>507</v>
      </c>
      <c r="G337" s="14" t="s">
        <v>647</v>
      </c>
      <c r="H337" s="14" t="s">
        <v>1426</v>
      </c>
      <c r="I337" s="32"/>
    </row>
    <row r="338" spans="1:9" x14ac:dyDescent="0.2">
      <c r="A338" s="14" t="s">
        <v>1427</v>
      </c>
      <c r="B338" s="14" t="s">
        <v>1404</v>
      </c>
      <c r="C338" s="14" t="s">
        <v>537</v>
      </c>
      <c r="D338" s="9">
        <f>ROUNDDOWN(Trainer!E2/10+1,0)</f>
        <v>1</v>
      </c>
      <c r="E338" s="14">
        <v>0</v>
      </c>
      <c r="F338" s="14" t="s">
        <v>507</v>
      </c>
      <c r="G338" s="14" t="s">
        <v>1096</v>
      </c>
      <c r="H338" s="14" t="s">
        <v>1428</v>
      </c>
      <c r="I338" s="32"/>
    </row>
    <row r="339" spans="1:9" x14ac:dyDescent="0.2">
      <c r="A339" s="14" t="s">
        <v>1429</v>
      </c>
      <c r="B339" s="14" t="s">
        <v>1404</v>
      </c>
      <c r="C339" s="14" t="s">
        <v>541</v>
      </c>
      <c r="D339" s="14">
        <v>1</v>
      </c>
      <c r="E339" s="14">
        <v>0</v>
      </c>
      <c r="F339" s="14" t="s">
        <v>1430</v>
      </c>
      <c r="G339" s="14" t="s">
        <v>507</v>
      </c>
      <c r="H339" s="14" t="s">
        <v>1431</v>
      </c>
      <c r="I339" s="32"/>
    </row>
    <row r="340" spans="1:9" x14ac:dyDescent="0.2">
      <c r="A340" s="14" t="s">
        <v>1432</v>
      </c>
      <c r="B340" s="14" t="s">
        <v>1404</v>
      </c>
      <c r="C340" s="14" t="s">
        <v>537</v>
      </c>
      <c r="D340" s="14">
        <v>1</v>
      </c>
      <c r="E340" s="14">
        <v>0</v>
      </c>
      <c r="F340" s="14" t="s">
        <v>507</v>
      </c>
      <c r="G340" s="14" t="s">
        <v>647</v>
      </c>
      <c r="H340" s="14" t="s">
        <v>1433</v>
      </c>
      <c r="I340" s="32"/>
    </row>
    <row r="341" spans="1:9" x14ac:dyDescent="0.2">
      <c r="A341" s="14" t="s">
        <v>1434</v>
      </c>
      <c r="B341" s="14" t="s">
        <v>1404</v>
      </c>
      <c r="C341" s="14" t="s">
        <v>537</v>
      </c>
      <c r="D341" s="14" t="s">
        <v>80</v>
      </c>
      <c r="E341" s="14" t="s">
        <v>507</v>
      </c>
      <c r="F341" s="14" t="s">
        <v>507</v>
      </c>
      <c r="G341" s="14" t="s">
        <v>1096</v>
      </c>
      <c r="H341" s="14" t="s">
        <v>1436</v>
      </c>
      <c r="I341" s="32"/>
    </row>
    <row r="342" spans="1:9" x14ac:dyDescent="0.2">
      <c r="A342" s="14" t="s">
        <v>1437</v>
      </c>
      <c r="B342" s="14" t="s">
        <v>1404</v>
      </c>
      <c r="C342" s="14" t="s">
        <v>541</v>
      </c>
      <c r="D342" s="9">
        <f>ROUNDDOWN(Trainer!E2/10+1,0)</f>
        <v>1</v>
      </c>
      <c r="E342" s="14">
        <v>0</v>
      </c>
      <c r="F342" s="14" t="s">
        <v>1438</v>
      </c>
      <c r="G342" s="14" t="s">
        <v>507</v>
      </c>
      <c r="H342" s="14" t="s">
        <v>1439</v>
      </c>
      <c r="I342" s="32"/>
    </row>
    <row r="343" spans="1:9" x14ac:dyDescent="0.2">
      <c r="A343" s="14" t="s">
        <v>1440</v>
      </c>
      <c r="B343" s="14" t="s">
        <v>1441</v>
      </c>
      <c r="C343" s="14" t="s">
        <v>555</v>
      </c>
      <c r="D343" s="14" t="s">
        <v>555</v>
      </c>
      <c r="E343" s="14" t="s">
        <v>507</v>
      </c>
      <c r="F343" s="14" t="s">
        <v>507</v>
      </c>
      <c r="G343" s="14" t="s">
        <v>507</v>
      </c>
      <c r="H343" s="14" t="s">
        <v>1442</v>
      </c>
      <c r="I343" s="32"/>
    </row>
    <row r="344" spans="1:9" x14ac:dyDescent="0.2">
      <c r="A344" s="14" t="s">
        <v>1443</v>
      </c>
      <c r="B344" s="14" t="s">
        <v>1441</v>
      </c>
      <c r="C344" s="14" t="s">
        <v>555</v>
      </c>
      <c r="D344" s="14" t="s">
        <v>555</v>
      </c>
      <c r="E344" s="14" t="s">
        <v>507</v>
      </c>
      <c r="F344" s="14" t="s">
        <v>507</v>
      </c>
      <c r="G344" s="14" t="s">
        <v>507</v>
      </c>
      <c r="H344" s="14" t="s">
        <v>1444</v>
      </c>
      <c r="I344" s="32"/>
    </row>
    <row r="345" spans="1:9" x14ac:dyDescent="0.2">
      <c r="A345" s="14" t="s">
        <v>1445</v>
      </c>
      <c r="B345" s="14" t="s">
        <v>1441</v>
      </c>
      <c r="C345" s="14" t="s">
        <v>537</v>
      </c>
      <c r="D345" s="14" t="s">
        <v>80</v>
      </c>
      <c r="E345" s="14" t="s">
        <v>507</v>
      </c>
      <c r="F345" s="14" t="s">
        <v>507</v>
      </c>
      <c r="G345" s="14" t="s">
        <v>507</v>
      </c>
      <c r="H345" s="14" t="s">
        <v>1446</v>
      </c>
      <c r="I345" s="32"/>
    </row>
    <row r="346" spans="1:9" x14ac:dyDescent="0.2">
      <c r="A346" s="14" t="s">
        <v>1447</v>
      </c>
      <c r="B346" s="14" t="s">
        <v>1441</v>
      </c>
      <c r="C346" s="14" t="s">
        <v>537</v>
      </c>
      <c r="D346" s="14">
        <v>1</v>
      </c>
      <c r="E346" s="14">
        <v>0</v>
      </c>
      <c r="F346" s="14" t="s">
        <v>507</v>
      </c>
      <c r="G346" s="14" t="s">
        <v>507</v>
      </c>
      <c r="H346" s="14" t="s">
        <v>1448</v>
      </c>
      <c r="I346" s="32"/>
    </row>
    <row r="347" spans="1:9" x14ac:dyDescent="0.2">
      <c r="A347" s="14" t="s">
        <v>1449</v>
      </c>
      <c r="B347" s="14" t="s">
        <v>1441</v>
      </c>
      <c r="C347" s="14" t="s">
        <v>541</v>
      </c>
      <c r="D347" s="14" t="s">
        <v>932</v>
      </c>
      <c r="E347" s="14">
        <v>0</v>
      </c>
      <c r="F347" s="14" t="s">
        <v>507</v>
      </c>
      <c r="G347" s="14" t="s">
        <v>1034</v>
      </c>
      <c r="H347" s="14" t="s">
        <v>1450</v>
      </c>
      <c r="I347" s="32"/>
    </row>
    <row r="348" spans="1:9" x14ac:dyDescent="0.2">
      <c r="A348" s="14" t="s">
        <v>1451</v>
      </c>
      <c r="B348" s="14" t="s">
        <v>1441</v>
      </c>
      <c r="C348" s="14" t="s">
        <v>541</v>
      </c>
      <c r="D348" s="9">
        <f>ROUNDDOWN(Trainer!E2/10+1,0)</f>
        <v>1</v>
      </c>
      <c r="E348" s="14">
        <v>0</v>
      </c>
      <c r="F348" s="14" t="s">
        <v>507</v>
      </c>
      <c r="G348" s="14" t="s">
        <v>1034</v>
      </c>
      <c r="H348" s="14" t="s">
        <v>1452</v>
      </c>
      <c r="I348" s="32"/>
    </row>
    <row r="349" spans="1:9" x14ac:dyDescent="0.2">
      <c r="A349" s="14" t="s">
        <v>1453</v>
      </c>
      <c r="B349" s="14" t="s">
        <v>1441</v>
      </c>
      <c r="C349" s="14" t="s">
        <v>537</v>
      </c>
      <c r="D349" s="9">
        <f>ROUNDDOWN(Trainer!E2/5+1,0)</f>
        <v>1</v>
      </c>
      <c r="E349" s="14">
        <v>0</v>
      </c>
      <c r="F349" s="14" t="s">
        <v>507</v>
      </c>
      <c r="G349" s="14" t="s">
        <v>1034</v>
      </c>
      <c r="H349" s="14" t="s">
        <v>1454</v>
      </c>
      <c r="I349" s="32"/>
    </row>
    <row r="350" spans="1:9" x14ac:dyDescent="0.2">
      <c r="A350" s="14" t="s">
        <v>1455</v>
      </c>
      <c r="B350" s="14" t="s">
        <v>1441</v>
      </c>
      <c r="C350" s="14" t="s">
        <v>537</v>
      </c>
      <c r="D350" s="9">
        <f>ROUNDDOWN(Trainer!E2/5+1,0)</f>
        <v>1</v>
      </c>
      <c r="E350" s="14">
        <v>0</v>
      </c>
      <c r="F350" s="14" t="s">
        <v>507</v>
      </c>
      <c r="G350" s="14" t="s">
        <v>1034</v>
      </c>
      <c r="H350" s="14" t="s">
        <v>1457</v>
      </c>
      <c r="I350" s="32"/>
    </row>
    <row r="351" spans="1:9" x14ac:dyDescent="0.2">
      <c r="A351" s="14" t="s">
        <v>1458</v>
      </c>
      <c r="B351" s="14" t="s">
        <v>1441</v>
      </c>
      <c r="C351" s="14" t="s">
        <v>541</v>
      </c>
      <c r="D351" s="9">
        <f>ROUNDDOWN(Trainer!E2/10+1,0)</f>
        <v>1</v>
      </c>
      <c r="E351" s="14">
        <v>0</v>
      </c>
      <c r="F351" s="14" t="s">
        <v>507</v>
      </c>
      <c r="G351" s="14" t="s">
        <v>1459</v>
      </c>
      <c r="H351" s="14" t="s">
        <v>1460</v>
      </c>
      <c r="I351" s="32"/>
    </row>
    <row r="352" spans="1:9" x14ac:dyDescent="0.2">
      <c r="A352" s="14" t="s">
        <v>1461</v>
      </c>
      <c r="B352" s="14" t="s">
        <v>1441</v>
      </c>
      <c r="C352" s="14" t="s">
        <v>541</v>
      </c>
      <c r="D352" s="9">
        <f>ROUNDDOWN(Trainer!E2/10+1,0)</f>
        <v>1</v>
      </c>
      <c r="E352" s="14">
        <v>0</v>
      </c>
      <c r="F352" s="14" t="s">
        <v>507</v>
      </c>
      <c r="G352" s="14" t="s">
        <v>1034</v>
      </c>
      <c r="H352" s="14" t="s">
        <v>1462</v>
      </c>
      <c r="I352" s="32"/>
    </row>
    <row r="353" spans="1:9" x14ac:dyDescent="0.2">
      <c r="A353" s="14" t="s">
        <v>1463</v>
      </c>
      <c r="B353" s="14" t="s">
        <v>1441</v>
      </c>
      <c r="C353" s="14" t="s">
        <v>541</v>
      </c>
      <c r="D353" s="9">
        <f>ROUNDDOWN(Trainer!E2/10+1,0)</f>
        <v>1</v>
      </c>
      <c r="E353" s="14">
        <v>0</v>
      </c>
      <c r="F353" s="14" t="s">
        <v>507</v>
      </c>
      <c r="G353" s="14" t="s">
        <v>1034</v>
      </c>
      <c r="H353" s="14" t="s">
        <v>1464</v>
      </c>
      <c r="I353" s="32"/>
    </row>
    <row r="354" spans="1:9" x14ac:dyDescent="0.2">
      <c r="A354" s="14" t="s">
        <v>1465</v>
      </c>
      <c r="B354" s="14" t="s">
        <v>1441</v>
      </c>
      <c r="C354" s="14" t="s">
        <v>541</v>
      </c>
      <c r="D354" s="9">
        <f>ROUNDDOWN(Trainer!E2/15+1,0)</f>
        <v>1</v>
      </c>
      <c r="E354" s="14">
        <v>0</v>
      </c>
      <c r="F354" s="14" t="s">
        <v>507</v>
      </c>
      <c r="G354" s="14" t="s">
        <v>1034</v>
      </c>
      <c r="H354" s="14" t="s">
        <v>1466</v>
      </c>
      <c r="I354" s="32"/>
    </row>
    <row r="355" spans="1:9" x14ac:dyDescent="0.2">
      <c r="A355" s="14" t="s">
        <v>1467</v>
      </c>
      <c r="B355" s="14" t="s">
        <v>1468</v>
      </c>
      <c r="C355" s="14" t="s">
        <v>555</v>
      </c>
      <c r="D355" s="14" t="s">
        <v>555</v>
      </c>
      <c r="E355" s="14" t="s">
        <v>507</v>
      </c>
      <c r="F355" s="14" t="s">
        <v>507</v>
      </c>
      <c r="G355" s="14" t="s">
        <v>507</v>
      </c>
      <c r="H355" s="14" t="s">
        <v>1469</v>
      </c>
      <c r="I355" s="32"/>
    </row>
    <row r="356" spans="1:9" x14ac:dyDescent="0.2">
      <c r="A356" s="14" t="s">
        <v>1470</v>
      </c>
      <c r="B356" s="14" t="s">
        <v>1468</v>
      </c>
      <c r="C356" s="14" t="s">
        <v>555</v>
      </c>
      <c r="D356" s="14" t="s">
        <v>555</v>
      </c>
      <c r="E356" s="14" t="s">
        <v>507</v>
      </c>
      <c r="F356" s="14" t="s">
        <v>507</v>
      </c>
      <c r="G356" s="14" t="s">
        <v>1471</v>
      </c>
      <c r="H356" s="14" t="s">
        <v>1472</v>
      </c>
      <c r="I356" s="32"/>
    </row>
    <row r="357" spans="1:9" x14ac:dyDescent="0.2">
      <c r="A357" s="14" t="s">
        <v>1473</v>
      </c>
      <c r="B357" s="14" t="s">
        <v>1468</v>
      </c>
      <c r="C357" s="14" t="s">
        <v>537</v>
      </c>
      <c r="D357" s="9">
        <f>ROUNDDOWN(Trainer!E2/10+1,0)</f>
        <v>1</v>
      </c>
      <c r="E357" s="14">
        <v>0</v>
      </c>
      <c r="F357" s="14" t="s">
        <v>507</v>
      </c>
      <c r="G357" s="14" t="s">
        <v>1474</v>
      </c>
      <c r="H357" s="14" t="s">
        <v>1475</v>
      </c>
      <c r="I357" s="32"/>
    </row>
    <row r="358" spans="1:9" x14ac:dyDescent="0.2">
      <c r="A358" s="14" t="s">
        <v>1476</v>
      </c>
      <c r="B358" s="14" t="s">
        <v>1468</v>
      </c>
      <c r="C358" s="14" t="s">
        <v>537</v>
      </c>
      <c r="D358" s="9">
        <f>ROUNDDOWN(Trainer!E2/10+1,0)</f>
        <v>1</v>
      </c>
      <c r="E358" s="14">
        <v>0</v>
      </c>
      <c r="F358" s="14" t="s">
        <v>507</v>
      </c>
      <c r="G358" s="14" t="s">
        <v>1474</v>
      </c>
      <c r="H358" s="14" t="s">
        <v>1477</v>
      </c>
      <c r="I358" s="32"/>
    </row>
    <row r="359" spans="1:9" x14ac:dyDescent="0.2">
      <c r="A359" s="14" t="s">
        <v>1478</v>
      </c>
      <c r="B359" s="14" t="s">
        <v>1468</v>
      </c>
      <c r="C359" s="14" t="s">
        <v>537</v>
      </c>
      <c r="D359" s="9">
        <f>ROUNDDOWN(Trainer!E2/10+1,0)</f>
        <v>1</v>
      </c>
      <c r="E359" s="14">
        <v>0</v>
      </c>
      <c r="F359" s="14" t="s">
        <v>507</v>
      </c>
      <c r="G359" s="14" t="s">
        <v>1474</v>
      </c>
      <c r="H359" s="14" t="s">
        <v>1480</v>
      </c>
      <c r="I359" s="32"/>
    </row>
    <row r="360" spans="1:9" x14ac:dyDescent="0.2">
      <c r="A360" s="14" t="s">
        <v>1481</v>
      </c>
      <c r="B360" s="14" t="s">
        <v>1468</v>
      </c>
      <c r="C360" s="14" t="s">
        <v>537</v>
      </c>
      <c r="D360" s="9">
        <f>ROUNDDOWN(Trainer!E2/10+1,0)</f>
        <v>1</v>
      </c>
      <c r="E360" s="14">
        <v>0</v>
      </c>
      <c r="F360" s="14" t="s">
        <v>507</v>
      </c>
      <c r="G360" s="14" t="s">
        <v>1474</v>
      </c>
      <c r="H360" s="14" t="s">
        <v>1482</v>
      </c>
      <c r="I360" s="32"/>
    </row>
    <row r="361" spans="1:9" x14ac:dyDescent="0.2">
      <c r="A361" s="14" t="s">
        <v>1483</v>
      </c>
      <c r="B361" s="14" t="s">
        <v>1468</v>
      </c>
      <c r="C361" s="14" t="s">
        <v>541</v>
      </c>
      <c r="D361" s="9">
        <f>ROUNDDOWN(Trainer!E2/10+1,0)</f>
        <v>1</v>
      </c>
      <c r="E361" s="14">
        <v>0</v>
      </c>
      <c r="F361" s="14" t="s">
        <v>507</v>
      </c>
      <c r="G361" s="14" t="s">
        <v>1474</v>
      </c>
      <c r="H361" s="14" t="s">
        <v>1484</v>
      </c>
      <c r="I361" s="32"/>
    </row>
    <row r="362" spans="1:9" x14ac:dyDescent="0.2">
      <c r="A362" s="14" t="s">
        <v>1485</v>
      </c>
      <c r="B362" s="14" t="s">
        <v>1468</v>
      </c>
      <c r="C362" s="14" t="s">
        <v>541</v>
      </c>
      <c r="D362" s="9">
        <f>ROUNDDOWN(Trainer!E2/10+1,0)</f>
        <v>1</v>
      </c>
      <c r="E362" s="14">
        <v>0</v>
      </c>
      <c r="F362" s="14" t="s">
        <v>507</v>
      </c>
      <c r="G362" s="14" t="s">
        <v>1474</v>
      </c>
      <c r="H362" s="14" t="s">
        <v>1486</v>
      </c>
      <c r="I362" s="32"/>
    </row>
    <row r="363" spans="1:9" x14ac:dyDescent="0.2">
      <c r="A363" s="14" t="s">
        <v>1487</v>
      </c>
      <c r="B363" s="14" t="s">
        <v>1468</v>
      </c>
      <c r="C363" s="14" t="s">
        <v>555</v>
      </c>
      <c r="D363" s="14" t="s">
        <v>555</v>
      </c>
      <c r="E363" s="14" t="s">
        <v>507</v>
      </c>
      <c r="F363" s="14" t="s">
        <v>507</v>
      </c>
      <c r="G363" s="14" t="s">
        <v>507</v>
      </c>
      <c r="H363" s="14" t="s">
        <v>1488</v>
      </c>
      <c r="I363" s="32"/>
    </row>
    <row r="364" spans="1:9" x14ac:dyDescent="0.2">
      <c r="A364" s="14" t="s">
        <v>1489</v>
      </c>
      <c r="B364" s="14" t="s">
        <v>1468</v>
      </c>
      <c r="C364" s="14" t="s">
        <v>541</v>
      </c>
      <c r="D364" s="9">
        <f>ROUNDDOWN(Trainer!E2/10+1,0)</f>
        <v>1</v>
      </c>
      <c r="E364" s="14">
        <v>0</v>
      </c>
      <c r="F364" s="14" t="s">
        <v>507</v>
      </c>
      <c r="G364" s="14" t="s">
        <v>1491</v>
      </c>
      <c r="H364" s="14" t="s">
        <v>1492</v>
      </c>
      <c r="I364" s="32"/>
    </row>
    <row r="365" spans="1:9" x14ac:dyDescent="0.2">
      <c r="A365" s="14" t="s">
        <v>1493</v>
      </c>
      <c r="B365" s="14" t="s">
        <v>1468</v>
      </c>
      <c r="C365" s="14" t="s">
        <v>537</v>
      </c>
      <c r="D365" s="14">
        <v>1</v>
      </c>
      <c r="E365" s="14">
        <v>0</v>
      </c>
      <c r="F365" s="14" t="s">
        <v>507</v>
      </c>
      <c r="G365" s="14" t="s">
        <v>1494</v>
      </c>
      <c r="H365" s="14" t="s">
        <v>1495</v>
      </c>
      <c r="I365" s="32"/>
    </row>
    <row r="366" spans="1:9" x14ac:dyDescent="0.2">
      <c r="A366" s="14" t="s">
        <v>1496</v>
      </c>
      <c r="B366" s="14" t="s">
        <v>1468</v>
      </c>
      <c r="C366" s="14" t="s">
        <v>541</v>
      </c>
      <c r="D366" s="9">
        <f>ROUNDDOWN(Trainer!E2/10+1,0)</f>
        <v>1</v>
      </c>
      <c r="E366" s="14">
        <v>0</v>
      </c>
      <c r="F366" s="14" t="s">
        <v>507</v>
      </c>
      <c r="G366" s="14" t="s">
        <v>1491</v>
      </c>
      <c r="H366" s="14" t="s">
        <v>1498</v>
      </c>
      <c r="I366" s="32"/>
    </row>
    <row r="367" spans="1:9" x14ac:dyDescent="0.2">
      <c r="A367" s="14" t="s">
        <v>1499</v>
      </c>
      <c r="B367" s="14" t="s">
        <v>1500</v>
      </c>
      <c r="C367" s="14" t="s">
        <v>555</v>
      </c>
      <c r="D367" s="14" t="s">
        <v>555</v>
      </c>
      <c r="E367" s="14" t="s">
        <v>507</v>
      </c>
      <c r="F367" s="14" t="s">
        <v>507</v>
      </c>
      <c r="G367" s="14" t="s">
        <v>507</v>
      </c>
      <c r="H367" s="14" t="s">
        <v>1501</v>
      </c>
      <c r="I367" s="32"/>
    </row>
    <row r="368" spans="1:9" x14ac:dyDescent="0.2">
      <c r="A368" s="14" t="s">
        <v>1502</v>
      </c>
      <c r="B368" s="14" t="s">
        <v>1500</v>
      </c>
      <c r="C368" s="14" t="s">
        <v>537</v>
      </c>
      <c r="D368" s="14">
        <v>1</v>
      </c>
      <c r="E368" s="14">
        <v>0</v>
      </c>
      <c r="F368" s="14" t="s">
        <v>507</v>
      </c>
      <c r="G368" s="14" t="s">
        <v>1503</v>
      </c>
      <c r="H368" s="14" t="s">
        <v>1504</v>
      </c>
      <c r="I368" s="32"/>
    </row>
    <row r="369" spans="1:9" x14ac:dyDescent="0.2">
      <c r="A369" s="14" t="s">
        <v>1505</v>
      </c>
      <c r="B369" s="14" t="s">
        <v>1500</v>
      </c>
      <c r="C369" s="14" t="s">
        <v>537</v>
      </c>
      <c r="D369" s="9">
        <f>ROUNDDOWN(Trainer!E2/10+1,0)</f>
        <v>1</v>
      </c>
      <c r="E369" s="14">
        <v>0</v>
      </c>
      <c r="F369" s="14" t="s">
        <v>507</v>
      </c>
      <c r="G369" s="14" t="s">
        <v>507</v>
      </c>
      <c r="H369" s="14" t="s">
        <v>1507</v>
      </c>
      <c r="I369" s="32"/>
    </row>
    <row r="370" spans="1:9" x14ac:dyDescent="0.2">
      <c r="A370" s="14" t="s">
        <v>1508</v>
      </c>
      <c r="B370" s="14" t="s">
        <v>1500</v>
      </c>
      <c r="C370" s="14" t="s">
        <v>541</v>
      </c>
      <c r="D370" s="9">
        <f>ROUNDDOWN(Trainer!E2/8+1,0)</f>
        <v>1</v>
      </c>
      <c r="E370" s="14">
        <v>0</v>
      </c>
      <c r="F370" s="14" t="s">
        <v>507</v>
      </c>
      <c r="G370" s="14" t="s">
        <v>1509</v>
      </c>
      <c r="H370" s="14" t="s">
        <v>1510</v>
      </c>
      <c r="I370" s="32"/>
    </row>
    <row r="371" spans="1:9" x14ac:dyDescent="0.2">
      <c r="A371" s="14" t="s">
        <v>1511</v>
      </c>
      <c r="B371" s="14" t="s">
        <v>1500</v>
      </c>
      <c r="C371" s="14" t="s">
        <v>537</v>
      </c>
      <c r="D371" s="9">
        <f>ROUNDDOWN(Trainer!E2/15+1,0)</f>
        <v>1</v>
      </c>
      <c r="E371" s="14">
        <v>0</v>
      </c>
      <c r="F371" s="14" t="s">
        <v>507</v>
      </c>
      <c r="G371" s="14" t="s">
        <v>1512</v>
      </c>
      <c r="H371" s="14" t="s">
        <v>1513</v>
      </c>
      <c r="I371" s="32"/>
    </row>
    <row r="372" spans="1:9" x14ac:dyDescent="0.2">
      <c r="A372" s="14" t="s">
        <v>1514</v>
      </c>
      <c r="B372" s="14" t="s">
        <v>1500</v>
      </c>
      <c r="C372" s="14" t="s">
        <v>555</v>
      </c>
      <c r="D372" s="14" t="s">
        <v>555</v>
      </c>
      <c r="E372" s="14" t="s">
        <v>507</v>
      </c>
      <c r="F372" s="14" t="s">
        <v>507</v>
      </c>
      <c r="G372" s="14" t="s">
        <v>507</v>
      </c>
      <c r="H372" s="14" t="s">
        <v>1515</v>
      </c>
      <c r="I372" s="32"/>
    </row>
    <row r="373" spans="1:9" x14ac:dyDescent="0.2">
      <c r="A373" s="14" t="s">
        <v>1516</v>
      </c>
      <c r="B373" s="14" t="s">
        <v>1500</v>
      </c>
      <c r="C373" s="14" t="s">
        <v>555</v>
      </c>
      <c r="D373" s="14" t="s">
        <v>555</v>
      </c>
      <c r="E373" s="14" t="s">
        <v>507</v>
      </c>
      <c r="F373" s="14" t="s">
        <v>507</v>
      </c>
      <c r="G373" s="14" t="s">
        <v>507</v>
      </c>
      <c r="H373" s="14" t="s">
        <v>1517</v>
      </c>
      <c r="I373" s="32"/>
    </row>
    <row r="374" spans="1:9" x14ac:dyDescent="0.2">
      <c r="A374" s="14" t="s">
        <v>1518</v>
      </c>
      <c r="B374" s="14" t="s">
        <v>1500</v>
      </c>
      <c r="C374" s="14" t="s">
        <v>537</v>
      </c>
      <c r="D374" s="9">
        <f>ROUNDDOWN(Trainer!E2/15+1,0)</f>
        <v>1</v>
      </c>
      <c r="E374" s="14">
        <v>0</v>
      </c>
      <c r="F374" s="14" t="s">
        <v>507</v>
      </c>
      <c r="G374" s="14" t="s">
        <v>1512</v>
      </c>
      <c r="H374" s="14" t="s">
        <v>1519</v>
      </c>
      <c r="I374" s="32"/>
    </row>
    <row r="375" spans="1:9" x14ac:dyDescent="0.2">
      <c r="A375" s="14" t="s">
        <v>1520</v>
      </c>
      <c r="B375" s="14" t="s">
        <v>1500</v>
      </c>
      <c r="C375" s="14" t="s">
        <v>541</v>
      </c>
      <c r="D375" s="9">
        <f>ROUNDDOWN(Trainer!E2/8+1,0)</f>
        <v>1</v>
      </c>
      <c r="E375" s="14">
        <v>0</v>
      </c>
      <c r="F375" s="14" t="s">
        <v>507</v>
      </c>
      <c r="G375" s="14" t="s">
        <v>1521</v>
      </c>
      <c r="H375" s="14" t="s">
        <v>1522</v>
      </c>
      <c r="I375" s="32"/>
    </row>
    <row r="376" spans="1:9" x14ac:dyDescent="0.2">
      <c r="A376" s="14" t="s">
        <v>1523</v>
      </c>
      <c r="B376" s="14" t="s">
        <v>1500</v>
      </c>
      <c r="C376" s="14" t="s">
        <v>541</v>
      </c>
      <c r="D376" s="14">
        <v>1</v>
      </c>
      <c r="E376" s="14">
        <v>0</v>
      </c>
      <c r="F376" s="14" t="s">
        <v>507</v>
      </c>
      <c r="G376" s="14" t="s">
        <v>1524</v>
      </c>
      <c r="H376" s="14" t="s">
        <v>1526</v>
      </c>
      <c r="I376" s="32"/>
    </row>
    <row r="377" spans="1:9" x14ac:dyDescent="0.2">
      <c r="A377" s="14" t="s">
        <v>1527</v>
      </c>
      <c r="B377" s="14" t="s">
        <v>1500</v>
      </c>
      <c r="C377" s="14" t="s">
        <v>537</v>
      </c>
      <c r="D377" s="14">
        <v>1</v>
      </c>
      <c r="E377" s="14">
        <v>0</v>
      </c>
      <c r="F377" s="14" t="s">
        <v>507</v>
      </c>
      <c r="G377" s="14" t="s">
        <v>507</v>
      </c>
      <c r="H377" s="14" t="s">
        <v>1528</v>
      </c>
      <c r="I377" s="32"/>
    </row>
    <row r="378" spans="1:9" x14ac:dyDescent="0.2">
      <c r="A378" s="14" t="s">
        <v>1529</v>
      </c>
      <c r="B378" s="14" t="s">
        <v>1500</v>
      </c>
      <c r="C378" s="14" t="s">
        <v>555</v>
      </c>
      <c r="D378" s="14" t="s">
        <v>555</v>
      </c>
      <c r="E378" s="14" t="s">
        <v>507</v>
      </c>
      <c r="F378" s="14" t="s">
        <v>507</v>
      </c>
      <c r="G378" s="14" t="s">
        <v>507</v>
      </c>
      <c r="H378" s="14" t="s">
        <v>1530</v>
      </c>
      <c r="I378" s="32"/>
    </row>
    <row r="379" spans="1:9" x14ac:dyDescent="0.2">
      <c r="A379" s="14" t="s">
        <v>1531</v>
      </c>
      <c r="B379" s="14" t="s">
        <v>1532</v>
      </c>
      <c r="C379" s="14" t="s">
        <v>555</v>
      </c>
      <c r="D379" s="14" t="s">
        <v>555</v>
      </c>
      <c r="E379" s="14" t="s">
        <v>507</v>
      </c>
      <c r="F379" s="14" t="s">
        <v>507</v>
      </c>
      <c r="G379" s="14" t="s">
        <v>507</v>
      </c>
      <c r="H379" s="14" t="s">
        <v>1533</v>
      </c>
      <c r="I379" s="32"/>
    </row>
    <row r="380" spans="1:9" x14ac:dyDescent="0.2">
      <c r="A380" s="14" t="s">
        <v>1534</v>
      </c>
      <c r="B380" s="14" t="s">
        <v>1532</v>
      </c>
      <c r="C380" s="14" t="s">
        <v>555</v>
      </c>
      <c r="D380" s="14" t="s">
        <v>555</v>
      </c>
      <c r="E380" s="14" t="s">
        <v>507</v>
      </c>
      <c r="F380" s="14" t="s">
        <v>507</v>
      </c>
      <c r="G380" s="14" t="s">
        <v>1535</v>
      </c>
      <c r="H380" s="14" t="s">
        <v>1536</v>
      </c>
      <c r="I380" s="32"/>
    </row>
    <row r="381" spans="1:9" x14ac:dyDescent="0.2">
      <c r="A381" s="14" t="s">
        <v>1538</v>
      </c>
      <c r="B381" s="14" t="s">
        <v>1532</v>
      </c>
      <c r="C381" s="14" t="s">
        <v>537</v>
      </c>
      <c r="D381" s="9">
        <f>ROUNDDOWN(Trainer!E2/10+1,0)</f>
        <v>1</v>
      </c>
      <c r="E381" s="14">
        <v>0</v>
      </c>
      <c r="F381" s="14" t="s">
        <v>507</v>
      </c>
      <c r="G381" s="14" t="s">
        <v>1540</v>
      </c>
      <c r="H381" s="14" t="s">
        <v>1541</v>
      </c>
      <c r="I381" s="32"/>
    </row>
    <row r="382" spans="1:9" x14ac:dyDescent="0.2">
      <c r="A382" s="14" t="s">
        <v>1542</v>
      </c>
      <c r="B382" s="14" t="s">
        <v>1532</v>
      </c>
      <c r="C382" s="14" t="s">
        <v>537</v>
      </c>
      <c r="D382" s="9">
        <f>ROUNDDOWN(Trainer!E2/10+1,0)</f>
        <v>1</v>
      </c>
      <c r="E382" s="14">
        <v>0</v>
      </c>
      <c r="F382" s="14" t="s">
        <v>507</v>
      </c>
      <c r="G382" s="14" t="s">
        <v>1540</v>
      </c>
      <c r="H382" s="14" t="s">
        <v>1544</v>
      </c>
      <c r="I382" s="32"/>
    </row>
    <row r="383" spans="1:9" x14ac:dyDescent="0.2">
      <c r="A383" s="14" t="s">
        <v>1545</v>
      </c>
      <c r="B383" s="14" t="s">
        <v>1532</v>
      </c>
      <c r="C383" s="14" t="s">
        <v>537</v>
      </c>
      <c r="D383" s="9">
        <f>ROUNDDOWN(Trainer!E2/10+1,0)</f>
        <v>1</v>
      </c>
      <c r="E383" s="14">
        <v>0</v>
      </c>
      <c r="F383" s="14" t="s">
        <v>507</v>
      </c>
      <c r="G383" s="14" t="s">
        <v>1540</v>
      </c>
      <c r="H383" s="14" t="s">
        <v>1548</v>
      </c>
      <c r="I383" s="32"/>
    </row>
    <row r="384" spans="1:9" x14ac:dyDescent="0.2">
      <c r="A384" s="14" t="s">
        <v>1549</v>
      </c>
      <c r="B384" s="14" t="s">
        <v>1532</v>
      </c>
      <c r="C384" s="14" t="s">
        <v>537</v>
      </c>
      <c r="D384" s="9">
        <f>ROUNDDOWN(Trainer!E2/10+1,0)</f>
        <v>1</v>
      </c>
      <c r="E384" s="14">
        <v>0</v>
      </c>
      <c r="F384" s="14" t="s">
        <v>507</v>
      </c>
      <c r="G384" s="14" t="s">
        <v>1540</v>
      </c>
      <c r="H384" s="14" t="s">
        <v>1552</v>
      </c>
      <c r="I384" s="32"/>
    </row>
    <row r="385" spans="1:9" x14ac:dyDescent="0.2">
      <c r="A385" s="14" t="s">
        <v>1553</v>
      </c>
      <c r="B385" s="14" t="s">
        <v>1532</v>
      </c>
      <c r="C385" s="14" t="s">
        <v>541</v>
      </c>
      <c r="D385" s="9">
        <f>ROUNDDOWN(Trainer!E2/10+1,0)</f>
        <v>1</v>
      </c>
      <c r="E385" s="14">
        <v>0</v>
      </c>
      <c r="F385" s="14" t="s">
        <v>507</v>
      </c>
      <c r="G385" s="14" t="s">
        <v>1540</v>
      </c>
      <c r="H385" s="14" t="s">
        <v>1556</v>
      </c>
      <c r="I385" s="32"/>
    </row>
    <row r="386" spans="1:9" x14ac:dyDescent="0.2">
      <c r="A386" s="14" t="s">
        <v>1557</v>
      </c>
      <c r="B386" s="14" t="s">
        <v>1532</v>
      </c>
      <c r="C386" s="14" t="s">
        <v>541</v>
      </c>
      <c r="D386" s="9">
        <f>ROUNDDOWN(Trainer!E2/10+1,0)</f>
        <v>1</v>
      </c>
      <c r="E386" s="14">
        <v>0</v>
      </c>
      <c r="F386" s="14" t="s">
        <v>507</v>
      </c>
      <c r="G386" s="14" t="s">
        <v>1540</v>
      </c>
      <c r="H386" s="14" t="s">
        <v>1558</v>
      </c>
      <c r="I386" s="32"/>
    </row>
    <row r="387" spans="1:9" x14ac:dyDescent="0.2">
      <c r="A387" s="14" t="s">
        <v>1559</v>
      </c>
      <c r="B387" s="14" t="s">
        <v>1532</v>
      </c>
      <c r="C387" s="14" t="s">
        <v>541</v>
      </c>
      <c r="D387" s="9">
        <f>ROUNDDOWN(Trainer!E2/10+1,0)</f>
        <v>1</v>
      </c>
      <c r="E387" s="14">
        <v>0</v>
      </c>
      <c r="F387" s="14" t="s">
        <v>507</v>
      </c>
      <c r="G387" s="14" t="s">
        <v>1560</v>
      </c>
      <c r="H387" s="14" t="s">
        <v>1562</v>
      </c>
      <c r="I387" s="32"/>
    </row>
    <row r="388" spans="1:9" x14ac:dyDescent="0.2">
      <c r="A388" s="14" t="s">
        <v>1563</v>
      </c>
      <c r="B388" s="14" t="s">
        <v>1532</v>
      </c>
      <c r="C388" s="14" t="s">
        <v>555</v>
      </c>
      <c r="D388" s="14" t="s">
        <v>555</v>
      </c>
      <c r="E388" s="14" t="s">
        <v>507</v>
      </c>
      <c r="F388" s="14" t="s">
        <v>507</v>
      </c>
      <c r="G388" s="14" t="s">
        <v>507</v>
      </c>
      <c r="H388" s="14" t="s">
        <v>1564</v>
      </c>
      <c r="I388" s="32"/>
    </row>
    <row r="389" spans="1:9" x14ac:dyDescent="0.2">
      <c r="A389" s="14" t="s">
        <v>1565</v>
      </c>
      <c r="B389" s="14" t="s">
        <v>1532</v>
      </c>
      <c r="C389" s="14" t="s">
        <v>537</v>
      </c>
      <c r="D389" s="14">
        <v>1</v>
      </c>
      <c r="E389" s="14">
        <v>0</v>
      </c>
      <c r="F389" s="14" t="s">
        <v>507</v>
      </c>
      <c r="G389" s="14" t="s">
        <v>1566</v>
      </c>
      <c r="H389" s="14" t="s">
        <v>1567</v>
      </c>
      <c r="I389" s="32"/>
    </row>
    <row r="390" spans="1:9" x14ac:dyDescent="0.2">
      <c r="A390" s="14" t="s">
        <v>1569</v>
      </c>
      <c r="B390" s="14" t="s">
        <v>1532</v>
      </c>
      <c r="C390" s="14" t="s">
        <v>541</v>
      </c>
      <c r="D390" s="9">
        <f>ROUNDDOWN(Trainer!E2/10+1,0)</f>
        <v>1</v>
      </c>
      <c r="E390" s="14">
        <v>0</v>
      </c>
      <c r="F390" s="14" t="s">
        <v>507</v>
      </c>
      <c r="G390" s="14" t="s">
        <v>1560</v>
      </c>
      <c r="H390" s="14" t="s">
        <v>1576</v>
      </c>
      <c r="I390" s="32"/>
    </row>
    <row r="391" spans="1:9" x14ac:dyDescent="0.2">
      <c r="A391" s="14" t="s">
        <v>1578</v>
      </c>
      <c r="B391" s="14" t="s">
        <v>1580</v>
      </c>
      <c r="C391" s="14" t="s">
        <v>555</v>
      </c>
      <c r="D391" s="14" t="s">
        <v>555</v>
      </c>
      <c r="E391" s="14" t="s">
        <v>507</v>
      </c>
      <c r="F391" s="14" t="s">
        <v>507</v>
      </c>
      <c r="G391" s="14" t="s">
        <v>507</v>
      </c>
      <c r="H391" s="14" t="s">
        <v>1587</v>
      </c>
      <c r="I391" s="32"/>
    </row>
    <row r="392" spans="1:9" x14ac:dyDescent="0.2">
      <c r="A392" s="14" t="s">
        <v>1589</v>
      </c>
      <c r="B392" s="14" t="s">
        <v>1580</v>
      </c>
      <c r="C392" s="14" t="s">
        <v>555</v>
      </c>
      <c r="D392" s="14" t="s">
        <v>555</v>
      </c>
      <c r="E392" s="14" t="s">
        <v>507</v>
      </c>
      <c r="F392" s="14" t="s">
        <v>507</v>
      </c>
      <c r="G392" s="14" t="s">
        <v>1592</v>
      </c>
      <c r="H392" s="14" t="s">
        <v>1595</v>
      </c>
      <c r="I392" s="32"/>
    </row>
    <row r="393" spans="1:9" x14ac:dyDescent="0.2">
      <c r="A393" s="14" t="s">
        <v>1597</v>
      </c>
      <c r="B393" s="14" t="s">
        <v>1580</v>
      </c>
      <c r="C393" s="14" t="s">
        <v>537</v>
      </c>
      <c r="D393" s="9">
        <f>ROUNDDOWN(Trainer!E2/10+1,0)</f>
        <v>1</v>
      </c>
      <c r="E393" s="14">
        <v>0</v>
      </c>
      <c r="F393" s="14" t="s">
        <v>507</v>
      </c>
      <c r="G393" s="14" t="s">
        <v>1602</v>
      </c>
      <c r="H393" s="14" t="s">
        <v>1603</v>
      </c>
      <c r="I393" s="32"/>
    </row>
    <row r="394" spans="1:9" x14ac:dyDescent="0.2">
      <c r="A394" s="14" t="s">
        <v>1605</v>
      </c>
      <c r="B394" s="14" t="s">
        <v>1580</v>
      </c>
      <c r="C394" s="14" t="s">
        <v>537</v>
      </c>
      <c r="D394" s="9">
        <f>ROUNDDOWN(Trainer!E2/10+1,0)</f>
        <v>1</v>
      </c>
      <c r="E394" s="14">
        <v>0</v>
      </c>
      <c r="F394" s="14" t="s">
        <v>507</v>
      </c>
      <c r="G394" s="14" t="s">
        <v>1602</v>
      </c>
      <c r="H394" s="14" t="s">
        <v>1609</v>
      </c>
      <c r="I394" s="32"/>
    </row>
    <row r="395" spans="1:9" x14ac:dyDescent="0.2">
      <c r="A395" s="14" t="s">
        <v>1610</v>
      </c>
      <c r="B395" s="14" t="s">
        <v>1580</v>
      </c>
      <c r="C395" s="14" t="s">
        <v>537</v>
      </c>
      <c r="D395" s="9">
        <f>ROUNDDOWN(Trainer!E2/10+1,0)</f>
        <v>1</v>
      </c>
      <c r="E395" s="14">
        <v>0</v>
      </c>
      <c r="F395" s="14" t="s">
        <v>507</v>
      </c>
      <c r="G395" s="14" t="s">
        <v>1602</v>
      </c>
      <c r="H395" s="14" t="s">
        <v>1611</v>
      </c>
      <c r="I395" s="32"/>
    </row>
    <row r="396" spans="1:9" x14ac:dyDescent="0.2">
      <c r="A396" s="14" t="s">
        <v>1612</v>
      </c>
      <c r="B396" s="14" t="s">
        <v>1580</v>
      </c>
      <c r="C396" s="14" t="s">
        <v>537</v>
      </c>
      <c r="D396" s="9">
        <f>ROUNDDOWN(Trainer!E2/10+1,0)</f>
        <v>1</v>
      </c>
      <c r="E396" s="14">
        <v>0</v>
      </c>
      <c r="F396" s="14" t="s">
        <v>507</v>
      </c>
      <c r="G396" s="14" t="s">
        <v>1602</v>
      </c>
      <c r="H396" s="14" t="s">
        <v>1613</v>
      </c>
      <c r="I396" s="32"/>
    </row>
    <row r="397" spans="1:9" x14ac:dyDescent="0.2">
      <c r="A397" s="14" t="s">
        <v>1614</v>
      </c>
      <c r="B397" s="14" t="s">
        <v>1580</v>
      </c>
      <c r="C397" s="14" t="s">
        <v>541</v>
      </c>
      <c r="D397" s="9">
        <f>ROUNDDOWN(Trainer!E2/10+1,0)</f>
        <v>1</v>
      </c>
      <c r="E397" s="14">
        <v>0</v>
      </c>
      <c r="F397" s="14" t="s">
        <v>507</v>
      </c>
      <c r="G397" s="14" t="s">
        <v>1602</v>
      </c>
      <c r="H397" s="14" t="s">
        <v>1617</v>
      </c>
      <c r="I397" s="32"/>
    </row>
    <row r="398" spans="1:9" x14ac:dyDescent="0.2">
      <c r="A398" s="14" t="s">
        <v>1618</v>
      </c>
      <c r="B398" s="14" t="s">
        <v>1580</v>
      </c>
      <c r="C398" s="14" t="s">
        <v>541</v>
      </c>
      <c r="D398" s="9">
        <f>ROUNDDOWN(Trainer!E2/10+1,0)</f>
        <v>1</v>
      </c>
      <c r="E398" s="14">
        <v>0</v>
      </c>
      <c r="F398" s="14" t="s">
        <v>507</v>
      </c>
      <c r="G398" s="14" t="s">
        <v>1602</v>
      </c>
      <c r="H398" s="14" t="s">
        <v>1619</v>
      </c>
      <c r="I398" s="32"/>
    </row>
    <row r="399" spans="1:9" x14ac:dyDescent="0.2">
      <c r="A399" s="14" t="s">
        <v>1620</v>
      </c>
      <c r="B399" s="14" t="s">
        <v>1580</v>
      </c>
      <c r="C399" s="14" t="s">
        <v>541</v>
      </c>
      <c r="D399" s="9">
        <f>ROUNDDOWN(Trainer!E2/10+1,0)</f>
        <v>1</v>
      </c>
      <c r="E399" s="14">
        <v>0</v>
      </c>
      <c r="F399" s="14" t="s">
        <v>507</v>
      </c>
      <c r="G399" s="14" t="s">
        <v>1621</v>
      </c>
      <c r="H399" s="14" t="s">
        <v>1622</v>
      </c>
      <c r="I399" s="32"/>
    </row>
    <row r="400" spans="1:9" x14ac:dyDescent="0.2">
      <c r="A400" s="14" t="s">
        <v>1623</v>
      </c>
      <c r="B400" s="14" t="s">
        <v>1580</v>
      </c>
      <c r="C400" s="14" t="s">
        <v>537</v>
      </c>
      <c r="D400" s="9">
        <f>ROUNDDOWN(Trainer!E2/10+1,0)</f>
        <v>1</v>
      </c>
      <c r="E400" s="14">
        <v>0</v>
      </c>
      <c r="F400" s="14" t="s">
        <v>507</v>
      </c>
      <c r="G400" s="14" t="s">
        <v>1625</v>
      </c>
      <c r="H400" s="14" t="s">
        <v>1626</v>
      </c>
      <c r="I400" s="32"/>
    </row>
    <row r="401" spans="1:9" x14ac:dyDescent="0.2">
      <c r="A401" s="14" t="s">
        <v>1628</v>
      </c>
      <c r="B401" s="14" t="s">
        <v>1580</v>
      </c>
      <c r="C401" s="14" t="s">
        <v>537</v>
      </c>
      <c r="D401" s="14">
        <v>1</v>
      </c>
      <c r="E401" s="14">
        <v>0</v>
      </c>
      <c r="F401" s="14" t="s">
        <v>507</v>
      </c>
      <c r="G401" s="14" t="s">
        <v>1566</v>
      </c>
      <c r="H401" s="14" t="s">
        <v>1629</v>
      </c>
      <c r="I401" s="32"/>
    </row>
    <row r="402" spans="1:9" x14ac:dyDescent="0.2">
      <c r="A402" s="14" t="s">
        <v>1630</v>
      </c>
      <c r="B402" s="14" t="s">
        <v>1580</v>
      </c>
      <c r="C402" s="14" t="s">
        <v>541</v>
      </c>
      <c r="D402" s="14">
        <v>1</v>
      </c>
      <c r="E402" s="14">
        <v>0</v>
      </c>
      <c r="F402" s="14" t="s">
        <v>1631</v>
      </c>
      <c r="G402" s="14" t="s">
        <v>507</v>
      </c>
      <c r="H402" s="14" t="s">
        <v>1632</v>
      </c>
      <c r="I402" s="32"/>
    </row>
    <row r="403" spans="1:9" x14ac:dyDescent="0.2">
      <c r="A403" s="14" t="s">
        <v>1633</v>
      </c>
      <c r="B403" s="14" t="s">
        <v>1634</v>
      </c>
      <c r="C403" s="14" t="s">
        <v>537</v>
      </c>
      <c r="D403" s="14" t="s">
        <v>80</v>
      </c>
      <c r="E403" s="14" t="s">
        <v>507</v>
      </c>
      <c r="F403" s="14" t="s">
        <v>507</v>
      </c>
      <c r="G403" s="14" t="s">
        <v>507</v>
      </c>
      <c r="H403" s="14" t="s">
        <v>1635</v>
      </c>
      <c r="I403" s="32"/>
    </row>
    <row r="404" spans="1:9" x14ac:dyDescent="0.2">
      <c r="A404" s="14" t="s">
        <v>1636</v>
      </c>
      <c r="B404" s="14" t="s">
        <v>1634</v>
      </c>
      <c r="C404" s="14" t="s">
        <v>555</v>
      </c>
      <c r="D404" s="14" t="s">
        <v>555</v>
      </c>
      <c r="E404" s="14" t="s">
        <v>507</v>
      </c>
      <c r="F404" s="14" t="s">
        <v>507</v>
      </c>
      <c r="G404" s="14" t="s">
        <v>1637</v>
      </c>
      <c r="H404" s="14" t="s">
        <v>1638</v>
      </c>
      <c r="I404" s="32"/>
    </row>
    <row r="405" spans="1:9" x14ac:dyDescent="0.2">
      <c r="A405" s="14" t="s">
        <v>1640</v>
      </c>
      <c r="B405" s="14" t="s">
        <v>1634</v>
      </c>
      <c r="C405" s="14" t="s">
        <v>537</v>
      </c>
      <c r="D405" s="14">
        <v>1</v>
      </c>
      <c r="E405" s="14">
        <v>0</v>
      </c>
      <c r="F405" s="14" t="s">
        <v>507</v>
      </c>
      <c r="G405" s="14" t="s">
        <v>507</v>
      </c>
      <c r="H405" s="14" t="s">
        <v>1645</v>
      </c>
      <c r="I405" s="32"/>
    </row>
    <row r="406" spans="1:9" x14ac:dyDescent="0.2">
      <c r="A406" s="14" t="s">
        <v>1647</v>
      </c>
      <c r="B406" s="14" t="s">
        <v>1634</v>
      </c>
      <c r="C406" s="14" t="s">
        <v>537</v>
      </c>
      <c r="D406" s="14" t="s">
        <v>80</v>
      </c>
      <c r="E406" s="14" t="s">
        <v>507</v>
      </c>
      <c r="F406" s="14" t="s">
        <v>507</v>
      </c>
      <c r="G406" s="14" t="s">
        <v>507</v>
      </c>
      <c r="H406" s="14" t="s">
        <v>1655</v>
      </c>
      <c r="I406" s="32"/>
    </row>
    <row r="407" spans="1:9" x14ac:dyDescent="0.2">
      <c r="A407" s="14" t="s">
        <v>1657</v>
      </c>
      <c r="B407" s="14" t="s">
        <v>1634</v>
      </c>
      <c r="C407" s="14" t="s">
        <v>537</v>
      </c>
      <c r="D407" s="14" t="s">
        <v>80</v>
      </c>
      <c r="E407" s="14" t="s">
        <v>507</v>
      </c>
      <c r="F407" s="14" t="s">
        <v>507</v>
      </c>
      <c r="G407" s="14" t="s">
        <v>507</v>
      </c>
      <c r="H407" s="14" t="s">
        <v>1662</v>
      </c>
      <c r="I407" s="32"/>
    </row>
    <row r="408" spans="1:9" x14ac:dyDescent="0.2">
      <c r="A408" s="14" t="s">
        <v>1664</v>
      </c>
      <c r="B408" s="14" t="s">
        <v>1634</v>
      </c>
      <c r="C408" s="14" t="s">
        <v>537</v>
      </c>
      <c r="D408" s="14" t="s">
        <v>80</v>
      </c>
      <c r="E408" s="14" t="s">
        <v>507</v>
      </c>
      <c r="F408" s="14" t="s">
        <v>507</v>
      </c>
      <c r="G408" s="14" t="s">
        <v>507</v>
      </c>
      <c r="H408" s="14" t="s">
        <v>1668</v>
      </c>
      <c r="I408" s="32"/>
    </row>
    <row r="409" spans="1:9" x14ac:dyDescent="0.2">
      <c r="A409" s="14" t="s">
        <v>1669</v>
      </c>
      <c r="B409" s="14" t="s">
        <v>1634</v>
      </c>
      <c r="C409" s="14" t="s">
        <v>537</v>
      </c>
      <c r="D409" s="14" t="s">
        <v>80</v>
      </c>
      <c r="E409" s="14" t="s">
        <v>507</v>
      </c>
      <c r="F409" s="14" t="s">
        <v>507</v>
      </c>
      <c r="G409" s="14" t="s">
        <v>1670</v>
      </c>
      <c r="H409" s="14" t="s">
        <v>1671</v>
      </c>
      <c r="I409" s="32"/>
    </row>
    <row r="410" spans="1:9" x14ac:dyDescent="0.2">
      <c r="A410" s="14" t="s">
        <v>1672</v>
      </c>
      <c r="B410" s="14" t="s">
        <v>1634</v>
      </c>
      <c r="C410" s="14" t="s">
        <v>537</v>
      </c>
      <c r="D410" s="14" t="s">
        <v>80</v>
      </c>
      <c r="E410" s="14" t="s">
        <v>507</v>
      </c>
      <c r="F410" s="14" t="s">
        <v>507</v>
      </c>
      <c r="G410" s="14" t="s">
        <v>507</v>
      </c>
      <c r="H410" s="14" t="s">
        <v>1673</v>
      </c>
      <c r="I410" s="32"/>
    </row>
    <row r="411" spans="1:9" x14ac:dyDescent="0.2">
      <c r="A411" s="14" t="s">
        <v>1674</v>
      </c>
      <c r="B411" s="14" t="s">
        <v>1634</v>
      </c>
      <c r="C411" s="14" t="s">
        <v>537</v>
      </c>
      <c r="D411" s="14">
        <v>1</v>
      </c>
      <c r="E411" s="14">
        <v>0</v>
      </c>
      <c r="F411" s="14" t="s">
        <v>507</v>
      </c>
      <c r="G411" s="14" t="s">
        <v>507</v>
      </c>
      <c r="H411" s="14" t="s">
        <v>1676</v>
      </c>
      <c r="I411" s="32"/>
    </row>
    <row r="412" spans="1:9" x14ac:dyDescent="0.2">
      <c r="A412" s="14" t="s">
        <v>1677</v>
      </c>
      <c r="B412" s="14" t="s">
        <v>1634</v>
      </c>
      <c r="C412" s="14" t="s">
        <v>537</v>
      </c>
      <c r="D412" s="14" t="s">
        <v>80</v>
      </c>
      <c r="E412" s="14" t="s">
        <v>507</v>
      </c>
      <c r="F412" s="14" t="s">
        <v>507</v>
      </c>
      <c r="G412" s="14" t="s">
        <v>507</v>
      </c>
      <c r="H412" s="14" t="s">
        <v>1678</v>
      </c>
      <c r="I412" s="32"/>
    </row>
    <row r="413" spans="1:9" x14ac:dyDescent="0.2">
      <c r="A413" s="14" t="s">
        <v>1679</v>
      </c>
      <c r="B413" s="14" t="s">
        <v>1634</v>
      </c>
      <c r="C413" s="14" t="s">
        <v>537</v>
      </c>
      <c r="D413" s="14" t="s">
        <v>80</v>
      </c>
      <c r="E413" s="14" t="s">
        <v>507</v>
      </c>
      <c r="F413" s="14" t="s">
        <v>507</v>
      </c>
      <c r="G413" s="14" t="s">
        <v>507</v>
      </c>
      <c r="H413" s="14" t="s">
        <v>1685</v>
      </c>
      <c r="I413" s="32"/>
    </row>
    <row r="414" spans="1:9" x14ac:dyDescent="0.2">
      <c r="A414" s="14" t="s">
        <v>1687</v>
      </c>
      <c r="B414" s="14" t="s">
        <v>1634</v>
      </c>
      <c r="C414" s="14" t="s">
        <v>537</v>
      </c>
      <c r="D414" s="14" t="s">
        <v>80</v>
      </c>
      <c r="E414" s="14" t="s">
        <v>507</v>
      </c>
      <c r="F414" s="14" t="s">
        <v>507</v>
      </c>
      <c r="G414" s="14" t="s">
        <v>507</v>
      </c>
      <c r="H414" s="14" t="s">
        <v>1692</v>
      </c>
      <c r="I414" s="32"/>
    </row>
    <row r="415" spans="1:9" x14ac:dyDescent="0.2">
      <c r="A415" s="14" t="s">
        <v>1693</v>
      </c>
      <c r="B415" s="14" t="s">
        <v>1694</v>
      </c>
      <c r="C415" s="14" t="s">
        <v>555</v>
      </c>
      <c r="D415" s="14" t="s">
        <v>555</v>
      </c>
      <c r="E415" s="14" t="s">
        <v>507</v>
      </c>
      <c r="F415" s="14" t="s">
        <v>507</v>
      </c>
      <c r="G415" s="14" t="s">
        <v>507</v>
      </c>
      <c r="H415" s="14" t="s">
        <v>1695</v>
      </c>
      <c r="I415" s="32"/>
    </row>
    <row r="416" spans="1:9" x14ac:dyDescent="0.2">
      <c r="A416" s="14" t="s">
        <v>1697</v>
      </c>
      <c r="B416" s="14" t="s">
        <v>1694</v>
      </c>
      <c r="C416" s="14" t="s">
        <v>555</v>
      </c>
      <c r="D416" s="14" t="s">
        <v>555</v>
      </c>
      <c r="E416" s="14" t="s">
        <v>507</v>
      </c>
      <c r="F416" s="14" t="s">
        <v>507</v>
      </c>
      <c r="G416" s="14" t="s">
        <v>1700</v>
      </c>
      <c r="H416" s="14" t="s">
        <v>1702</v>
      </c>
      <c r="I416" s="32"/>
    </row>
    <row r="417" spans="1:9" x14ac:dyDescent="0.2">
      <c r="A417" s="14" t="s">
        <v>1703</v>
      </c>
      <c r="B417" s="14" t="s">
        <v>1694</v>
      </c>
      <c r="C417" s="14" t="s">
        <v>537</v>
      </c>
      <c r="D417" s="14">
        <v>1</v>
      </c>
      <c r="E417" s="14">
        <v>0</v>
      </c>
      <c r="F417" s="14" t="s">
        <v>507</v>
      </c>
      <c r="G417" s="14" t="s">
        <v>1566</v>
      </c>
      <c r="H417" s="14" t="s">
        <v>1708</v>
      </c>
      <c r="I417" s="32"/>
    </row>
    <row r="418" spans="1:9" x14ac:dyDescent="0.2">
      <c r="A418" s="14" t="s">
        <v>1709</v>
      </c>
      <c r="B418" s="14" t="s">
        <v>1694</v>
      </c>
      <c r="C418" s="14" t="s">
        <v>537</v>
      </c>
      <c r="D418" s="14" t="s">
        <v>1710</v>
      </c>
      <c r="E418" s="14">
        <v>0</v>
      </c>
      <c r="F418" s="14" t="s">
        <v>507</v>
      </c>
      <c r="G418" s="14" t="s">
        <v>1711</v>
      </c>
      <c r="H418" s="14" t="s">
        <v>1712</v>
      </c>
      <c r="I418" s="32"/>
    </row>
    <row r="419" spans="1:9" x14ac:dyDescent="0.2">
      <c r="A419" s="14" t="s">
        <v>1713</v>
      </c>
      <c r="B419" s="14" t="s">
        <v>1694</v>
      </c>
      <c r="C419" s="14" t="s">
        <v>541</v>
      </c>
      <c r="D419" s="9">
        <f>ROUNDDOWN(Trainer!E2/10+1,0)</f>
        <v>1</v>
      </c>
      <c r="E419" s="14">
        <v>0</v>
      </c>
      <c r="F419" s="14" t="s">
        <v>507</v>
      </c>
      <c r="G419" s="14" t="s">
        <v>1718</v>
      </c>
      <c r="H419" s="14" t="s">
        <v>1721</v>
      </c>
      <c r="I419" s="32"/>
    </row>
    <row r="420" spans="1:9" x14ac:dyDescent="0.2">
      <c r="A420" s="14" t="s">
        <v>1723</v>
      </c>
      <c r="B420" s="14" t="s">
        <v>1694</v>
      </c>
      <c r="C420" s="14" t="s">
        <v>537</v>
      </c>
      <c r="D420" s="14" t="s">
        <v>1725</v>
      </c>
      <c r="E420" s="14">
        <v>0</v>
      </c>
      <c r="F420" s="14" t="s">
        <v>507</v>
      </c>
      <c r="G420" s="14" t="s">
        <v>1728</v>
      </c>
      <c r="H420" s="14" t="s">
        <v>1730</v>
      </c>
      <c r="I420" s="32"/>
    </row>
    <row r="421" spans="1:9" x14ac:dyDescent="0.2">
      <c r="A421" s="14" t="s">
        <v>1732</v>
      </c>
      <c r="B421" s="14" t="s">
        <v>1694</v>
      </c>
      <c r="C421" s="14" t="s">
        <v>537</v>
      </c>
      <c r="D421" s="9">
        <f>ROUNDDOWN(Trainer!E2/10+1,0)</f>
        <v>1</v>
      </c>
      <c r="E421" s="14">
        <v>0</v>
      </c>
      <c r="F421" s="14" t="s">
        <v>507</v>
      </c>
      <c r="G421" s="14" t="s">
        <v>1739</v>
      </c>
      <c r="H421" s="14" t="s">
        <v>1741</v>
      </c>
      <c r="I421" s="32"/>
    </row>
    <row r="422" spans="1:9" x14ac:dyDescent="0.2">
      <c r="A422" s="14" t="s">
        <v>1743</v>
      </c>
      <c r="B422" s="14" t="s">
        <v>1694</v>
      </c>
      <c r="C422" s="14" t="s">
        <v>537</v>
      </c>
      <c r="D422" s="9">
        <f>ROUNDDOWN(Trainer!E2/10+1,0)</f>
        <v>1</v>
      </c>
      <c r="E422" s="14">
        <v>0</v>
      </c>
      <c r="F422" s="14" t="s">
        <v>507</v>
      </c>
      <c r="G422" s="14" t="s">
        <v>1739</v>
      </c>
      <c r="H422" s="14" t="s">
        <v>1751</v>
      </c>
      <c r="I422" s="32"/>
    </row>
    <row r="423" spans="1:9" x14ac:dyDescent="0.2">
      <c r="A423" s="14" t="s">
        <v>1753</v>
      </c>
      <c r="B423" s="14" t="s">
        <v>1694</v>
      </c>
      <c r="C423" s="14" t="s">
        <v>537</v>
      </c>
      <c r="D423" s="9">
        <f>ROUNDDOWN(Trainer!E2/10+1,0)</f>
        <v>1</v>
      </c>
      <c r="E423" s="14">
        <v>0</v>
      </c>
      <c r="F423" s="14" t="s">
        <v>507</v>
      </c>
      <c r="G423" s="14" t="s">
        <v>1739</v>
      </c>
      <c r="H423" s="14" t="s">
        <v>1763</v>
      </c>
      <c r="I423" s="32"/>
    </row>
    <row r="424" spans="1:9" x14ac:dyDescent="0.2">
      <c r="A424" s="14" t="s">
        <v>1765</v>
      </c>
      <c r="B424" s="14" t="s">
        <v>1694</v>
      </c>
      <c r="C424" s="14" t="s">
        <v>537</v>
      </c>
      <c r="D424" s="9">
        <f>ROUNDDOWN(Trainer!E2/10+1,0)</f>
        <v>1</v>
      </c>
      <c r="E424" s="14">
        <v>0</v>
      </c>
      <c r="F424" s="14" t="s">
        <v>507</v>
      </c>
      <c r="G424" s="14" t="s">
        <v>1739</v>
      </c>
      <c r="H424" s="14" t="s">
        <v>1771</v>
      </c>
      <c r="I424" s="32"/>
    </row>
    <row r="425" spans="1:9" x14ac:dyDescent="0.2">
      <c r="A425" s="14" t="s">
        <v>1772</v>
      </c>
      <c r="B425" s="14" t="s">
        <v>1694</v>
      </c>
      <c r="C425" s="14" t="s">
        <v>541</v>
      </c>
      <c r="D425" s="9">
        <f>ROUNDDOWN(Trainer!E2/10+1,0)</f>
        <v>1</v>
      </c>
      <c r="E425" s="14">
        <v>0</v>
      </c>
      <c r="F425" s="14" t="s">
        <v>507</v>
      </c>
      <c r="G425" s="14" t="s">
        <v>1739</v>
      </c>
      <c r="H425" s="14" t="s">
        <v>1774</v>
      </c>
      <c r="I425" s="32"/>
    </row>
    <row r="426" spans="1:9" x14ac:dyDescent="0.2">
      <c r="A426" s="14" t="s">
        <v>1775</v>
      </c>
      <c r="B426" s="14" t="s">
        <v>1694</v>
      </c>
      <c r="C426" s="14" t="s">
        <v>541</v>
      </c>
      <c r="D426" s="9">
        <f>ROUNDDOWN(Trainer!E2/10+1,0)</f>
        <v>1</v>
      </c>
      <c r="E426" s="14">
        <v>0</v>
      </c>
      <c r="F426" s="14" t="s">
        <v>507</v>
      </c>
      <c r="G426" s="14" t="s">
        <v>1739</v>
      </c>
      <c r="H426" s="14" t="s">
        <v>1776</v>
      </c>
      <c r="I426" s="32"/>
    </row>
    <row r="427" spans="1:9" x14ac:dyDescent="0.2">
      <c r="A427" s="14" t="s">
        <v>1777</v>
      </c>
      <c r="B427" s="14" t="s">
        <v>1778</v>
      </c>
      <c r="C427" s="14" t="s">
        <v>555</v>
      </c>
      <c r="D427" s="14" t="s">
        <v>555</v>
      </c>
      <c r="E427" s="14" t="s">
        <v>507</v>
      </c>
      <c r="F427" s="14" t="s">
        <v>507</v>
      </c>
      <c r="G427" s="14" t="s">
        <v>507</v>
      </c>
      <c r="H427" s="14" t="s">
        <v>1779</v>
      </c>
      <c r="I427" s="32"/>
    </row>
    <row r="428" spans="1:9" x14ac:dyDescent="0.2">
      <c r="A428" s="14" t="s">
        <v>1781</v>
      </c>
      <c r="B428" s="14" t="s">
        <v>1778</v>
      </c>
      <c r="C428" s="14" t="s">
        <v>555</v>
      </c>
      <c r="D428" s="14" t="s">
        <v>555</v>
      </c>
      <c r="E428" s="14" t="s">
        <v>507</v>
      </c>
      <c r="F428" s="14" t="s">
        <v>507</v>
      </c>
      <c r="G428" s="14" t="s">
        <v>1784</v>
      </c>
      <c r="H428" s="14" t="s">
        <v>1786</v>
      </c>
      <c r="I428" s="32"/>
    </row>
    <row r="429" spans="1:9" x14ac:dyDescent="0.2">
      <c r="A429" s="14" t="s">
        <v>1788</v>
      </c>
      <c r="B429" s="14" t="s">
        <v>1778</v>
      </c>
      <c r="C429" s="14" t="s">
        <v>541</v>
      </c>
      <c r="D429" s="9">
        <f>ROUNDDOWN(Trainer!E2/5+1,0)</f>
        <v>1</v>
      </c>
      <c r="E429" s="14">
        <v>0</v>
      </c>
      <c r="F429" s="14" t="s">
        <v>1797</v>
      </c>
      <c r="G429" s="14" t="s">
        <v>507</v>
      </c>
      <c r="H429" s="14" t="s">
        <v>1800</v>
      </c>
      <c r="I429" s="32"/>
    </row>
    <row r="430" spans="1:9" x14ac:dyDescent="0.2">
      <c r="A430" s="14" t="s">
        <v>1802</v>
      </c>
      <c r="B430" s="14" t="s">
        <v>1778</v>
      </c>
      <c r="C430" s="14" t="s">
        <v>537</v>
      </c>
      <c r="D430" s="14">
        <v>1</v>
      </c>
      <c r="E430" s="14">
        <v>0</v>
      </c>
      <c r="F430" s="14" t="s">
        <v>507</v>
      </c>
      <c r="G430" s="14" t="s">
        <v>1566</v>
      </c>
      <c r="H430" s="14" t="s">
        <v>1808</v>
      </c>
      <c r="I430" s="32"/>
    </row>
    <row r="431" spans="1:9" x14ac:dyDescent="0.2">
      <c r="A431" s="14" t="s">
        <v>1809</v>
      </c>
      <c r="B431" s="14" t="s">
        <v>1778</v>
      </c>
      <c r="C431" s="14" t="s">
        <v>541</v>
      </c>
      <c r="D431" s="9">
        <f>ROUNDDOWN(Trainer!E2/10+1,0)</f>
        <v>1</v>
      </c>
      <c r="E431" s="14">
        <v>0</v>
      </c>
      <c r="F431" s="14" t="s">
        <v>507</v>
      </c>
      <c r="G431" s="14" t="s">
        <v>1816</v>
      </c>
      <c r="H431" s="14" t="s">
        <v>1818</v>
      </c>
      <c r="I431" s="32"/>
    </row>
    <row r="432" spans="1:9" x14ac:dyDescent="0.2">
      <c r="A432" s="14" t="s">
        <v>1820</v>
      </c>
      <c r="B432" s="14" t="s">
        <v>1778</v>
      </c>
      <c r="C432" s="14" t="s">
        <v>537</v>
      </c>
      <c r="D432" s="14" t="s">
        <v>1821</v>
      </c>
      <c r="E432" s="14">
        <v>0</v>
      </c>
      <c r="F432" s="14" t="s">
        <v>507</v>
      </c>
      <c r="G432" s="14" t="s">
        <v>1784</v>
      </c>
      <c r="H432" s="14" t="s">
        <v>1824</v>
      </c>
      <c r="I432" s="32"/>
    </row>
    <row r="433" spans="1:9" x14ac:dyDescent="0.2">
      <c r="A433" s="14" t="s">
        <v>1826</v>
      </c>
      <c r="B433" s="14" t="s">
        <v>1778</v>
      </c>
      <c r="C433" s="14" t="s">
        <v>537</v>
      </c>
      <c r="D433" s="9">
        <f>ROUNDDOWN(Trainer!E2/10+1,0)</f>
        <v>1</v>
      </c>
      <c r="E433" s="14">
        <v>0</v>
      </c>
      <c r="F433" s="14" t="s">
        <v>507</v>
      </c>
      <c r="G433" s="14" t="s">
        <v>1829</v>
      </c>
      <c r="H433" s="14" t="s">
        <v>1831</v>
      </c>
      <c r="I433" s="32"/>
    </row>
    <row r="434" spans="1:9" x14ac:dyDescent="0.2">
      <c r="A434" s="14" t="s">
        <v>1833</v>
      </c>
      <c r="B434" s="14" t="s">
        <v>1778</v>
      </c>
      <c r="C434" s="14" t="s">
        <v>537</v>
      </c>
      <c r="D434" s="9">
        <f>ROUNDDOWN(Trainer!E2/10+1,0)</f>
        <v>1</v>
      </c>
      <c r="E434" s="14">
        <v>0</v>
      </c>
      <c r="F434" s="14" t="s">
        <v>507</v>
      </c>
      <c r="G434" s="14" t="s">
        <v>1829</v>
      </c>
      <c r="H434" s="14" t="s">
        <v>1842</v>
      </c>
      <c r="I434" s="32"/>
    </row>
    <row r="435" spans="1:9" x14ac:dyDescent="0.2">
      <c r="A435" s="14" t="s">
        <v>1843</v>
      </c>
      <c r="B435" s="14" t="s">
        <v>1778</v>
      </c>
      <c r="C435" s="14" t="s">
        <v>537</v>
      </c>
      <c r="D435" s="9">
        <f>ROUNDDOWN(Trainer!E2/10+1,0)</f>
        <v>1</v>
      </c>
      <c r="E435" s="14">
        <v>0</v>
      </c>
      <c r="F435" s="14" t="s">
        <v>507</v>
      </c>
      <c r="G435" s="14" t="s">
        <v>1829</v>
      </c>
      <c r="H435" s="14" t="s">
        <v>1850</v>
      </c>
      <c r="I435" s="32"/>
    </row>
    <row r="436" spans="1:9" x14ac:dyDescent="0.2">
      <c r="A436" s="14" t="s">
        <v>1851</v>
      </c>
      <c r="B436" s="14" t="s">
        <v>1778</v>
      </c>
      <c r="C436" s="14" t="s">
        <v>537</v>
      </c>
      <c r="D436" s="9">
        <f>ROUNDDOWN(Trainer!E2/10+1,0)</f>
        <v>1</v>
      </c>
      <c r="E436" s="14">
        <v>0</v>
      </c>
      <c r="F436" s="14" t="s">
        <v>507</v>
      </c>
      <c r="G436" s="14" t="s">
        <v>1829</v>
      </c>
      <c r="H436" s="14" t="s">
        <v>1855</v>
      </c>
      <c r="I436" s="32"/>
    </row>
    <row r="437" spans="1:9" x14ac:dyDescent="0.2">
      <c r="A437" s="14" t="s">
        <v>1856</v>
      </c>
      <c r="B437" s="14" t="s">
        <v>1778</v>
      </c>
      <c r="C437" s="14" t="s">
        <v>541</v>
      </c>
      <c r="D437" s="9">
        <f>ROUNDDOWN(Trainer!E2/10+1,0)</f>
        <v>1</v>
      </c>
      <c r="E437" s="14">
        <v>0</v>
      </c>
      <c r="F437" s="14" t="s">
        <v>507</v>
      </c>
      <c r="G437" s="14" t="s">
        <v>1829</v>
      </c>
      <c r="H437" s="14" t="s">
        <v>1857</v>
      </c>
      <c r="I437" s="32"/>
    </row>
    <row r="438" spans="1:9" x14ac:dyDescent="0.2">
      <c r="A438" s="14" t="s">
        <v>1858</v>
      </c>
      <c r="B438" s="14" t="s">
        <v>1778</v>
      </c>
      <c r="C438" s="14" t="s">
        <v>541</v>
      </c>
      <c r="D438" s="9">
        <f>ROUNDDOWN(Trainer!E2/10+1,0)</f>
        <v>1</v>
      </c>
      <c r="E438" s="14">
        <v>0</v>
      </c>
      <c r="F438" s="14" t="s">
        <v>507</v>
      </c>
      <c r="G438" s="14" t="s">
        <v>1829</v>
      </c>
      <c r="H438" s="14" t="s">
        <v>1859</v>
      </c>
      <c r="I438" s="32"/>
    </row>
    <row r="439" spans="1:9" x14ac:dyDescent="0.2">
      <c r="A439" s="14" t="s">
        <v>133</v>
      </c>
      <c r="B439" s="14" t="s">
        <v>1861</v>
      </c>
      <c r="C439" s="14" t="s">
        <v>555</v>
      </c>
      <c r="D439" s="14" t="s">
        <v>555</v>
      </c>
      <c r="E439" s="14" t="s">
        <v>507</v>
      </c>
      <c r="F439" s="14" t="s">
        <v>507</v>
      </c>
      <c r="G439" s="14" t="s">
        <v>507</v>
      </c>
      <c r="H439" s="14" t="s">
        <v>1863</v>
      </c>
      <c r="I439" s="32"/>
    </row>
    <row r="440" spans="1:9" x14ac:dyDescent="0.2">
      <c r="A440" s="14" t="s">
        <v>1864</v>
      </c>
      <c r="B440" s="14" t="s">
        <v>1861</v>
      </c>
      <c r="C440" s="14" t="s">
        <v>555</v>
      </c>
      <c r="D440" s="14" t="s">
        <v>555</v>
      </c>
      <c r="E440" s="14" t="s">
        <v>507</v>
      </c>
      <c r="F440" s="14" t="s">
        <v>507</v>
      </c>
      <c r="G440" s="14" t="s">
        <v>1867</v>
      </c>
      <c r="H440" s="14" t="s">
        <v>1868</v>
      </c>
      <c r="I440" s="32"/>
    </row>
    <row r="441" spans="1:9" x14ac:dyDescent="0.2">
      <c r="A441" s="14" t="s">
        <v>103</v>
      </c>
      <c r="B441" s="14" t="s">
        <v>1861</v>
      </c>
      <c r="C441" s="14" t="s">
        <v>537</v>
      </c>
      <c r="D441" s="9">
        <f>ROUNDDOWN(Trainer!E2/10+1,0)</f>
        <v>1</v>
      </c>
      <c r="E441" s="14">
        <v>0</v>
      </c>
      <c r="F441" s="14" t="s">
        <v>507</v>
      </c>
      <c r="G441" s="14" t="s">
        <v>1096</v>
      </c>
      <c r="H441" s="14" t="s">
        <v>1871</v>
      </c>
      <c r="I441" s="32"/>
    </row>
    <row r="442" spans="1:9" x14ac:dyDescent="0.2">
      <c r="A442" s="14" t="s">
        <v>106</v>
      </c>
      <c r="B442" s="14" t="s">
        <v>1861</v>
      </c>
      <c r="C442" s="14" t="s">
        <v>537</v>
      </c>
      <c r="D442" s="9">
        <f>ROUNDDOWN(Trainer!E2/4+1,0)</f>
        <v>1</v>
      </c>
      <c r="E442" s="14">
        <v>0</v>
      </c>
      <c r="F442" s="14" t="s">
        <v>507</v>
      </c>
      <c r="G442" s="14" t="s">
        <v>1096</v>
      </c>
      <c r="H442" s="14" t="s">
        <v>1872</v>
      </c>
      <c r="I442" s="32"/>
    </row>
    <row r="443" spans="1:9" x14ac:dyDescent="0.2">
      <c r="A443" s="14" t="s">
        <v>110</v>
      </c>
      <c r="B443" s="14" t="s">
        <v>1861</v>
      </c>
      <c r="C443" s="14" t="s">
        <v>537</v>
      </c>
      <c r="D443" s="9">
        <f>ROUNDDOWN(Trainer!E2/10+1,0)</f>
        <v>1</v>
      </c>
      <c r="E443" s="14">
        <v>0</v>
      </c>
      <c r="F443" s="14" t="s">
        <v>507</v>
      </c>
      <c r="G443" s="14" t="s">
        <v>1096</v>
      </c>
      <c r="H443" s="14" t="s">
        <v>1873</v>
      </c>
      <c r="I443" s="32"/>
    </row>
    <row r="444" spans="1:9" x14ac:dyDescent="0.2">
      <c r="A444" s="14" t="s">
        <v>114</v>
      </c>
      <c r="B444" s="14" t="s">
        <v>1861</v>
      </c>
      <c r="C444" s="14" t="s">
        <v>537</v>
      </c>
      <c r="D444" s="9">
        <f>ROUNDDOWN(Trainer!E2/10+1,0)</f>
        <v>1</v>
      </c>
      <c r="E444" s="14">
        <v>0</v>
      </c>
      <c r="F444" s="14" t="s">
        <v>507</v>
      </c>
      <c r="G444" s="14" t="s">
        <v>1096</v>
      </c>
      <c r="H444" s="14" t="s">
        <v>1874</v>
      </c>
      <c r="I444" s="32"/>
    </row>
    <row r="445" spans="1:9" x14ac:dyDescent="0.2">
      <c r="A445" s="14" t="s">
        <v>150</v>
      </c>
      <c r="B445" s="14" t="s">
        <v>1861</v>
      </c>
      <c r="C445" s="14" t="s">
        <v>555</v>
      </c>
      <c r="D445" s="14" t="s">
        <v>555</v>
      </c>
      <c r="E445" s="14" t="s">
        <v>507</v>
      </c>
      <c r="F445" s="14" t="s">
        <v>507</v>
      </c>
      <c r="G445" s="14" t="s">
        <v>507</v>
      </c>
      <c r="H445" s="14" t="s">
        <v>1875</v>
      </c>
      <c r="I445" s="32"/>
    </row>
    <row r="446" spans="1:9" x14ac:dyDescent="0.2">
      <c r="A446" s="14" t="s">
        <v>1876</v>
      </c>
      <c r="B446" s="14" t="s">
        <v>1861</v>
      </c>
      <c r="C446" s="14" t="s">
        <v>555</v>
      </c>
      <c r="D446" s="14" t="s">
        <v>555</v>
      </c>
      <c r="E446" s="14" t="s">
        <v>507</v>
      </c>
      <c r="F446" s="14" t="s">
        <v>507</v>
      </c>
      <c r="G446" s="14" t="s">
        <v>507</v>
      </c>
      <c r="H446" s="14" t="s">
        <v>1877</v>
      </c>
      <c r="I446" s="32"/>
    </row>
    <row r="447" spans="1:9" x14ac:dyDescent="0.2">
      <c r="A447" s="14" t="s">
        <v>118</v>
      </c>
      <c r="B447" s="14" t="s">
        <v>1861</v>
      </c>
      <c r="C447" s="14" t="s">
        <v>537</v>
      </c>
      <c r="D447" s="9">
        <f>ROUNDDOWN(Trainer!E2/5+1,0)</f>
        <v>1</v>
      </c>
      <c r="E447" s="14">
        <v>0</v>
      </c>
      <c r="F447" s="14" t="s">
        <v>507</v>
      </c>
      <c r="G447" s="14" t="s">
        <v>1096</v>
      </c>
      <c r="H447" s="14" t="s">
        <v>1881</v>
      </c>
      <c r="I447" s="32"/>
    </row>
    <row r="448" spans="1:9" x14ac:dyDescent="0.2">
      <c r="A448" s="14" t="s">
        <v>122</v>
      </c>
      <c r="B448" s="14" t="s">
        <v>1861</v>
      </c>
      <c r="C448" s="14" t="s">
        <v>537</v>
      </c>
      <c r="D448" s="14" t="s">
        <v>80</v>
      </c>
      <c r="E448" s="14" t="s">
        <v>507</v>
      </c>
      <c r="F448" s="14" t="s">
        <v>507</v>
      </c>
      <c r="G448" s="14" t="s">
        <v>1096</v>
      </c>
      <c r="H448" s="14" t="s">
        <v>1886</v>
      </c>
      <c r="I448" s="32"/>
    </row>
    <row r="449" spans="1:9" x14ac:dyDescent="0.2">
      <c r="A449" s="14" t="s">
        <v>126</v>
      </c>
      <c r="B449" s="14" t="s">
        <v>1861</v>
      </c>
      <c r="C449" s="14" t="s">
        <v>537</v>
      </c>
      <c r="D449" s="9">
        <f>ROUNDDOWN(Trainer!E2/10+1,0)</f>
        <v>1</v>
      </c>
      <c r="E449" s="14">
        <v>0</v>
      </c>
      <c r="F449" s="14" t="s">
        <v>507</v>
      </c>
      <c r="G449" s="14" t="s">
        <v>1096</v>
      </c>
      <c r="H449" s="14" t="s">
        <v>1892</v>
      </c>
      <c r="I449" s="32"/>
    </row>
    <row r="450" spans="1:9" x14ac:dyDescent="0.2">
      <c r="A450" s="14" t="s">
        <v>1893</v>
      </c>
      <c r="B450" s="14" t="s">
        <v>1861</v>
      </c>
      <c r="C450" s="14" t="s">
        <v>541</v>
      </c>
      <c r="D450" s="9">
        <f>ROUNDDOWN(Trainer!E2/15+1,0)</f>
        <v>1</v>
      </c>
      <c r="E450" s="14">
        <v>0</v>
      </c>
      <c r="F450" s="14" t="s">
        <v>507</v>
      </c>
      <c r="G450" s="14" t="s">
        <v>658</v>
      </c>
      <c r="H450" s="14" t="s">
        <v>1894</v>
      </c>
      <c r="I450" s="32"/>
    </row>
    <row r="451" spans="1:9" x14ac:dyDescent="0.2">
      <c r="A451" s="14" t="s">
        <v>1895</v>
      </c>
      <c r="B451" s="14" t="s">
        <v>1861</v>
      </c>
      <c r="C451" s="14" t="s">
        <v>555</v>
      </c>
      <c r="D451" s="14" t="s">
        <v>555</v>
      </c>
      <c r="E451" s="14" t="s">
        <v>507</v>
      </c>
      <c r="F451" s="14" t="s">
        <v>507</v>
      </c>
      <c r="G451" s="14" t="s">
        <v>507</v>
      </c>
      <c r="H451" s="14" t="s">
        <v>1896</v>
      </c>
      <c r="I451" s="32"/>
    </row>
    <row r="452" spans="1:9" x14ac:dyDescent="0.2">
      <c r="A452" s="14" t="s">
        <v>1897</v>
      </c>
      <c r="B452" s="14" t="s">
        <v>1898</v>
      </c>
      <c r="C452" s="14" t="s">
        <v>537</v>
      </c>
      <c r="D452" s="9">
        <f>ROUNDDOWN(Trainer!E2/5+1,0)</f>
        <v>1</v>
      </c>
      <c r="E452" s="14">
        <v>0</v>
      </c>
      <c r="F452" s="14" t="s">
        <v>507</v>
      </c>
      <c r="G452" s="14" t="s">
        <v>1096</v>
      </c>
      <c r="H452" s="14" t="s">
        <v>1899</v>
      </c>
      <c r="I452" s="32"/>
    </row>
    <row r="453" spans="1:9" x14ac:dyDescent="0.2">
      <c r="A453" s="14" t="s">
        <v>1900</v>
      </c>
      <c r="B453" s="14" t="s">
        <v>1898</v>
      </c>
      <c r="C453" s="14" t="s">
        <v>541</v>
      </c>
      <c r="D453" s="9">
        <f>ROUNDDOWN(Trainer!E2/5+1,0)</f>
        <v>1</v>
      </c>
      <c r="E453" s="14">
        <v>0</v>
      </c>
      <c r="F453" s="14" t="s">
        <v>507</v>
      </c>
      <c r="G453" s="14" t="s">
        <v>507</v>
      </c>
      <c r="H453" s="14" t="s">
        <v>1903</v>
      </c>
      <c r="I453" s="32"/>
    </row>
    <row r="454" spans="1:9" x14ac:dyDescent="0.2">
      <c r="A454" s="14" t="s">
        <v>1905</v>
      </c>
      <c r="B454" s="14" t="s">
        <v>1898</v>
      </c>
      <c r="C454" s="14" t="s">
        <v>537</v>
      </c>
      <c r="D454" s="14">
        <v>1</v>
      </c>
      <c r="E454" s="14">
        <v>0</v>
      </c>
      <c r="F454" s="14" t="s">
        <v>507</v>
      </c>
      <c r="G454" s="14" t="s">
        <v>1096</v>
      </c>
      <c r="H454" s="14" t="s">
        <v>1909</v>
      </c>
      <c r="I454" s="32"/>
    </row>
    <row r="455" spans="1:9" x14ac:dyDescent="0.2">
      <c r="A455" s="14" t="s">
        <v>1910</v>
      </c>
      <c r="B455" s="14" t="s">
        <v>1898</v>
      </c>
      <c r="C455" s="14" t="s">
        <v>541</v>
      </c>
      <c r="D455" s="9">
        <f>ROUNDDOWN(Trainer!E2/15+1,0)</f>
        <v>1</v>
      </c>
      <c r="E455" s="14">
        <v>0</v>
      </c>
      <c r="F455" s="14" t="s">
        <v>1911</v>
      </c>
      <c r="G455" s="14" t="s">
        <v>507</v>
      </c>
      <c r="H455" s="14" t="s">
        <v>1912</v>
      </c>
      <c r="I455" s="32"/>
    </row>
    <row r="456" spans="1:9" x14ac:dyDescent="0.2">
      <c r="A456" s="14" t="s">
        <v>1913</v>
      </c>
      <c r="B456" s="14" t="s">
        <v>1898</v>
      </c>
      <c r="C456" s="14" t="s">
        <v>537</v>
      </c>
      <c r="D456" s="14">
        <v>1</v>
      </c>
      <c r="E456" s="14">
        <v>0</v>
      </c>
      <c r="F456" s="14" t="s">
        <v>507</v>
      </c>
      <c r="G456" s="14" t="s">
        <v>507</v>
      </c>
      <c r="H456" s="14" t="s">
        <v>1914</v>
      </c>
      <c r="I456" s="32"/>
    </row>
    <row r="457" spans="1:9" x14ac:dyDescent="0.2">
      <c r="A457" s="14" t="s">
        <v>1915</v>
      </c>
      <c r="B457" s="14" t="s">
        <v>1898</v>
      </c>
      <c r="C457" s="14" t="s">
        <v>541</v>
      </c>
      <c r="D457" s="9">
        <f>ROUNDDOWN(Trainer!E2/10+1,0)</f>
        <v>1</v>
      </c>
      <c r="E457" s="14">
        <v>0</v>
      </c>
      <c r="F457" s="14" t="s">
        <v>1916</v>
      </c>
      <c r="G457" s="14" t="s">
        <v>507</v>
      </c>
      <c r="H457" s="14" t="s">
        <v>1917</v>
      </c>
      <c r="I457" s="32"/>
    </row>
    <row r="458" spans="1:9" x14ac:dyDescent="0.2">
      <c r="A458" s="14" t="s">
        <v>1918</v>
      </c>
      <c r="B458" s="14" t="s">
        <v>1898</v>
      </c>
      <c r="C458" s="14" t="s">
        <v>537</v>
      </c>
      <c r="D458" s="9">
        <f>ROUNDDOWN(Trainer!E2/15+1,0)</f>
        <v>1</v>
      </c>
      <c r="E458" s="14">
        <v>0</v>
      </c>
      <c r="F458" s="14" t="s">
        <v>507</v>
      </c>
      <c r="G458" s="14" t="s">
        <v>1096</v>
      </c>
      <c r="H458" s="14" t="s">
        <v>1919</v>
      </c>
      <c r="I458" s="32"/>
    </row>
    <row r="459" spans="1:9" x14ac:dyDescent="0.2">
      <c r="A459" s="14" t="s">
        <v>1920</v>
      </c>
      <c r="B459" s="14" t="s">
        <v>1898</v>
      </c>
      <c r="C459" s="14" t="s">
        <v>555</v>
      </c>
      <c r="D459" s="14" t="s">
        <v>555</v>
      </c>
      <c r="E459" s="14" t="s">
        <v>507</v>
      </c>
      <c r="F459" s="14" t="s">
        <v>1921</v>
      </c>
      <c r="G459" s="14" t="s">
        <v>507</v>
      </c>
      <c r="H459" s="14" t="s">
        <v>1922</v>
      </c>
      <c r="I459" s="32"/>
    </row>
    <row r="460" spans="1:9" x14ac:dyDescent="0.2">
      <c r="A460" s="14" t="s">
        <v>1923</v>
      </c>
      <c r="B460" s="14" t="s">
        <v>1898</v>
      </c>
      <c r="C460" s="14" t="s">
        <v>541</v>
      </c>
      <c r="D460" s="14">
        <v>1</v>
      </c>
      <c r="E460" s="14">
        <v>0</v>
      </c>
      <c r="F460" s="14" t="s">
        <v>1924</v>
      </c>
      <c r="G460" s="14" t="s">
        <v>507</v>
      </c>
      <c r="H460" s="14" t="s">
        <v>1925</v>
      </c>
      <c r="I460" s="32"/>
    </row>
    <row r="461" spans="1:9" x14ac:dyDescent="0.2">
      <c r="A461" s="14" t="s">
        <v>1926</v>
      </c>
      <c r="B461" s="14" t="s">
        <v>1898</v>
      </c>
      <c r="C461" s="14" t="s">
        <v>537</v>
      </c>
      <c r="D461" s="14" t="s">
        <v>80</v>
      </c>
      <c r="E461" s="14" t="s">
        <v>507</v>
      </c>
      <c r="F461" s="14" t="s">
        <v>507</v>
      </c>
      <c r="G461" s="14" t="s">
        <v>1927</v>
      </c>
      <c r="H461" s="14" t="s">
        <v>1929</v>
      </c>
      <c r="I461" s="32"/>
    </row>
    <row r="462" spans="1:9" x14ac:dyDescent="0.2">
      <c r="A462" s="14" t="s">
        <v>1931</v>
      </c>
      <c r="B462" s="14" t="s">
        <v>1898</v>
      </c>
      <c r="C462" s="14" t="s">
        <v>541</v>
      </c>
      <c r="D462" s="9">
        <f>ROUNDDOWN(Trainer!E2/10+1,0)</f>
        <v>1</v>
      </c>
      <c r="E462" s="14">
        <v>0</v>
      </c>
      <c r="F462" s="14" t="s">
        <v>1938</v>
      </c>
      <c r="G462" s="14" t="s">
        <v>507</v>
      </c>
      <c r="H462" s="14" t="s">
        <v>1941</v>
      </c>
      <c r="I462" s="32"/>
    </row>
    <row r="463" spans="1:9" x14ac:dyDescent="0.2">
      <c r="A463" s="14" t="s">
        <v>1943</v>
      </c>
      <c r="B463" s="14" t="s">
        <v>1898</v>
      </c>
      <c r="C463" s="14" t="s">
        <v>555</v>
      </c>
      <c r="D463" s="14" t="s">
        <v>555</v>
      </c>
      <c r="E463" s="14" t="s">
        <v>507</v>
      </c>
      <c r="F463" s="14" t="s">
        <v>507</v>
      </c>
      <c r="G463" s="14" t="s">
        <v>1947</v>
      </c>
      <c r="H463" s="14" t="s">
        <v>1949</v>
      </c>
      <c r="I463" s="32"/>
    </row>
    <row r="464" spans="1:9" x14ac:dyDescent="0.2">
      <c r="A464" s="14" t="s">
        <v>1950</v>
      </c>
      <c r="B464" s="14" t="s">
        <v>1951</v>
      </c>
      <c r="C464" s="14" t="s">
        <v>555</v>
      </c>
      <c r="D464" s="14" t="s">
        <v>555</v>
      </c>
      <c r="E464" s="14" t="s">
        <v>507</v>
      </c>
      <c r="F464" s="14" t="s">
        <v>507</v>
      </c>
      <c r="G464" s="14" t="s">
        <v>1096</v>
      </c>
      <c r="H464" s="14" t="s">
        <v>1952</v>
      </c>
      <c r="I464" s="32"/>
    </row>
    <row r="465" spans="1:9" x14ac:dyDescent="0.2">
      <c r="A465" s="14" t="s">
        <v>141</v>
      </c>
      <c r="B465" s="14" t="s">
        <v>1951</v>
      </c>
      <c r="C465" s="14" t="s">
        <v>537</v>
      </c>
      <c r="D465" s="9">
        <f>ROUNDDOWN(Trainer!E2/6+1,0)</f>
        <v>1</v>
      </c>
      <c r="E465" s="14">
        <v>0</v>
      </c>
      <c r="F465" s="14" t="s">
        <v>507</v>
      </c>
      <c r="G465" s="14" t="s">
        <v>1096</v>
      </c>
      <c r="H465" s="14" t="s">
        <v>1953</v>
      </c>
      <c r="I465" s="32"/>
    </row>
    <row r="466" spans="1:9" x14ac:dyDescent="0.2">
      <c r="A466" s="14" t="s">
        <v>145</v>
      </c>
      <c r="B466" s="14" t="s">
        <v>1951</v>
      </c>
      <c r="C466" s="14" t="s">
        <v>537</v>
      </c>
      <c r="D466" s="9">
        <f>ROUNDDOWN(Trainer!E2/10+1,0)</f>
        <v>1</v>
      </c>
      <c r="E466" s="14">
        <v>0</v>
      </c>
      <c r="F466" s="14" t="s">
        <v>507</v>
      </c>
      <c r="G466" s="14" t="s">
        <v>1096</v>
      </c>
      <c r="H466" s="14" t="s">
        <v>1954</v>
      </c>
      <c r="I466" s="32"/>
    </row>
    <row r="467" spans="1:9" x14ac:dyDescent="0.2">
      <c r="A467" s="14" t="s">
        <v>1955</v>
      </c>
      <c r="B467" s="14" t="s">
        <v>1951</v>
      </c>
      <c r="C467" s="14" t="s">
        <v>537</v>
      </c>
      <c r="D467" s="9">
        <f>ROUNDDOWN(Trainer!E2/10+1,0)</f>
        <v>1</v>
      </c>
      <c r="E467" s="14">
        <v>0</v>
      </c>
      <c r="F467" s="14" t="s">
        <v>507</v>
      </c>
      <c r="G467" s="14" t="s">
        <v>1096</v>
      </c>
      <c r="H467" s="14" t="s">
        <v>1962</v>
      </c>
      <c r="I467" s="32"/>
    </row>
    <row r="468" spans="1:9" x14ac:dyDescent="0.2">
      <c r="A468" s="14" t="s">
        <v>149</v>
      </c>
      <c r="B468" s="14" t="s">
        <v>1951</v>
      </c>
      <c r="C468" s="14" t="s">
        <v>537</v>
      </c>
      <c r="D468" s="9">
        <f>ROUNDDOWN(Trainer!E2/10+1,0)</f>
        <v>1</v>
      </c>
      <c r="E468" s="14">
        <v>0</v>
      </c>
      <c r="F468" s="14" t="s">
        <v>507</v>
      </c>
      <c r="G468" s="14" t="s">
        <v>1096</v>
      </c>
      <c r="H468" s="14" t="s">
        <v>1966</v>
      </c>
      <c r="I468" s="32"/>
    </row>
    <row r="469" spans="1:9" x14ac:dyDescent="0.2">
      <c r="A469" s="14" t="s">
        <v>154</v>
      </c>
      <c r="B469" s="14" t="s">
        <v>1951</v>
      </c>
      <c r="C469" s="14" t="s">
        <v>537</v>
      </c>
      <c r="D469" s="14">
        <v>1</v>
      </c>
      <c r="E469" s="14">
        <v>0</v>
      </c>
      <c r="F469" s="14" t="s">
        <v>507</v>
      </c>
      <c r="G469" s="14" t="s">
        <v>1096</v>
      </c>
      <c r="H469" s="14" t="s">
        <v>1967</v>
      </c>
      <c r="I469" s="32"/>
    </row>
    <row r="470" spans="1:9" x14ac:dyDescent="0.2">
      <c r="A470" s="14" t="s">
        <v>156</v>
      </c>
      <c r="B470" s="14" t="s">
        <v>1951</v>
      </c>
      <c r="C470" s="14" t="s">
        <v>537</v>
      </c>
      <c r="D470" s="9">
        <f>ROUNDDOWN(Trainer!E2/10+1,0)</f>
        <v>1</v>
      </c>
      <c r="E470" s="14">
        <v>0</v>
      </c>
      <c r="F470" s="14" t="s">
        <v>507</v>
      </c>
      <c r="G470" s="14" t="s">
        <v>1096</v>
      </c>
      <c r="H470" s="14" t="s">
        <v>1968</v>
      </c>
      <c r="I470" s="32"/>
    </row>
    <row r="471" spans="1:9" x14ac:dyDescent="0.2">
      <c r="A471" s="14" t="s">
        <v>159</v>
      </c>
      <c r="B471" s="14" t="s">
        <v>1951</v>
      </c>
      <c r="C471" s="14" t="s">
        <v>537</v>
      </c>
      <c r="D471" s="9">
        <f>ROUNDDOWN(Trainer!E2/8+1,0)</f>
        <v>1</v>
      </c>
      <c r="E471" s="14">
        <v>0</v>
      </c>
      <c r="F471" s="14" t="s">
        <v>507</v>
      </c>
      <c r="G471" s="14" t="s">
        <v>1096</v>
      </c>
      <c r="H471" s="14" t="s">
        <v>1969</v>
      </c>
      <c r="I471" s="32"/>
    </row>
    <row r="472" spans="1:9" x14ac:dyDescent="0.2">
      <c r="A472" s="14" t="s">
        <v>162</v>
      </c>
      <c r="B472" s="14" t="s">
        <v>1951</v>
      </c>
      <c r="C472" s="14" t="s">
        <v>537</v>
      </c>
      <c r="D472" s="14">
        <v>1</v>
      </c>
      <c r="E472" s="14">
        <v>0</v>
      </c>
      <c r="F472" s="14" t="s">
        <v>507</v>
      </c>
      <c r="G472" s="14" t="s">
        <v>1096</v>
      </c>
      <c r="H472" s="14" t="s">
        <v>1970</v>
      </c>
      <c r="I472" s="32"/>
    </row>
    <row r="473" spans="1:9" x14ac:dyDescent="0.2">
      <c r="A473" s="14" t="s">
        <v>166</v>
      </c>
      <c r="B473" s="14" t="s">
        <v>1951</v>
      </c>
      <c r="C473" s="14" t="s">
        <v>537</v>
      </c>
      <c r="D473" s="9">
        <f>ROUNDDOWN(Trainer!E2/8+1,0)</f>
        <v>1</v>
      </c>
      <c r="E473" s="14">
        <v>0</v>
      </c>
      <c r="F473" s="14" t="s">
        <v>507</v>
      </c>
      <c r="G473" s="14" t="s">
        <v>1096</v>
      </c>
      <c r="H473" s="14" t="s">
        <v>1975</v>
      </c>
      <c r="I473" s="32"/>
    </row>
    <row r="474" spans="1:9" x14ac:dyDescent="0.2">
      <c r="A474" s="14" t="s">
        <v>170</v>
      </c>
      <c r="B474" s="14" t="s">
        <v>1951</v>
      </c>
      <c r="C474" s="14" t="s">
        <v>537</v>
      </c>
      <c r="D474" s="9">
        <f>ROUNDDOWN(Trainer!E2/10+1,0)</f>
        <v>1</v>
      </c>
      <c r="E474" s="14">
        <v>0</v>
      </c>
      <c r="F474" s="14" t="s">
        <v>507</v>
      </c>
      <c r="G474" s="14" t="s">
        <v>658</v>
      </c>
      <c r="H474" s="14" t="s">
        <v>1978</v>
      </c>
      <c r="I474" s="32"/>
    </row>
    <row r="475" spans="1:9" x14ac:dyDescent="0.2">
      <c r="A475" s="14" t="s">
        <v>175</v>
      </c>
      <c r="B475" s="14" t="s">
        <v>1951</v>
      </c>
      <c r="C475" s="14" t="s">
        <v>537</v>
      </c>
      <c r="D475" s="9">
        <f>ROUNDDOWN(Trainer!E2/8+1,0)</f>
        <v>1</v>
      </c>
      <c r="E475" s="14">
        <v>0</v>
      </c>
      <c r="F475" s="14" t="s">
        <v>507</v>
      </c>
      <c r="G475" s="14" t="s">
        <v>1096</v>
      </c>
      <c r="H475" s="14" t="s">
        <v>1979</v>
      </c>
      <c r="I475" s="32"/>
    </row>
    <row r="476" spans="1:9" x14ac:dyDescent="0.2">
      <c r="A476" s="14" t="s">
        <v>1980</v>
      </c>
      <c r="B476" s="14" t="s">
        <v>1951</v>
      </c>
      <c r="C476" s="14" t="s">
        <v>555</v>
      </c>
      <c r="D476" s="14" t="s">
        <v>555</v>
      </c>
      <c r="E476" s="14" t="s">
        <v>507</v>
      </c>
      <c r="F476" s="14" t="s">
        <v>507</v>
      </c>
      <c r="G476" s="14" t="s">
        <v>507</v>
      </c>
      <c r="H476" s="14" t="s">
        <v>1981</v>
      </c>
      <c r="I476" s="32"/>
    </row>
    <row r="477" spans="1:9" x14ac:dyDescent="0.2">
      <c r="A477" s="14" t="s">
        <v>180</v>
      </c>
      <c r="B477" s="14" t="s">
        <v>1951</v>
      </c>
      <c r="C477" s="14" t="s">
        <v>537</v>
      </c>
      <c r="D477" s="9">
        <f>ROUNDDOWN(Trainer!E2/8+1,0)</f>
        <v>1</v>
      </c>
      <c r="E477" s="14">
        <v>0</v>
      </c>
      <c r="F477" s="14" t="s">
        <v>507</v>
      </c>
      <c r="G477" s="14" t="s">
        <v>1096</v>
      </c>
      <c r="H477" s="14" t="s">
        <v>1993</v>
      </c>
      <c r="I477" s="32"/>
    </row>
    <row r="478" spans="1:9" x14ac:dyDescent="0.2">
      <c r="A478" s="14" t="s">
        <v>184</v>
      </c>
      <c r="B478" s="14" t="s">
        <v>1951</v>
      </c>
      <c r="C478" s="14" t="s">
        <v>537</v>
      </c>
      <c r="D478" s="9">
        <f>ROUNDDOWN(Trainer!E2/10+1,0)</f>
        <v>1</v>
      </c>
      <c r="E478" s="14">
        <v>0</v>
      </c>
      <c r="F478" s="14" t="s">
        <v>507</v>
      </c>
      <c r="G478" s="14" t="s">
        <v>1096</v>
      </c>
      <c r="H478" s="14" t="s">
        <v>1995</v>
      </c>
      <c r="I478" s="32"/>
    </row>
    <row r="479" spans="1:9" x14ac:dyDescent="0.2">
      <c r="A479" s="14" t="s">
        <v>188</v>
      </c>
      <c r="B479" s="14" t="s">
        <v>1996</v>
      </c>
      <c r="C479" s="14" t="s">
        <v>537</v>
      </c>
      <c r="D479" s="14">
        <v>1</v>
      </c>
      <c r="E479" s="14">
        <v>0</v>
      </c>
      <c r="F479" s="14" t="s">
        <v>507</v>
      </c>
      <c r="G479" s="14" t="s">
        <v>1096</v>
      </c>
      <c r="H479" s="14" t="s">
        <v>1999</v>
      </c>
      <c r="I479" s="32"/>
    </row>
    <row r="480" spans="1:9" x14ac:dyDescent="0.2">
      <c r="A480" s="14" t="s">
        <v>2001</v>
      </c>
      <c r="B480" s="14" t="s">
        <v>1996</v>
      </c>
      <c r="C480" s="14" t="s">
        <v>555</v>
      </c>
      <c r="D480" s="14" t="s">
        <v>555</v>
      </c>
      <c r="E480" s="14" t="s">
        <v>507</v>
      </c>
      <c r="F480" s="14" t="s">
        <v>507</v>
      </c>
      <c r="G480" s="14" t="s">
        <v>507</v>
      </c>
      <c r="H480" s="14" t="s">
        <v>2005</v>
      </c>
      <c r="I480" s="32"/>
    </row>
    <row r="481" spans="1:9" x14ac:dyDescent="0.2">
      <c r="A481" s="14" t="s">
        <v>193</v>
      </c>
      <c r="B481" s="14" t="s">
        <v>1996</v>
      </c>
      <c r="C481" s="14" t="s">
        <v>537</v>
      </c>
      <c r="D481" s="14">
        <v>1</v>
      </c>
      <c r="E481" s="14">
        <v>0</v>
      </c>
      <c r="F481" s="14" t="s">
        <v>507</v>
      </c>
      <c r="G481" s="14" t="s">
        <v>1096</v>
      </c>
      <c r="H481" s="14" t="s">
        <v>2008</v>
      </c>
      <c r="I481" s="32"/>
    </row>
    <row r="482" spans="1:9" x14ac:dyDescent="0.2">
      <c r="A482" s="14" t="s">
        <v>196</v>
      </c>
      <c r="B482" s="14" t="s">
        <v>1996</v>
      </c>
      <c r="C482" s="14" t="s">
        <v>537</v>
      </c>
      <c r="D482" s="9">
        <f>ROUNDDOWN(Trainer!E2/10+1,0)</f>
        <v>1</v>
      </c>
      <c r="E482" s="14">
        <v>0</v>
      </c>
      <c r="F482" s="14" t="s">
        <v>507</v>
      </c>
      <c r="G482" s="14" t="s">
        <v>1096</v>
      </c>
      <c r="H482" s="14" t="s">
        <v>2013</v>
      </c>
      <c r="I482" s="32"/>
    </row>
    <row r="483" spans="1:9" x14ac:dyDescent="0.2">
      <c r="A483" s="14" t="s">
        <v>2015</v>
      </c>
      <c r="B483" s="14" t="s">
        <v>1996</v>
      </c>
      <c r="C483" s="14" t="s">
        <v>537</v>
      </c>
      <c r="D483" s="14" t="s">
        <v>80</v>
      </c>
      <c r="E483" s="14" t="s">
        <v>507</v>
      </c>
      <c r="F483" s="14" t="s">
        <v>507</v>
      </c>
      <c r="G483" s="14" t="s">
        <v>1096</v>
      </c>
      <c r="H483" s="14" t="s">
        <v>2018</v>
      </c>
      <c r="I483" s="32"/>
    </row>
    <row r="484" spans="1:9" x14ac:dyDescent="0.2">
      <c r="A484" s="14" t="s">
        <v>200</v>
      </c>
      <c r="B484" s="14" t="s">
        <v>1996</v>
      </c>
      <c r="C484" s="14" t="s">
        <v>537</v>
      </c>
      <c r="D484" s="9">
        <f>ROUNDDOWN(Trainer!E2/5+1,0)</f>
        <v>1</v>
      </c>
      <c r="E484" s="14">
        <v>0</v>
      </c>
      <c r="F484" s="14" t="s">
        <v>507</v>
      </c>
      <c r="G484" s="14" t="s">
        <v>1096</v>
      </c>
      <c r="H484" s="14" t="s">
        <v>2020</v>
      </c>
      <c r="I484" s="32"/>
    </row>
    <row r="485" spans="1:9" x14ac:dyDescent="0.2">
      <c r="A485" s="14" t="s">
        <v>2021</v>
      </c>
      <c r="B485" s="14" t="s">
        <v>1996</v>
      </c>
      <c r="C485" s="14" t="s">
        <v>555</v>
      </c>
      <c r="D485" s="14" t="s">
        <v>555</v>
      </c>
      <c r="E485" s="14" t="s">
        <v>507</v>
      </c>
      <c r="F485" s="14" t="s">
        <v>507</v>
      </c>
      <c r="G485" s="14" t="s">
        <v>507</v>
      </c>
      <c r="H485" s="14" t="s">
        <v>2025</v>
      </c>
      <c r="I485" s="32"/>
    </row>
    <row r="486" spans="1:9" x14ac:dyDescent="0.2">
      <c r="A486" s="14" t="s">
        <v>206</v>
      </c>
      <c r="B486" s="14" t="s">
        <v>1996</v>
      </c>
      <c r="C486" s="14" t="s">
        <v>537</v>
      </c>
      <c r="D486" s="9">
        <f>ROUNDDOWN(Trainer!E2/8+1,0)</f>
        <v>1</v>
      </c>
      <c r="E486" s="14">
        <v>0</v>
      </c>
      <c r="F486" s="14" t="s">
        <v>507</v>
      </c>
      <c r="G486" s="14" t="s">
        <v>1096</v>
      </c>
      <c r="H486" s="14" t="s">
        <v>2034</v>
      </c>
      <c r="I486" s="32"/>
    </row>
    <row r="487" spans="1:9" x14ac:dyDescent="0.2">
      <c r="A487" s="14" t="s">
        <v>209</v>
      </c>
      <c r="B487" s="14" t="s">
        <v>1996</v>
      </c>
      <c r="C487" s="14" t="s">
        <v>537</v>
      </c>
      <c r="D487" s="9">
        <f>ROUNDDOWN(Trainer!E2/5+1,0)</f>
        <v>1</v>
      </c>
      <c r="E487" s="14">
        <v>0</v>
      </c>
      <c r="F487" s="14" t="s">
        <v>507</v>
      </c>
      <c r="G487" s="14" t="s">
        <v>1096</v>
      </c>
      <c r="H487" s="14" t="s">
        <v>2046</v>
      </c>
      <c r="I487" s="32"/>
    </row>
    <row r="488" spans="1:9" x14ac:dyDescent="0.2">
      <c r="A488" s="14" t="s">
        <v>2048</v>
      </c>
      <c r="B488" s="14" t="s">
        <v>1996</v>
      </c>
      <c r="C488" s="14" t="s">
        <v>555</v>
      </c>
      <c r="D488" s="14" t="s">
        <v>555</v>
      </c>
      <c r="E488" s="14" t="s">
        <v>507</v>
      </c>
      <c r="F488" s="14" t="s">
        <v>507</v>
      </c>
      <c r="G488" s="14" t="s">
        <v>507</v>
      </c>
      <c r="H488" s="14" t="s">
        <v>2054</v>
      </c>
      <c r="I488" s="32"/>
    </row>
    <row r="489" spans="1:9" x14ac:dyDescent="0.2">
      <c r="A489" s="14" t="s">
        <v>213</v>
      </c>
      <c r="B489" s="14" t="s">
        <v>1996</v>
      </c>
      <c r="C489" s="14" t="s">
        <v>537</v>
      </c>
      <c r="D489" s="9">
        <f>ROUNDDOWN(Trainer!E2/7+1,0)</f>
        <v>1</v>
      </c>
      <c r="E489" s="14">
        <v>0</v>
      </c>
      <c r="F489" s="14" t="s">
        <v>507</v>
      </c>
      <c r="G489" s="14" t="s">
        <v>1096</v>
      </c>
      <c r="H489" s="14" t="s">
        <v>2064</v>
      </c>
      <c r="I489" s="32"/>
    </row>
    <row r="490" spans="1:9" x14ac:dyDescent="0.2">
      <c r="A490" s="14" t="s">
        <v>2066</v>
      </c>
      <c r="B490" s="14" t="s">
        <v>1996</v>
      </c>
      <c r="C490" s="14" t="s">
        <v>555</v>
      </c>
      <c r="D490" s="14" t="s">
        <v>555</v>
      </c>
      <c r="E490" s="14" t="s">
        <v>507</v>
      </c>
      <c r="F490" s="14" t="s">
        <v>507</v>
      </c>
      <c r="G490" s="14" t="s">
        <v>507</v>
      </c>
      <c r="H490" s="14" t="s">
        <v>2071</v>
      </c>
      <c r="I490" s="32"/>
    </row>
    <row r="491" spans="1:9" x14ac:dyDescent="0.2">
      <c r="A491" s="14" t="s">
        <v>2073</v>
      </c>
      <c r="B491" s="14" t="s">
        <v>1996</v>
      </c>
      <c r="C491" s="14" t="s">
        <v>555</v>
      </c>
      <c r="D491" s="14" t="s">
        <v>555</v>
      </c>
      <c r="E491" s="14" t="s">
        <v>507</v>
      </c>
      <c r="F491" s="14" t="s">
        <v>507</v>
      </c>
      <c r="G491" s="14" t="s">
        <v>507</v>
      </c>
      <c r="H491" s="14" t="s">
        <v>2076</v>
      </c>
      <c r="I491" s="32"/>
    </row>
    <row r="492" spans="1:9" x14ac:dyDescent="0.2">
      <c r="A492" s="14" t="s">
        <v>215</v>
      </c>
      <c r="B492" s="14" t="s">
        <v>1996</v>
      </c>
      <c r="C492" s="14" t="s">
        <v>537</v>
      </c>
      <c r="D492" s="14">
        <v>1</v>
      </c>
      <c r="E492" s="14">
        <v>0</v>
      </c>
      <c r="F492" s="14" t="s">
        <v>507</v>
      </c>
      <c r="G492" s="14" t="s">
        <v>1096</v>
      </c>
      <c r="H492" s="14" t="s">
        <v>2084</v>
      </c>
      <c r="I492" s="32"/>
    </row>
    <row r="493" spans="1:9" x14ac:dyDescent="0.2">
      <c r="A493" s="14" t="s">
        <v>2085</v>
      </c>
      <c r="B493" s="14" t="s">
        <v>2088</v>
      </c>
      <c r="C493" s="14" t="s">
        <v>537</v>
      </c>
      <c r="D493" s="9">
        <f>ROUNDDOWN(Trainer!E2/8+1,0)</f>
        <v>1</v>
      </c>
      <c r="E493" s="14">
        <v>0</v>
      </c>
      <c r="F493" s="14" t="s">
        <v>507</v>
      </c>
      <c r="G493" s="14" t="s">
        <v>1274</v>
      </c>
      <c r="H493" s="14" t="s">
        <v>2092</v>
      </c>
      <c r="I493" s="32"/>
    </row>
    <row r="494" spans="1:9" x14ac:dyDescent="0.2">
      <c r="A494" s="14" t="s">
        <v>2094</v>
      </c>
      <c r="B494" s="14" t="s">
        <v>2088</v>
      </c>
      <c r="C494" s="14" t="s">
        <v>537</v>
      </c>
      <c r="D494" s="9">
        <f>ROUNDDOWN(Trainer!E2/8+1,0)</f>
        <v>1</v>
      </c>
      <c r="E494" s="14">
        <v>0</v>
      </c>
      <c r="F494" s="14" t="s">
        <v>507</v>
      </c>
      <c r="G494" s="14" t="s">
        <v>1206</v>
      </c>
      <c r="H494" s="14" t="s">
        <v>2100</v>
      </c>
      <c r="I494" s="32"/>
    </row>
    <row r="495" spans="1:9" x14ac:dyDescent="0.2">
      <c r="A495" s="14" t="s">
        <v>2101</v>
      </c>
      <c r="B495" s="14" t="s">
        <v>2088</v>
      </c>
      <c r="C495" s="14" t="s">
        <v>537</v>
      </c>
      <c r="D495" s="14">
        <v>1</v>
      </c>
      <c r="E495" s="14">
        <v>0</v>
      </c>
      <c r="F495" s="14" t="s">
        <v>507</v>
      </c>
      <c r="G495" s="14" t="s">
        <v>2103</v>
      </c>
      <c r="H495" s="14" t="s">
        <v>2107</v>
      </c>
      <c r="I495" s="32"/>
    </row>
    <row r="496" spans="1:9" x14ac:dyDescent="0.2">
      <c r="A496" s="14" t="s">
        <v>2109</v>
      </c>
      <c r="B496" s="14" t="s">
        <v>2088</v>
      </c>
      <c r="C496" s="14" t="s">
        <v>541</v>
      </c>
      <c r="D496" s="9">
        <f>ROUNDDOWN(Trainer!E2/6+1,0)</f>
        <v>1</v>
      </c>
      <c r="E496" s="14">
        <v>0</v>
      </c>
      <c r="F496" s="14" t="s">
        <v>507</v>
      </c>
      <c r="G496" s="14" t="s">
        <v>2110</v>
      </c>
      <c r="H496" s="14" t="s">
        <v>2113</v>
      </c>
      <c r="I496" s="32"/>
    </row>
    <row r="497" spans="1:9" x14ac:dyDescent="0.2">
      <c r="A497" s="14" t="s">
        <v>2115</v>
      </c>
      <c r="B497" s="14" t="s">
        <v>2088</v>
      </c>
      <c r="C497" s="14" t="s">
        <v>537</v>
      </c>
      <c r="D497" s="14">
        <v>1</v>
      </c>
      <c r="E497" s="14">
        <v>0</v>
      </c>
      <c r="F497" s="14" t="s">
        <v>507</v>
      </c>
      <c r="G497" s="14" t="s">
        <v>2117</v>
      </c>
      <c r="H497" s="14" t="s">
        <v>2118</v>
      </c>
      <c r="I497" s="32"/>
    </row>
    <row r="498" spans="1:9" x14ac:dyDescent="0.2">
      <c r="A498" s="14" t="s">
        <v>2120</v>
      </c>
      <c r="B498" s="14" t="s">
        <v>2088</v>
      </c>
      <c r="C498" s="14" t="s">
        <v>555</v>
      </c>
      <c r="D498" s="14" t="s">
        <v>555</v>
      </c>
      <c r="E498" s="14" t="s">
        <v>507</v>
      </c>
      <c r="F498" s="14" t="s">
        <v>507</v>
      </c>
      <c r="G498" s="14" t="s">
        <v>507</v>
      </c>
      <c r="H498" s="14" t="s">
        <v>2124</v>
      </c>
      <c r="I498" s="32"/>
    </row>
    <row r="499" spans="1:9" x14ac:dyDescent="0.2">
      <c r="A499" s="14" t="s">
        <v>2126</v>
      </c>
      <c r="B499" s="14" t="s">
        <v>2088</v>
      </c>
      <c r="C499" s="14" t="s">
        <v>537</v>
      </c>
      <c r="D499" s="14" t="s">
        <v>80</v>
      </c>
      <c r="E499" s="14" t="s">
        <v>507</v>
      </c>
      <c r="F499" s="14" t="s">
        <v>507</v>
      </c>
      <c r="G499" s="14" t="s">
        <v>2128</v>
      </c>
      <c r="H499" s="14" t="s">
        <v>2131</v>
      </c>
      <c r="I499" s="32"/>
    </row>
    <row r="500" spans="1:9" x14ac:dyDescent="0.2">
      <c r="A500" s="14" t="s">
        <v>2132</v>
      </c>
      <c r="B500" s="14" t="s">
        <v>2088</v>
      </c>
      <c r="C500" s="14" t="s">
        <v>537</v>
      </c>
      <c r="D500" s="14">
        <v>1</v>
      </c>
      <c r="E500" s="14">
        <v>0</v>
      </c>
      <c r="F500" s="14" t="s">
        <v>507</v>
      </c>
      <c r="G500" s="14" t="s">
        <v>1206</v>
      </c>
      <c r="H500" s="14" t="s">
        <v>2136</v>
      </c>
      <c r="I500" s="32"/>
    </row>
    <row r="501" spans="1:9" x14ac:dyDescent="0.2">
      <c r="A501" s="14" t="s">
        <v>2138</v>
      </c>
      <c r="B501" s="14" t="s">
        <v>2088</v>
      </c>
      <c r="C501" s="14" t="s">
        <v>537</v>
      </c>
      <c r="D501" s="9">
        <f>ROUNDDOWN(Trainer!E2/4+1,0)</f>
        <v>1</v>
      </c>
      <c r="E501" s="14">
        <v>0</v>
      </c>
      <c r="F501" s="14" t="s">
        <v>507</v>
      </c>
      <c r="G501" s="14" t="s">
        <v>1206</v>
      </c>
      <c r="H501" s="14" t="s">
        <v>2141</v>
      </c>
      <c r="I501" s="32"/>
    </row>
    <row r="502" spans="1:9" x14ac:dyDescent="0.2">
      <c r="A502" s="14" t="s">
        <v>2142</v>
      </c>
      <c r="B502" s="14" t="s">
        <v>2088</v>
      </c>
      <c r="C502" s="14" t="s">
        <v>537</v>
      </c>
      <c r="D502" s="9">
        <f>ROUNDDOWN(Trainer!E2/8+1,0)</f>
        <v>1</v>
      </c>
      <c r="E502" s="14">
        <v>0</v>
      </c>
      <c r="F502" s="14" t="s">
        <v>507</v>
      </c>
      <c r="G502" s="14" t="s">
        <v>1206</v>
      </c>
      <c r="H502" s="14" t="s">
        <v>2149</v>
      </c>
      <c r="I502" s="32"/>
    </row>
    <row r="503" spans="1:9" x14ac:dyDescent="0.2">
      <c r="A503" s="14" t="s">
        <v>2151</v>
      </c>
      <c r="B503" s="14" t="s">
        <v>2088</v>
      </c>
      <c r="C503" s="14" t="s">
        <v>541</v>
      </c>
      <c r="D503" s="9">
        <f>ROUNDDOWN(Trainer!E2/8+1,0)</f>
        <v>1</v>
      </c>
      <c r="E503" s="14">
        <v>0</v>
      </c>
      <c r="F503" s="14" t="s">
        <v>2157</v>
      </c>
      <c r="G503" s="14" t="s">
        <v>507</v>
      </c>
      <c r="H503" s="14" t="s">
        <v>2160</v>
      </c>
      <c r="I503" s="32"/>
    </row>
    <row r="504" spans="1:9" x14ac:dyDescent="0.2">
      <c r="A504" s="14" t="s">
        <v>2162</v>
      </c>
      <c r="B504" s="14" t="s">
        <v>2088</v>
      </c>
      <c r="C504" s="14" t="s">
        <v>537</v>
      </c>
      <c r="D504" s="9">
        <f>ROUNDDOWN(Trainer!E2/5+1,0)</f>
        <v>1</v>
      </c>
      <c r="E504" s="14">
        <v>0</v>
      </c>
      <c r="F504" s="14" t="s">
        <v>507</v>
      </c>
      <c r="G504" s="14" t="s">
        <v>1206</v>
      </c>
      <c r="H504" s="14" t="s">
        <v>2170</v>
      </c>
      <c r="I504" s="32"/>
    </row>
    <row r="505" spans="1:9" x14ac:dyDescent="0.2">
      <c r="A505" s="14" t="s">
        <v>2171</v>
      </c>
      <c r="B505" s="14" t="s">
        <v>2088</v>
      </c>
      <c r="C505" s="14" t="s">
        <v>541</v>
      </c>
      <c r="D505" s="14" t="s">
        <v>80</v>
      </c>
      <c r="E505" s="14" t="s">
        <v>507</v>
      </c>
      <c r="F505" s="14" t="s">
        <v>2175</v>
      </c>
      <c r="G505" s="14" t="s">
        <v>507</v>
      </c>
      <c r="H505" s="14" t="s">
        <v>2177</v>
      </c>
      <c r="I505" s="32"/>
    </row>
    <row r="506" spans="1:9" x14ac:dyDescent="0.2">
      <c r="A506" s="14" t="s">
        <v>2179</v>
      </c>
      <c r="B506" s="14" t="s">
        <v>2088</v>
      </c>
      <c r="C506" s="14" t="s">
        <v>537</v>
      </c>
      <c r="D506" s="14">
        <v>1</v>
      </c>
      <c r="E506" s="14">
        <v>0</v>
      </c>
      <c r="F506" s="14" t="s">
        <v>507</v>
      </c>
      <c r="G506" s="14" t="s">
        <v>1206</v>
      </c>
      <c r="H506" s="14" t="s">
        <v>2182</v>
      </c>
      <c r="I506" s="32"/>
    </row>
    <row r="507" spans="1:9" x14ac:dyDescent="0.2">
      <c r="A507" s="14" t="s">
        <v>2184</v>
      </c>
      <c r="B507" s="14" t="s">
        <v>2185</v>
      </c>
      <c r="C507" s="14" t="s">
        <v>537</v>
      </c>
      <c r="D507" s="14" t="s">
        <v>80</v>
      </c>
      <c r="E507" s="14" t="s">
        <v>507</v>
      </c>
      <c r="F507" s="14" t="s">
        <v>507</v>
      </c>
      <c r="G507" s="14" t="s">
        <v>647</v>
      </c>
      <c r="H507" s="14" t="s">
        <v>2189</v>
      </c>
      <c r="I507" s="32"/>
    </row>
    <row r="508" spans="1:9" x14ac:dyDescent="0.2">
      <c r="A508" s="14" t="s">
        <v>2191</v>
      </c>
      <c r="B508" s="14" t="s">
        <v>2185</v>
      </c>
      <c r="C508" s="14" t="s">
        <v>541</v>
      </c>
      <c r="D508" s="9">
        <f>ROUNDDOWN(Trainer!E2/10+1,0)</f>
        <v>1</v>
      </c>
      <c r="E508" s="14">
        <v>0</v>
      </c>
      <c r="F508" s="14" t="s">
        <v>2192</v>
      </c>
      <c r="G508" s="14" t="s">
        <v>507</v>
      </c>
      <c r="H508" s="14" t="s">
        <v>2193</v>
      </c>
      <c r="I508" s="32"/>
    </row>
    <row r="509" spans="1:9" x14ac:dyDescent="0.2">
      <c r="A509" s="14" t="s">
        <v>2194</v>
      </c>
      <c r="B509" s="14" t="s">
        <v>2185</v>
      </c>
      <c r="C509" s="14" t="s">
        <v>541</v>
      </c>
      <c r="D509" s="9">
        <f>ROUNDDOWN(Trainer!E2/10+1,0)</f>
        <v>1</v>
      </c>
      <c r="E509" s="14">
        <v>0</v>
      </c>
      <c r="F509" s="14" t="s">
        <v>2195</v>
      </c>
      <c r="G509" s="14" t="s">
        <v>507</v>
      </c>
      <c r="H509" s="14" t="s">
        <v>2196</v>
      </c>
      <c r="I509" s="32"/>
    </row>
    <row r="510" spans="1:9" x14ac:dyDescent="0.2">
      <c r="A510" s="14" t="s">
        <v>2197</v>
      </c>
      <c r="B510" s="14" t="s">
        <v>2185</v>
      </c>
      <c r="C510" s="14" t="s">
        <v>537</v>
      </c>
      <c r="D510" s="9">
        <f>ROUNDDOWN(Trainer!E2/8+1,0)</f>
        <v>1</v>
      </c>
      <c r="E510" s="14">
        <v>0</v>
      </c>
      <c r="F510" s="14" t="s">
        <v>507</v>
      </c>
      <c r="G510" s="14" t="s">
        <v>1096</v>
      </c>
      <c r="H510" s="14" t="s">
        <v>2204</v>
      </c>
      <c r="I510" s="32"/>
    </row>
    <row r="511" spans="1:9" x14ac:dyDescent="0.2">
      <c r="A511" s="14" t="s">
        <v>2206</v>
      </c>
      <c r="B511" s="14" t="s">
        <v>2185</v>
      </c>
      <c r="C511" s="14" t="s">
        <v>537</v>
      </c>
      <c r="D511" s="9">
        <f>ROUNDDOWN(Trainer!E2/10+1,0)</f>
        <v>1</v>
      </c>
      <c r="E511" s="14">
        <v>0</v>
      </c>
      <c r="F511" s="14" t="s">
        <v>507</v>
      </c>
      <c r="G511" s="14" t="s">
        <v>1096</v>
      </c>
      <c r="H511" s="14" t="s">
        <v>2217</v>
      </c>
      <c r="I511" s="32"/>
    </row>
    <row r="512" spans="1:9" x14ac:dyDescent="0.2">
      <c r="A512" s="14" t="s">
        <v>2218</v>
      </c>
      <c r="B512" s="14" t="s">
        <v>2185</v>
      </c>
      <c r="C512" s="14" t="s">
        <v>537</v>
      </c>
      <c r="D512" s="9">
        <f>ROUNDDOWN(Trainer!E2/5+1,0)</f>
        <v>1</v>
      </c>
      <c r="E512" s="14">
        <v>0</v>
      </c>
      <c r="F512" s="14" t="s">
        <v>507</v>
      </c>
      <c r="G512" s="14" t="s">
        <v>2227</v>
      </c>
      <c r="H512" s="14" t="s">
        <v>2229</v>
      </c>
      <c r="I512" s="32"/>
    </row>
    <row r="513" spans="1:9" x14ac:dyDescent="0.2">
      <c r="A513" s="14" t="s">
        <v>2232</v>
      </c>
      <c r="B513" s="14" t="s">
        <v>2185</v>
      </c>
      <c r="C513" s="14" t="s">
        <v>541</v>
      </c>
      <c r="D513" s="9">
        <f>ROUNDDOWN(Trainer!E2/10+1,0)</f>
        <v>1</v>
      </c>
      <c r="E513" s="14">
        <v>0</v>
      </c>
      <c r="F513" s="14" t="s">
        <v>2195</v>
      </c>
      <c r="G513" s="14" t="s">
        <v>507</v>
      </c>
      <c r="H513" s="14" t="s">
        <v>2237</v>
      </c>
      <c r="I513" s="32"/>
    </row>
    <row r="514" spans="1:9" x14ac:dyDescent="0.2">
      <c r="A514" s="14" t="s">
        <v>2239</v>
      </c>
      <c r="B514" s="14" t="s">
        <v>2185</v>
      </c>
      <c r="C514" s="14" t="s">
        <v>555</v>
      </c>
      <c r="D514" s="14" t="s">
        <v>555</v>
      </c>
      <c r="E514" s="14" t="s">
        <v>507</v>
      </c>
      <c r="F514" s="14" t="s">
        <v>507</v>
      </c>
      <c r="G514" s="14" t="s">
        <v>507</v>
      </c>
      <c r="H514" s="14" t="s">
        <v>2241</v>
      </c>
      <c r="I514" s="32"/>
    </row>
    <row r="515" spans="1:9" x14ac:dyDescent="0.2">
      <c r="A515" s="14" t="s">
        <v>2242</v>
      </c>
      <c r="B515" s="14" t="s">
        <v>2185</v>
      </c>
      <c r="C515" s="14" t="s">
        <v>541</v>
      </c>
      <c r="D515" s="9">
        <f>ROUNDDOWN(Trainer!E2/10+1,0)</f>
        <v>1</v>
      </c>
      <c r="E515" s="14">
        <v>0</v>
      </c>
      <c r="F515" s="14" t="s">
        <v>2195</v>
      </c>
      <c r="G515" s="14" t="s">
        <v>507</v>
      </c>
      <c r="H515" s="14" t="s">
        <v>2251</v>
      </c>
      <c r="I515" s="32"/>
    </row>
    <row r="516" spans="1:9" x14ac:dyDescent="0.2">
      <c r="A516" s="14" t="s">
        <v>2253</v>
      </c>
      <c r="B516" s="14" t="s">
        <v>2185</v>
      </c>
      <c r="C516" s="14" t="s">
        <v>541</v>
      </c>
      <c r="D516" s="9">
        <f>ROUNDDOWN(Trainer!E2/15+1,0)</f>
        <v>1</v>
      </c>
      <c r="E516" s="14">
        <v>0</v>
      </c>
      <c r="F516" s="14" t="s">
        <v>507</v>
      </c>
      <c r="G516" s="14" t="s">
        <v>1096</v>
      </c>
      <c r="H516" s="14" t="s">
        <v>2261</v>
      </c>
      <c r="I516" s="32"/>
    </row>
    <row r="517" spans="1:9" x14ac:dyDescent="0.2">
      <c r="A517" s="14" t="s">
        <v>2263</v>
      </c>
      <c r="B517" s="14" t="s">
        <v>2185</v>
      </c>
      <c r="C517" s="14" t="s">
        <v>555</v>
      </c>
      <c r="D517" s="14" t="s">
        <v>555</v>
      </c>
      <c r="E517" s="14" t="s">
        <v>507</v>
      </c>
      <c r="F517" s="14" t="s">
        <v>507</v>
      </c>
      <c r="G517" s="14" t="s">
        <v>507</v>
      </c>
      <c r="H517" s="14" t="s">
        <v>2267</v>
      </c>
      <c r="I517" s="32"/>
    </row>
    <row r="518" spans="1:9" x14ac:dyDescent="0.2">
      <c r="A518" s="14" t="s">
        <v>2269</v>
      </c>
      <c r="B518" s="14" t="s">
        <v>2185</v>
      </c>
      <c r="C518" s="14" t="s">
        <v>541</v>
      </c>
      <c r="D518" s="9">
        <f>ROUNDDOWN(Trainer!E2/10+1,0)</f>
        <v>1</v>
      </c>
      <c r="E518" s="14">
        <v>0</v>
      </c>
      <c r="F518" s="14" t="s">
        <v>2195</v>
      </c>
      <c r="G518" s="14" t="s">
        <v>507</v>
      </c>
      <c r="H518" s="14" t="s">
        <v>2276</v>
      </c>
      <c r="I518" s="32"/>
    </row>
    <row r="519" spans="1:9" x14ac:dyDescent="0.2">
      <c r="A519" s="14" t="s">
        <v>2278</v>
      </c>
      <c r="B519" s="14" t="s">
        <v>2185</v>
      </c>
      <c r="C519" s="14" t="s">
        <v>537</v>
      </c>
      <c r="D519" s="9">
        <f>ROUNDDOWN(Trainer!E2/15+1,0)</f>
        <v>1</v>
      </c>
      <c r="E519" s="14">
        <v>0</v>
      </c>
      <c r="F519" s="14">
        <v>0</v>
      </c>
      <c r="G519" s="14" t="s">
        <v>1096</v>
      </c>
      <c r="H519" s="14" t="s">
        <v>2287</v>
      </c>
      <c r="I519" s="32"/>
    </row>
    <row r="520" spans="1:9" x14ac:dyDescent="0.2">
      <c r="A520" s="14" t="s">
        <v>2288</v>
      </c>
      <c r="B520" s="14" t="s">
        <v>2289</v>
      </c>
      <c r="C520" s="14" t="s">
        <v>555</v>
      </c>
      <c r="D520" s="14" t="s">
        <v>555</v>
      </c>
      <c r="E520" s="14" t="s">
        <v>507</v>
      </c>
      <c r="F520" s="14" t="s">
        <v>2292</v>
      </c>
      <c r="G520" s="14" t="s">
        <v>507</v>
      </c>
      <c r="H520" s="14" t="s">
        <v>2294</v>
      </c>
      <c r="I520" s="32"/>
    </row>
    <row r="521" spans="1:9" x14ac:dyDescent="0.2">
      <c r="A521" s="14" t="s">
        <v>256</v>
      </c>
      <c r="B521" s="14" t="s">
        <v>2289</v>
      </c>
      <c r="C521" s="14" t="s">
        <v>537</v>
      </c>
      <c r="D521" s="9">
        <f>ROUNDDOWN(Trainer!E2/10+1,0)</f>
        <v>1</v>
      </c>
      <c r="E521" s="14">
        <v>0</v>
      </c>
      <c r="F521" s="14" t="s">
        <v>507</v>
      </c>
      <c r="G521" s="14" t="s">
        <v>1096</v>
      </c>
      <c r="H521" s="14" t="s">
        <v>2306</v>
      </c>
      <c r="I521" s="32"/>
    </row>
    <row r="522" spans="1:9" x14ac:dyDescent="0.2">
      <c r="A522" s="14" t="s">
        <v>2307</v>
      </c>
      <c r="B522" s="14" t="s">
        <v>2289</v>
      </c>
      <c r="C522" s="14" t="s">
        <v>537</v>
      </c>
      <c r="D522" s="9">
        <f>ROUNDDOWN(Trainer!E2/4+1,0)</f>
        <v>1</v>
      </c>
      <c r="E522" s="14">
        <v>0</v>
      </c>
      <c r="F522" s="14" t="s">
        <v>507</v>
      </c>
      <c r="G522" s="14" t="s">
        <v>1096</v>
      </c>
      <c r="H522" s="14" t="s">
        <v>2319</v>
      </c>
      <c r="I522" s="32"/>
    </row>
    <row r="523" spans="1:9" x14ac:dyDescent="0.2">
      <c r="A523" s="14" t="s">
        <v>263</v>
      </c>
      <c r="B523" s="14" t="s">
        <v>2289</v>
      </c>
      <c r="C523" s="14" t="s">
        <v>537</v>
      </c>
      <c r="D523" s="14">
        <v>1</v>
      </c>
      <c r="E523" s="14">
        <v>0</v>
      </c>
      <c r="F523" s="14" t="s">
        <v>507</v>
      </c>
      <c r="G523" s="14" t="s">
        <v>2323</v>
      </c>
      <c r="H523" s="14" t="s">
        <v>2325</v>
      </c>
      <c r="I523" s="32"/>
    </row>
    <row r="524" spans="1:9" x14ac:dyDescent="0.2">
      <c r="A524" s="14" t="s">
        <v>2327</v>
      </c>
      <c r="B524" s="14" t="s">
        <v>2289</v>
      </c>
      <c r="C524" s="14" t="s">
        <v>537</v>
      </c>
      <c r="D524" s="14" t="s">
        <v>80</v>
      </c>
      <c r="E524" s="14" t="s">
        <v>507</v>
      </c>
      <c r="F524" s="14" t="s">
        <v>507</v>
      </c>
      <c r="G524" s="14" t="s">
        <v>2329</v>
      </c>
      <c r="H524" s="14" t="s">
        <v>2331</v>
      </c>
      <c r="I524" s="32"/>
    </row>
    <row r="525" spans="1:9" x14ac:dyDescent="0.2">
      <c r="A525" s="14" t="s">
        <v>2334</v>
      </c>
      <c r="B525" s="14" t="s">
        <v>2289</v>
      </c>
      <c r="C525" s="14" t="s">
        <v>541</v>
      </c>
      <c r="D525" s="14">
        <v>1</v>
      </c>
      <c r="E525" s="14">
        <v>0</v>
      </c>
      <c r="F525" s="14" t="s">
        <v>507</v>
      </c>
      <c r="G525" s="14" t="s">
        <v>658</v>
      </c>
      <c r="H525" s="14" t="s">
        <v>2339</v>
      </c>
      <c r="I525" s="32"/>
    </row>
    <row r="526" spans="1:9" x14ac:dyDescent="0.2">
      <c r="A526" s="14" t="s">
        <v>2340</v>
      </c>
      <c r="B526" s="14" t="s">
        <v>2289</v>
      </c>
      <c r="C526" s="14" t="s">
        <v>537</v>
      </c>
      <c r="D526" s="9">
        <f>ROUNDDOWN(Trainer!E2/5+1,0)</f>
        <v>1</v>
      </c>
      <c r="E526" s="14">
        <v>0</v>
      </c>
      <c r="F526" s="14" t="s">
        <v>507</v>
      </c>
      <c r="G526" s="14" t="s">
        <v>2350</v>
      </c>
      <c r="H526" s="14" t="s">
        <v>2351</v>
      </c>
      <c r="I526" s="32"/>
    </row>
    <row r="527" spans="1:9" x14ac:dyDescent="0.2">
      <c r="A527" s="14" t="s">
        <v>2354</v>
      </c>
      <c r="B527" s="14" t="s">
        <v>2289</v>
      </c>
      <c r="C527" s="14" t="s">
        <v>541</v>
      </c>
      <c r="D527" s="9">
        <f>ROUNDDOWN(Trainer!E2/15+1,0)</f>
        <v>1</v>
      </c>
      <c r="E527" s="14">
        <v>0</v>
      </c>
      <c r="F527" s="14" t="s">
        <v>2365</v>
      </c>
      <c r="G527" s="14" t="s">
        <v>507</v>
      </c>
      <c r="H527" s="14" t="s">
        <v>2366</v>
      </c>
      <c r="I527" s="32"/>
    </row>
    <row r="528" spans="1:9" x14ac:dyDescent="0.2">
      <c r="A528" s="14" t="s">
        <v>272</v>
      </c>
      <c r="B528" s="14" t="s">
        <v>2289</v>
      </c>
      <c r="C528" s="14" t="s">
        <v>537</v>
      </c>
      <c r="D528" s="14">
        <v>1</v>
      </c>
      <c r="E528" s="14">
        <v>0</v>
      </c>
      <c r="F528" s="14" t="s">
        <v>507</v>
      </c>
      <c r="G528" s="14" t="s">
        <v>658</v>
      </c>
      <c r="H528" s="14" t="s">
        <v>2367</v>
      </c>
      <c r="I528" s="32"/>
    </row>
    <row r="529" spans="1:9" x14ac:dyDescent="0.2">
      <c r="A529" s="14" t="s">
        <v>275</v>
      </c>
      <c r="B529" s="14" t="s">
        <v>2289</v>
      </c>
      <c r="C529" s="14" t="s">
        <v>537</v>
      </c>
      <c r="D529" s="9">
        <f>ROUNDDOWN(Trainer!E2/8+1,0)</f>
        <v>1</v>
      </c>
      <c r="E529" s="14">
        <v>0</v>
      </c>
      <c r="F529" s="14" t="s">
        <v>507</v>
      </c>
      <c r="G529" s="14" t="s">
        <v>1096</v>
      </c>
      <c r="H529" s="14" t="s">
        <v>2374</v>
      </c>
      <c r="I529" s="32"/>
    </row>
    <row r="530" spans="1:9" x14ac:dyDescent="0.2">
      <c r="A530" s="14" t="s">
        <v>277</v>
      </c>
      <c r="B530" s="14" t="s">
        <v>2289</v>
      </c>
      <c r="C530" s="14" t="s">
        <v>537</v>
      </c>
      <c r="D530" s="9">
        <f>ROUNDDOWN(Trainer!E2/10+1,0)</f>
        <v>1</v>
      </c>
      <c r="E530" s="14">
        <v>0</v>
      </c>
      <c r="F530" s="14" t="s">
        <v>507</v>
      </c>
      <c r="G530" s="14" t="s">
        <v>1096</v>
      </c>
      <c r="H530" s="14" t="s">
        <v>2385</v>
      </c>
      <c r="I530" s="32"/>
    </row>
    <row r="531" spans="1:9" x14ac:dyDescent="0.2">
      <c r="A531" s="14" t="s">
        <v>2386</v>
      </c>
      <c r="B531" s="14" t="s">
        <v>2289</v>
      </c>
      <c r="C531" s="14" t="s">
        <v>537</v>
      </c>
      <c r="D531" s="9">
        <f>ROUNDDOWN(Trainer!E2/10+1,0)</f>
        <v>1</v>
      </c>
      <c r="E531" s="14">
        <v>0</v>
      </c>
      <c r="F531" s="14" t="s">
        <v>507</v>
      </c>
      <c r="G531" s="14" t="s">
        <v>507</v>
      </c>
      <c r="H531" s="14" t="s">
        <v>2399</v>
      </c>
      <c r="I531" s="32"/>
    </row>
    <row r="532" spans="1:9" x14ac:dyDescent="0.2">
      <c r="A532" s="14" t="s">
        <v>2400</v>
      </c>
      <c r="B532" s="14" t="s">
        <v>2289</v>
      </c>
      <c r="C532" s="14" t="s">
        <v>541</v>
      </c>
      <c r="D532" s="14" t="s">
        <v>80</v>
      </c>
      <c r="E532" s="14" t="s">
        <v>507</v>
      </c>
      <c r="F532" s="14" t="s">
        <v>2403</v>
      </c>
      <c r="G532" s="14" t="s">
        <v>507</v>
      </c>
      <c r="H532" s="14" t="s">
        <v>2405</v>
      </c>
      <c r="I532" s="32"/>
    </row>
    <row r="533" spans="1:9" x14ac:dyDescent="0.2">
      <c r="A533" s="14" t="s">
        <v>2407</v>
      </c>
      <c r="B533" s="14" t="s">
        <v>2289</v>
      </c>
      <c r="C533" s="14" t="s">
        <v>555</v>
      </c>
      <c r="D533" s="14" t="s">
        <v>555</v>
      </c>
      <c r="E533" s="14" t="s">
        <v>507</v>
      </c>
      <c r="F533" s="14" t="s">
        <v>507</v>
      </c>
      <c r="G533" s="14" t="s">
        <v>507</v>
      </c>
      <c r="H533" s="14" t="s">
        <v>2412</v>
      </c>
      <c r="I533" s="32"/>
    </row>
    <row r="534" spans="1:9" x14ac:dyDescent="0.2">
      <c r="A534" s="14" t="s">
        <v>283</v>
      </c>
      <c r="B534" s="14" t="s">
        <v>2289</v>
      </c>
      <c r="C534" s="14" t="s">
        <v>537</v>
      </c>
      <c r="D534" s="14">
        <v>1</v>
      </c>
      <c r="E534" s="14">
        <v>0</v>
      </c>
      <c r="F534" s="14" t="s">
        <v>507</v>
      </c>
      <c r="G534" s="14" t="s">
        <v>507</v>
      </c>
      <c r="H534" s="14" t="s">
        <v>2418</v>
      </c>
      <c r="I534" s="32"/>
    </row>
    <row r="535" spans="1:9" x14ac:dyDescent="0.2">
      <c r="A535" s="14" t="s">
        <v>2421</v>
      </c>
      <c r="B535" s="14" t="s">
        <v>2289</v>
      </c>
      <c r="C535" s="14" t="s">
        <v>555</v>
      </c>
      <c r="D535" s="14" t="s">
        <v>555</v>
      </c>
      <c r="E535" s="14" t="s">
        <v>507</v>
      </c>
      <c r="F535" s="14" t="s">
        <v>507</v>
      </c>
      <c r="G535" s="14" t="s">
        <v>507</v>
      </c>
      <c r="H535" s="14" t="s">
        <v>2424</v>
      </c>
      <c r="I535" s="32"/>
    </row>
    <row r="536" spans="1:9" x14ac:dyDescent="0.2">
      <c r="A536" s="14" t="s">
        <v>2427</v>
      </c>
      <c r="B536" s="14" t="s">
        <v>2428</v>
      </c>
      <c r="C536" s="14" t="s">
        <v>555</v>
      </c>
      <c r="D536" s="14" t="s">
        <v>555</v>
      </c>
      <c r="E536" s="14" t="s">
        <v>507</v>
      </c>
      <c r="F536" s="14" t="s">
        <v>507</v>
      </c>
      <c r="G536" s="14" t="s">
        <v>507</v>
      </c>
      <c r="H536" s="14" t="s">
        <v>2434</v>
      </c>
      <c r="I536" s="32"/>
    </row>
    <row r="537" spans="1:9" x14ac:dyDescent="0.2">
      <c r="A537" s="14" t="s">
        <v>2436</v>
      </c>
      <c r="B537" s="14" t="s">
        <v>2428</v>
      </c>
      <c r="C537" s="14" t="s">
        <v>541</v>
      </c>
      <c r="D537" s="9">
        <f>ROUNDDOWN(Trainer!E2/10+1,0)</f>
        <v>1</v>
      </c>
      <c r="E537" s="14">
        <v>0</v>
      </c>
      <c r="F537" s="14" t="s">
        <v>2446</v>
      </c>
      <c r="G537" s="14" t="s">
        <v>507</v>
      </c>
      <c r="H537" s="14" t="s">
        <v>2447</v>
      </c>
      <c r="I537" s="32"/>
    </row>
    <row r="538" spans="1:9" x14ac:dyDescent="0.2">
      <c r="A538" s="14" t="s">
        <v>2448</v>
      </c>
      <c r="B538" s="14" t="s">
        <v>2428</v>
      </c>
      <c r="C538" s="14" t="s">
        <v>541</v>
      </c>
      <c r="D538" s="9">
        <f>ROUNDDOWN(Trainer!E2/10+1,0)</f>
        <v>1</v>
      </c>
      <c r="E538" s="14">
        <v>0</v>
      </c>
      <c r="F538" s="14" t="s">
        <v>2449</v>
      </c>
      <c r="G538" s="14" t="s">
        <v>507</v>
      </c>
      <c r="H538" s="14" t="s">
        <v>2450</v>
      </c>
      <c r="I538" s="32"/>
    </row>
    <row r="539" spans="1:9" x14ac:dyDescent="0.2">
      <c r="A539" s="14" t="s">
        <v>2451</v>
      </c>
      <c r="B539" s="14" t="s">
        <v>2428</v>
      </c>
      <c r="C539" s="14" t="s">
        <v>537</v>
      </c>
      <c r="D539" s="14" t="s">
        <v>80</v>
      </c>
      <c r="E539" s="14" t="s">
        <v>507</v>
      </c>
      <c r="F539" s="14" t="s">
        <v>507</v>
      </c>
      <c r="G539" s="14" t="s">
        <v>507</v>
      </c>
      <c r="H539" s="14" t="s">
        <v>2452</v>
      </c>
      <c r="I539" s="32"/>
    </row>
    <row r="540" spans="1:9" x14ac:dyDescent="0.2">
      <c r="A540" s="14" t="s">
        <v>2453</v>
      </c>
      <c r="B540" s="14" t="s">
        <v>2428</v>
      </c>
      <c r="C540" s="14" t="s">
        <v>555</v>
      </c>
      <c r="D540" s="14" t="s">
        <v>555</v>
      </c>
      <c r="E540" s="14" t="s">
        <v>507</v>
      </c>
      <c r="F540" s="14" t="s">
        <v>507</v>
      </c>
      <c r="G540" s="14" t="s">
        <v>507</v>
      </c>
      <c r="H540" s="14" t="s">
        <v>2454</v>
      </c>
      <c r="I540" s="32"/>
    </row>
    <row r="541" spans="1:9" x14ac:dyDescent="0.2">
      <c r="A541" s="14" t="s">
        <v>2455</v>
      </c>
      <c r="B541" s="14" t="s">
        <v>2428</v>
      </c>
      <c r="C541" s="14" t="s">
        <v>541</v>
      </c>
      <c r="D541" s="9">
        <f>ROUNDDOWN(Trainer!E2/10+1,0)</f>
        <v>1</v>
      </c>
      <c r="E541" s="14">
        <v>0</v>
      </c>
      <c r="F541" s="14" t="s">
        <v>2449</v>
      </c>
      <c r="G541" s="14" t="s">
        <v>507</v>
      </c>
      <c r="H541" s="14" t="s">
        <v>2457</v>
      </c>
      <c r="I541" s="32"/>
    </row>
    <row r="542" spans="1:9" x14ac:dyDescent="0.2">
      <c r="A542" s="14" t="s">
        <v>2459</v>
      </c>
      <c r="B542" s="14" t="s">
        <v>2428</v>
      </c>
      <c r="C542" s="14" t="s">
        <v>541</v>
      </c>
      <c r="D542" s="9">
        <f>ROUNDDOWN(Trainer!E2/10+1,0)</f>
        <v>1</v>
      </c>
      <c r="E542" s="14">
        <v>0</v>
      </c>
      <c r="F542" s="14" t="s">
        <v>2460</v>
      </c>
      <c r="G542" s="14" t="s">
        <v>507</v>
      </c>
      <c r="H542" s="14" t="s">
        <v>2461</v>
      </c>
      <c r="I542" s="32"/>
    </row>
    <row r="543" spans="1:9" x14ac:dyDescent="0.2">
      <c r="A543" s="14" t="s">
        <v>2462</v>
      </c>
      <c r="B543" s="14" t="s">
        <v>2428</v>
      </c>
      <c r="C543" s="14" t="s">
        <v>537</v>
      </c>
      <c r="D543" s="14">
        <v>1</v>
      </c>
      <c r="E543" s="14">
        <v>0</v>
      </c>
      <c r="F543" s="14" t="s">
        <v>507</v>
      </c>
      <c r="G543" s="14" t="s">
        <v>1096</v>
      </c>
      <c r="H543" s="14" t="s">
        <v>2463</v>
      </c>
      <c r="I543" s="32"/>
    </row>
    <row r="544" spans="1:9" x14ac:dyDescent="0.2">
      <c r="A544" s="14" t="s">
        <v>2464</v>
      </c>
      <c r="B544" s="14" t="s">
        <v>2428</v>
      </c>
      <c r="C544" s="14" t="s">
        <v>541</v>
      </c>
      <c r="D544" s="9">
        <f>ROUNDDOWN(Trainer!E2/25+1,0)</f>
        <v>1</v>
      </c>
      <c r="E544" s="14">
        <v>0</v>
      </c>
      <c r="F544" s="14" t="s">
        <v>2449</v>
      </c>
      <c r="G544" s="14" t="s">
        <v>507</v>
      </c>
      <c r="H544" s="14" t="s">
        <v>2465</v>
      </c>
      <c r="I544" s="32"/>
    </row>
    <row r="545" spans="1:9" x14ac:dyDescent="0.2">
      <c r="A545" s="14" t="s">
        <v>2466</v>
      </c>
      <c r="B545" s="14" t="s">
        <v>2428</v>
      </c>
      <c r="C545" s="14" t="s">
        <v>541</v>
      </c>
      <c r="D545" s="9">
        <f>ROUNDDOWN(Trainer!E2/15+1,0)</f>
        <v>1</v>
      </c>
      <c r="E545" s="14">
        <v>0</v>
      </c>
      <c r="F545" s="14" t="s">
        <v>2460</v>
      </c>
      <c r="G545" s="14" t="s">
        <v>507</v>
      </c>
      <c r="H545" s="14" t="s">
        <v>2467</v>
      </c>
      <c r="I545" s="32"/>
    </row>
    <row r="546" spans="1:9" x14ac:dyDescent="0.2">
      <c r="A546" s="14" t="s">
        <v>2468</v>
      </c>
      <c r="B546" s="14" t="s">
        <v>2428</v>
      </c>
      <c r="C546" s="14" t="s">
        <v>541</v>
      </c>
      <c r="D546" s="9">
        <f>ROUNDDOWN(Trainer!E2/15+1,0)</f>
        <v>1</v>
      </c>
      <c r="E546" s="14">
        <v>0</v>
      </c>
      <c r="F546" s="14" t="s">
        <v>2460</v>
      </c>
      <c r="G546" s="14" t="s">
        <v>507</v>
      </c>
      <c r="H546" s="14" t="s">
        <v>2469</v>
      </c>
      <c r="I546" s="32"/>
    </row>
    <row r="547" spans="1:9" x14ac:dyDescent="0.2">
      <c r="A547" s="14" t="s">
        <v>2470</v>
      </c>
      <c r="B547" s="14" t="s">
        <v>2428</v>
      </c>
      <c r="C547" s="14" t="s">
        <v>555</v>
      </c>
      <c r="D547" s="14" t="s">
        <v>555</v>
      </c>
      <c r="E547" s="14" t="s">
        <v>507</v>
      </c>
      <c r="F547" s="14" t="s">
        <v>507</v>
      </c>
      <c r="G547" s="14" t="s">
        <v>658</v>
      </c>
      <c r="H547" s="14" t="s">
        <v>2472</v>
      </c>
      <c r="I547" s="32"/>
    </row>
    <row r="548" spans="1:9" x14ac:dyDescent="0.2">
      <c r="A548" s="14" t="s">
        <v>2474</v>
      </c>
      <c r="B548" s="14" t="s">
        <v>2475</v>
      </c>
      <c r="C548" s="14" t="s">
        <v>537</v>
      </c>
      <c r="D548" s="14" t="s">
        <v>80</v>
      </c>
      <c r="E548" s="14" t="s">
        <v>507</v>
      </c>
      <c r="F548" s="14" t="s">
        <v>507</v>
      </c>
      <c r="G548" s="14" t="s">
        <v>647</v>
      </c>
      <c r="H548" s="14" t="s">
        <v>2484</v>
      </c>
      <c r="I548" s="32"/>
    </row>
    <row r="549" spans="1:9" x14ac:dyDescent="0.2">
      <c r="A549" s="14" t="s">
        <v>2486</v>
      </c>
      <c r="B549" s="14" t="s">
        <v>2475</v>
      </c>
      <c r="C549" s="14" t="s">
        <v>541</v>
      </c>
      <c r="D549" s="14">
        <v>1</v>
      </c>
      <c r="E549" s="14">
        <v>0</v>
      </c>
      <c r="F549" s="14" t="s">
        <v>507</v>
      </c>
      <c r="G549" s="14" t="s">
        <v>2489</v>
      </c>
      <c r="H549" s="14" t="s">
        <v>2491</v>
      </c>
      <c r="I549" s="32"/>
    </row>
    <row r="550" spans="1:9" x14ac:dyDescent="0.2">
      <c r="A550" s="14" t="s">
        <v>2492</v>
      </c>
      <c r="B550" s="14" t="s">
        <v>2475</v>
      </c>
      <c r="C550" s="14" t="s">
        <v>555</v>
      </c>
      <c r="D550" s="14" t="s">
        <v>555</v>
      </c>
      <c r="E550" s="14" t="s">
        <v>507</v>
      </c>
      <c r="F550" s="14" t="s">
        <v>507</v>
      </c>
      <c r="G550" s="14" t="s">
        <v>2495</v>
      </c>
      <c r="H550" s="14" t="s">
        <v>2497</v>
      </c>
      <c r="I550" s="32"/>
    </row>
    <row r="551" spans="1:9" x14ac:dyDescent="0.2">
      <c r="A551" s="14" t="s">
        <v>2499</v>
      </c>
      <c r="B551" s="14" t="s">
        <v>2475</v>
      </c>
      <c r="C551" s="14" t="s">
        <v>555</v>
      </c>
      <c r="D551" s="14" t="s">
        <v>555</v>
      </c>
      <c r="E551" s="14" t="s">
        <v>507</v>
      </c>
      <c r="F551" s="14" t="s">
        <v>507</v>
      </c>
      <c r="G551" s="14" t="s">
        <v>507</v>
      </c>
      <c r="H551" s="14" t="s">
        <v>2502</v>
      </c>
      <c r="I551" s="32"/>
    </row>
    <row r="552" spans="1:9" x14ac:dyDescent="0.2">
      <c r="A552" s="14" t="s">
        <v>2503</v>
      </c>
      <c r="B552" s="14" t="s">
        <v>2475</v>
      </c>
      <c r="C552" s="14" t="s">
        <v>555</v>
      </c>
      <c r="D552" s="14" t="s">
        <v>555</v>
      </c>
      <c r="E552" s="14" t="s">
        <v>507</v>
      </c>
      <c r="F552" s="14" t="s">
        <v>507</v>
      </c>
      <c r="G552" s="14" t="s">
        <v>507</v>
      </c>
      <c r="H552" s="14" t="s">
        <v>2504</v>
      </c>
      <c r="I552" s="32"/>
    </row>
    <row r="553" spans="1:9" x14ac:dyDescent="0.2">
      <c r="A553" s="14" t="s">
        <v>2505</v>
      </c>
      <c r="B553" s="14" t="s">
        <v>2475</v>
      </c>
      <c r="C553" s="14" t="s">
        <v>555</v>
      </c>
      <c r="D553" s="14" t="s">
        <v>555</v>
      </c>
      <c r="E553" s="14" t="s">
        <v>507</v>
      </c>
      <c r="F553" s="14" t="s">
        <v>507</v>
      </c>
      <c r="G553" s="14" t="s">
        <v>507</v>
      </c>
      <c r="H553" s="14" t="s">
        <v>2506</v>
      </c>
      <c r="I553" s="32"/>
    </row>
    <row r="554" spans="1:9" x14ac:dyDescent="0.2">
      <c r="A554" s="14" t="s">
        <v>2507</v>
      </c>
      <c r="B554" s="14" t="s">
        <v>2475</v>
      </c>
      <c r="C554" s="14" t="s">
        <v>555</v>
      </c>
      <c r="D554" s="14" t="s">
        <v>555</v>
      </c>
      <c r="E554" s="14" t="s">
        <v>507</v>
      </c>
      <c r="F554" s="14" t="s">
        <v>507</v>
      </c>
      <c r="G554" s="14" t="s">
        <v>507</v>
      </c>
      <c r="H554" s="14" t="s">
        <v>2508</v>
      </c>
      <c r="I554" s="32"/>
    </row>
    <row r="555" spans="1:9" x14ac:dyDescent="0.2">
      <c r="A555" s="14" t="s">
        <v>2509</v>
      </c>
      <c r="B555" s="14" t="s">
        <v>2475</v>
      </c>
      <c r="C555" s="14" t="s">
        <v>555</v>
      </c>
      <c r="D555" s="14" t="s">
        <v>555</v>
      </c>
      <c r="E555" s="14" t="s">
        <v>507</v>
      </c>
      <c r="F555" s="14" t="s">
        <v>507</v>
      </c>
      <c r="G555" s="14" t="s">
        <v>507</v>
      </c>
      <c r="H555" s="14" t="s">
        <v>2510</v>
      </c>
      <c r="I555" s="32"/>
    </row>
    <row r="556" spans="1:9" x14ac:dyDescent="0.2">
      <c r="A556" s="14" t="s">
        <v>2511</v>
      </c>
      <c r="B556" s="14" t="s">
        <v>2475</v>
      </c>
      <c r="C556" s="14" t="s">
        <v>555</v>
      </c>
      <c r="D556" s="14" t="s">
        <v>555</v>
      </c>
      <c r="E556" s="14" t="s">
        <v>507</v>
      </c>
      <c r="F556" s="14" t="s">
        <v>507</v>
      </c>
      <c r="G556" s="14" t="s">
        <v>507</v>
      </c>
      <c r="H556" s="14" t="s">
        <v>2512</v>
      </c>
      <c r="I556" s="32"/>
    </row>
    <row r="557" spans="1:9" x14ac:dyDescent="0.2">
      <c r="A557" s="14" t="s">
        <v>2513</v>
      </c>
      <c r="B557" s="14" t="s">
        <v>2475</v>
      </c>
      <c r="C557" s="14" t="s">
        <v>555</v>
      </c>
      <c r="D557" s="14" t="s">
        <v>555</v>
      </c>
      <c r="E557" s="14" t="s">
        <v>507</v>
      </c>
      <c r="F557" s="14" t="s">
        <v>507</v>
      </c>
      <c r="G557" s="14" t="s">
        <v>507</v>
      </c>
      <c r="H557" s="14" t="s">
        <v>2514</v>
      </c>
      <c r="I557" s="32"/>
    </row>
    <row r="558" spans="1:9" x14ac:dyDescent="0.2">
      <c r="A558" s="14" t="s">
        <v>2515</v>
      </c>
      <c r="B558" s="14" t="s">
        <v>2475</v>
      </c>
      <c r="C558" s="14" t="s">
        <v>555</v>
      </c>
      <c r="D558" s="14" t="s">
        <v>555</v>
      </c>
      <c r="E558" s="14" t="s">
        <v>507</v>
      </c>
      <c r="F558" s="14" t="s">
        <v>507</v>
      </c>
      <c r="G558" s="14" t="s">
        <v>507</v>
      </c>
      <c r="H558" s="14" t="s">
        <v>2516</v>
      </c>
      <c r="I558" s="32"/>
    </row>
    <row r="559" spans="1:9" x14ac:dyDescent="0.2">
      <c r="A559" s="14" t="s">
        <v>2517</v>
      </c>
      <c r="B559" s="14" t="s">
        <v>2475</v>
      </c>
      <c r="C559" s="14" t="s">
        <v>555</v>
      </c>
      <c r="D559" s="14" t="s">
        <v>555</v>
      </c>
      <c r="E559" s="14" t="s">
        <v>507</v>
      </c>
      <c r="F559" s="14" t="s">
        <v>507</v>
      </c>
      <c r="G559" s="14" t="s">
        <v>507</v>
      </c>
      <c r="H559" s="14" t="s">
        <v>2518</v>
      </c>
      <c r="I559" s="32"/>
    </row>
    <row r="560" spans="1:9" x14ac:dyDescent="0.2">
      <c r="A560" s="14" t="s">
        <v>2519</v>
      </c>
      <c r="B560" s="14" t="s">
        <v>2475</v>
      </c>
      <c r="C560" s="14" t="s">
        <v>555</v>
      </c>
      <c r="D560" s="14" t="s">
        <v>555</v>
      </c>
      <c r="E560" s="14" t="s">
        <v>507</v>
      </c>
      <c r="F560" s="14" t="s">
        <v>507</v>
      </c>
      <c r="G560" s="14" t="s">
        <v>507</v>
      </c>
      <c r="H560" s="14" t="s">
        <v>2520</v>
      </c>
      <c r="I560" s="32"/>
    </row>
    <row r="561" spans="1:9" x14ac:dyDescent="0.2">
      <c r="A561" s="14" t="s">
        <v>2521</v>
      </c>
      <c r="B561" s="14" t="s">
        <v>2475</v>
      </c>
      <c r="C561" s="14" t="s">
        <v>537</v>
      </c>
      <c r="D561" s="14" t="s">
        <v>80</v>
      </c>
      <c r="E561" s="14" t="s">
        <v>507</v>
      </c>
      <c r="F561" s="14" t="s">
        <v>507</v>
      </c>
      <c r="G561" s="14" t="s">
        <v>2523</v>
      </c>
      <c r="H561" s="14" t="s">
        <v>2525</v>
      </c>
      <c r="I561" s="32"/>
    </row>
    <row r="562" spans="1:9" x14ac:dyDescent="0.2">
      <c r="A562" s="14" t="s">
        <v>2526</v>
      </c>
      <c r="B562" s="14" t="s">
        <v>2527</v>
      </c>
      <c r="C562" s="14" t="s">
        <v>537</v>
      </c>
      <c r="D562" s="14" t="s">
        <v>80</v>
      </c>
      <c r="E562" s="14" t="s">
        <v>507</v>
      </c>
      <c r="F562" s="14" t="s">
        <v>507</v>
      </c>
      <c r="G562" s="14" t="s">
        <v>2117</v>
      </c>
      <c r="H562" s="14" t="s">
        <v>2528</v>
      </c>
      <c r="I562" s="32"/>
    </row>
    <row r="563" spans="1:9" x14ac:dyDescent="0.2">
      <c r="A563" s="14" t="s">
        <v>2529</v>
      </c>
      <c r="B563" s="14" t="s">
        <v>2527</v>
      </c>
      <c r="C563" s="14" t="s">
        <v>541</v>
      </c>
      <c r="D563" s="14">
        <v>1</v>
      </c>
      <c r="E563" s="14">
        <v>0</v>
      </c>
      <c r="F563" s="14" t="s">
        <v>2530</v>
      </c>
      <c r="G563" s="14" t="s">
        <v>507</v>
      </c>
      <c r="H563" s="14" t="s">
        <v>2531</v>
      </c>
      <c r="I563" s="32"/>
    </row>
    <row r="564" spans="1:9" x14ac:dyDescent="0.2">
      <c r="A564" s="14" t="s">
        <v>2532</v>
      </c>
      <c r="B564" s="14" t="s">
        <v>2527</v>
      </c>
      <c r="C564" s="14" t="s">
        <v>541</v>
      </c>
      <c r="D564" s="9">
        <f>ROUNDDOWN(Trainer!E2/10+1,0)</f>
        <v>1</v>
      </c>
      <c r="E564" s="14">
        <v>0</v>
      </c>
      <c r="F564" s="14" t="s">
        <v>2530</v>
      </c>
      <c r="G564" s="14" t="s">
        <v>507</v>
      </c>
      <c r="H564" s="14" t="s">
        <v>2538</v>
      </c>
      <c r="I564" s="32"/>
    </row>
    <row r="565" spans="1:9" x14ac:dyDescent="0.2">
      <c r="A565" s="14" t="s">
        <v>2540</v>
      </c>
      <c r="B565" s="14" t="s">
        <v>2527</v>
      </c>
      <c r="C565" s="14" t="s">
        <v>537</v>
      </c>
      <c r="D565" s="14" t="s">
        <v>80</v>
      </c>
      <c r="E565" s="14" t="s">
        <v>507</v>
      </c>
      <c r="F565" s="14" t="s">
        <v>507</v>
      </c>
      <c r="G565" s="14" t="s">
        <v>507</v>
      </c>
      <c r="H565" s="14" t="s">
        <v>2543</v>
      </c>
      <c r="I565" s="32"/>
    </row>
    <row r="566" spans="1:9" x14ac:dyDescent="0.2">
      <c r="A566" s="14" t="s">
        <v>2545</v>
      </c>
      <c r="B566" s="14" t="s">
        <v>2527</v>
      </c>
      <c r="C566" s="14" t="s">
        <v>541</v>
      </c>
      <c r="D566" s="14" t="s">
        <v>80</v>
      </c>
      <c r="E566" s="14" t="s">
        <v>507</v>
      </c>
      <c r="F566" s="14" t="s">
        <v>507</v>
      </c>
      <c r="G566" s="14" t="s">
        <v>2547</v>
      </c>
      <c r="H566" s="14" t="s">
        <v>2550</v>
      </c>
      <c r="I566" s="32"/>
    </row>
    <row r="567" spans="1:9" x14ac:dyDescent="0.2">
      <c r="A567" s="14" t="s">
        <v>2551</v>
      </c>
      <c r="B567" s="14" t="s">
        <v>2527</v>
      </c>
      <c r="C567" s="14" t="s">
        <v>537</v>
      </c>
      <c r="D567" s="14" t="s">
        <v>80</v>
      </c>
      <c r="E567" s="14" t="s">
        <v>507</v>
      </c>
      <c r="F567" s="14" t="s">
        <v>507</v>
      </c>
      <c r="G567" s="14" t="s">
        <v>507</v>
      </c>
      <c r="H567" s="14" t="s">
        <v>2554</v>
      </c>
      <c r="I567" s="32"/>
    </row>
    <row r="568" spans="1:9" x14ac:dyDescent="0.2">
      <c r="A568" s="14" t="s">
        <v>2556</v>
      </c>
      <c r="B568" s="14" t="s">
        <v>2527</v>
      </c>
      <c r="C568" s="14" t="s">
        <v>555</v>
      </c>
      <c r="D568" s="14" t="s">
        <v>555</v>
      </c>
      <c r="E568" s="14" t="s">
        <v>507</v>
      </c>
      <c r="F568" s="14" t="s">
        <v>507</v>
      </c>
      <c r="G568" s="14" t="s">
        <v>507</v>
      </c>
      <c r="H568" s="14" t="s">
        <v>2560</v>
      </c>
      <c r="I568" s="32"/>
    </row>
    <row r="569" spans="1:9" x14ac:dyDescent="0.2">
      <c r="A569" s="14" t="s">
        <v>2561</v>
      </c>
      <c r="B569" s="14" t="s">
        <v>2527</v>
      </c>
      <c r="C569" s="14" t="s">
        <v>555</v>
      </c>
      <c r="D569" s="14" t="s">
        <v>555</v>
      </c>
      <c r="E569" s="14" t="s">
        <v>507</v>
      </c>
      <c r="F569" s="14" t="s">
        <v>507</v>
      </c>
      <c r="G569" s="14" t="s">
        <v>507</v>
      </c>
      <c r="H569" s="14" t="s">
        <v>2564</v>
      </c>
      <c r="I569" s="32"/>
    </row>
    <row r="570" spans="1:9" x14ac:dyDescent="0.2">
      <c r="A570" s="14" t="s">
        <v>2565</v>
      </c>
      <c r="B570" s="14" t="s">
        <v>2527</v>
      </c>
      <c r="C570" s="14" t="s">
        <v>555</v>
      </c>
      <c r="D570" s="14" t="s">
        <v>555</v>
      </c>
      <c r="E570" s="14" t="s">
        <v>507</v>
      </c>
      <c r="F570" s="14" t="s">
        <v>507</v>
      </c>
      <c r="G570" s="14" t="s">
        <v>507</v>
      </c>
      <c r="H570" s="14" t="s">
        <v>2566</v>
      </c>
      <c r="I570" s="32"/>
    </row>
    <row r="571" spans="1:9" x14ac:dyDescent="0.2">
      <c r="A571" s="14" t="s">
        <v>2567</v>
      </c>
      <c r="B571" s="14" t="s">
        <v>2527</v>
      </c>
      <c r="C571" s="14" t="s">
        <v>555</v>
      </c>
      <c r="D571" s="14" t="s">
        <v>555</v>
      </c>
      <c r="E571" s="14" t="s">
        <v>507</v>
      </c>
      <c r="F571" s="14" t="s">
        <v>507</v>
      </c>
      <c r="G571" s="14" t="s">
        <v>507</v>
      </c>
      <c r="H571" s="14" t="s">
        <v>2568</v>
      </c>
      <c r="I571" s="32"/>
    </row>
    <row r="572" spans="1:9" x14ac:dyDescent="0.2">
      <c r="A572" s="14" t="s">
        <v>2569</v>
      </c>
      <c r="B572" s="14" t="s">
        <v>2527</v>
      </c>
      <c r="C572" s="14" t="s">
        <v>555</v>
      </c>
      <c r="D572" s="14" t="s">
        <v>555</v>
      </c>
      <c r="E572" s="14" t="s">
        <v>507</v>
      </c>
      <c r="F572" s="14" t="s">
        <v>507</v>
      </c>
      <c r="G572" s="14" t="s">
        <v>507</v>
      </c>
      <c r="H572" s="14" t="s">
        <v>2570</v>
      </c>
      <c r="I572" s="32"/>
    </row>
    <row r="573" spans="1:9" x14ac:dyDescent="0.2">
      <c r="A573" s="14" t="s">
        <v>2571</v>
      </c>
      <c r="B573" s="14" t="s">
        <v>2527</v>
      </c>
      <c r="C573" s="14" t="s">
        <v>555</v>
      </c>
      <c r="D573" s="14" t="s">
        <v>555</v>
      </c>
      <c r="E573" s="14" t="s">
        <v>507</v>
      </c>
      <c r="F573" s="14" t="s">
        <v>507</v>
      </c>
      <c r="G573" s="14" t="s">
        <v>507</v>
      </c>
      <c r="H573" s="14" t="s">
        <v>2572</v>
      </c>
      <c r="I573" s="32"/>
    </row>
    <row r="574" spans="1:9" x14ac:dyDescent="0.2">
      <c r="A574" s="14" t="s">
        <v>2573</v>
      </c>
      <c r="B574" s="14" t="s">
        <v>2527</v>
      </c>
      <c r="C574" s="14" t="s">
        <v>541</v>
      </c>
      <c r="D574" s="14" t="s">
        <v>80</v>
      </c>
      <c r="E574" s="14" t="s">
        <v>507</v>
      </c>
      <c r="F574" s="14" t="s">
        <v>2530</v>
      </c>
      <c r="G574" s="14" t="s">
        <v>507</v>
      </c>
      <c r="H574" s="14" t="s">
        <v>2576</v>
      </c>
      <c r="I574" s="32"/>
    </row>
    <row r="575" spans="1:9" x14ac:dyDescent="0.2">
      <c r="A575" s="14" t="s">
        <v>292</v>
      </c>
      <c r="B575" s="14" t="s">
        <v>2577</v>
      </c>
      <c r="C575" s="14" t="s">
        <v>537</v>
      </c>
      <c r="D575" s="9">
        <f>ROUNDDOWN(Trainer!E2/5+1,0)</f>
        <v>1</v>
      </c>
      <c r="E575" s="14">
        <v>0</v>
      </c>
      <c r="F575" s="14" t="s">
        <v>507</v>
      </c>
      <c r="G575" s="14" t="s">
        <v>658</v>
      </c>
      <c r="H575" s="14" t="s">
        <v>2582</v>
      </c>
      <c r="I575" s="32"/>
    </row>
    <row r="576" spans="1:9" x14ac:dyDescent="0.2">
      <c r="A576" s="14" t="s">
        <v>2584</v>
      </c>
      <c r="B576" s="14" t="s">
        <v>2577</v>
      </c>
      <c r="C576" s="14" t="s">
        <v>537</v>
      </c>
      <c r="D576" s="14" t="s">
        <v>80</v>
      </c>
      <c r="E576" s="14" t="s">
        <v>507</v>
      </c>
      <c r="F576" s="14" t="s">
        <v>507</v>
      </c>
      <c r="G576" s="14" t="s">
        <v>647</v>
      </c>
      <c r="H576" s="14" t="s">
        <v>2587</v>
      </c>
      <c r="I576" s="32"/>
    </row>
    <row r="577" spans="1:9" x14ac:dyDescent="0.2">
      <c r="A577" s="14" t="s">
        <v>295</v>
      </c>
      <c r="B577" s="14" t="s">
        <v>2577</v>
      </c>
      <c r="C577" s="14" t="s">
        <v>537</v>
      </c>
      <c r="D577" s="9">
        <f>ROUNDDOWN(Trainer!E2/5+1,0)</f>
        <v>1</v>
      </c>
      <c r="E577" s="14">
        <v>0</v>
      </c>
      <c r="F577" s="14" t="s">
        <v>507</v>
      </c>
      <c r="G577" s="14" t="s">
        <v>658</v>
      </c>
      <c r="H577" s="14" t="s">
        <v>2591</v>
      </c>
      <c r="I577" s="32"/>
    </row>
    <row r="578" spans="1:9" x14ac:dyDescent="0.2">
      <c r="A578" s="14" t="s">
        <v>298</v>
      </c>
      <c r="B578" s="14" t="s">
        <v>2577</v>
      </c>
      <c r="C578" s="14" t="s">
        <v>537</v>
      </c>
      <c r="D578" s="9">
        <f>ROUNDDOWN(Trainer!E2/5+1,0)</f>
        <v>1</v>
      </c>
      <c r="E578" s="14">
        <v>0</v>
      </c>
      <c r="F578" s="14" t="s">
        <v>507</v>
      </c>
      <c r="G578" s="14" t="s">
        <v>658</v>
      </c>
      <c r="H578" s="14" t="s">
        <v>2596</v>
      </c>
      <c r="I578" s="32"/>
    </row>
    <row r="579" spans="1:9" x14ac:dyDescent="0.2">
      <c r="A579" s="14" t="s">
        <v>2597</v>
      </c>
      <c r="B579" s="14" t="s">
        <v>2577</v>
      </c>
      <c r="C579" s="14" t="s">
        <v>537</v>
      </c>
      <c r="D579" s="14" t="s">
        <v>80</v>
      </c>
      <c r="E579" s="14" t="s">
        <v>507</v>
      </c>
      <c r="F579" s="14" t="s">
        <v>507</v>
      </c>
      <c r="G579" s="14" t="s">
        <v>2600</v>
      </c>
      <c r="H579" s="14" t="s">
        <v>2603</v>
      </c>
      <c r="I579" s="32"/>
    </row>
    <row r="580" spans="1:9" x14ac:dyDescent="0.2">
      <c r="A580" s="14" t="s">
        <v>2604</v>
      </c>
      <c r="B580" s="14" t="s">
        <v>2577</v>
      </c>
      <c r="C580" s="14" t="s">
        <v>555</v>
      </c>
      <c r="D580" s="14" t="s">
        <v>555</v>
      </c>
      <c r="E580" s="14" t="s">
        <v>507</v>
      </c>
      <c r="F580" s="14" t="s">
        <v>507</v>
      </c>
      <c r="G580" s="14" t="s">
        <v>507</v>
      </c>
      <c r="H580" s="14" t="s">
        <v>2609</v>
      </c>
      <c r="I580" s="32"/>
    </row>
    <row r="581" spans="1:9" x14ac:dyDescent="0.2">
      <c r="A581" s="14" t="s">
        <v>2610</v>
      </c>
      <c r="B581" s="14" t="s">
        <v>2577</v>
      </c>
      <c r="C581" s="14" t="s">
        <v>537</v>
      </c>
      <c r="D581" s="9">
        <f>ROUNDDOWN(Trainer!E2/10+1,0)</f>
        <v>1</v>
      </c>
      <c r="E581" s="14">
        <v>0</v>
      </c>
      <c r="F581" s="14" t="s">
        <v>507</v>
      </c>
      <c r="G581" s="14" t="s">
        <v>507</v>
      </c>
      <c r="H581" s="14" t="s">
        <v>2613</v>
      </c>
      <c r="I581" s="32"/>
    </row>
    <row r="582" spans="1:9" x14ac:dyDescent="0.2">
      <c r="A582" s="14" t="s">
        <v>300</v>
      </c>
      <c r="B582" s="14" t="s">
        <v>2577</v>
      </c>
      <c r="C582" s="14" t="s">
        <v>537</v>
      </c>
      <c r="D582" s="9">
        <f>ROUNDDOWN(Trainer!E2/5+1,0)</f>
        <v>1</v>
      </c>
      <c r="E582" s="14">
        <v>0</v>
      </c>
      <c r="F582" s="14" t="s">
        <v>507</v>
      </c>
      <c r="G582" s="14" t="s">
        <v>658</v>
      </c>
      <c r="H582" s="14" t="s">
        <v>2622</v>
      </c>
      <c r="I582" s="32"/>
    </row>
    <row r="583" spans="1:9" x14ac:dyDescent="0.2">
      <c r="A583" s="14" t="s">
        <v>302</v>
      </c>
      <c r="B583" s="14" t="s">
        <v>2577</v>
      </c>
      <c r="C583" s="14" t="s">
        <v>537</v>
      </c>
      <c r="D583" s="9">
        <f>ROUNDDOWN(Trainer!E2/5+1,0)</f>
        <v>1</v>
      </c>
      <c r="E583" s="14">
        <v>0</v>
      </c>
      <c r="F583" s="14" t="s">
        <v>507</v>
      </c>
      <c r="G583" s="14" t="s">
        <v>658</v>
      </c>
      <c r="H583" s="14" t="s">
        <v>2627</v>
      </c>
      <c r="I583" s="32"/>
    </row>
    <row r="584" spans="1:9" x14ac:dyDescent="0.2">
      <c r="A584" s="14" t="s">
        <v>305</v>
      </c>
      <c r="B584" s="14" t="s">
        <v>2577</v>
      </c>
      <c r="C584" s="14" t="s">
        <v>537</v>
      </c>
      <c r="D584" s="9">
        <f>ROUNDDOWN(Trainer!E2/5+1,0)</f>
        <v>1</v>
      </c>
      <c r="E584" s="14">
        <v>0</v>
      </c>
      <c r="F584" s="14" t="s">
        <v>507</v>
      </c>
      <c r="G584" s="14" t="s">
        <v>658</v>
      </c>
      <c r="H584" s="14" t="s">
        <v>2640</v>
      </c>
      <c r="I584" s="32"/>
    </row>
    <row r="585" spans="1:9" x14ac:dyDescent="0.2">
      <c r="A585" s="14" t="s">
        <v>307</v>
      </c>
      <c r="B585" s="14" t="s">
        <v>2577</v>
      </c>
      <c r="C585" s="14" t="s">
        <v>537</v>
      </c>
      <c r="D585" s="9">
        <f>ROUNDDOWN(Trainer!E2/5+1,0)</f>
        <v>1</v>
      </c>
      <c r="E585" s="14">
        <v>0</v>
      </c>
      <c r="F585" s="14" t="s">
        <v>507</v>
      </c>
      <c r="G585" s="14" t="s">
        <v>658</v>
      </c>
      <c r="H585" s="14" t="s">
        <v>2644</v>
      </c>
      <c r="I585" s="32"/>
    </row>
    <row r="586" spans="1:9" x14ac:dyDescent="0.2">
      <c r="A586" s="14" t="s">
        <v>310</v>
      </c>
      <c r="B586" s="14" t="s">
        <v>2577</v>
      </c>
      <c r="C586" s="14" t="s">
        <v>537</v>
      </c>
      <c r="D586" s="9">
        <f>ROUNDDOWN(Trainer!E2/5+1,0)</f>
        <v>1</v>
      </c>
      <c r="E586" s="14">
        <v>0</v>
      </c>
      <c r="F586" s="14" t="s">
        <v>507</v>
      </c>
      <c r="G586" s="14" t="s">
        <v>658</v>
      </c>
      <c r="H586" s="14" t="s">
        <v>2694</v>
      </c>
      <c r="I586" s="32"/>
    </row>
    <row r="587" spans="1:9" x14ac:dyDescent="0.2">
      <c r="A587" s="14" t="s">
        <v>2695</v>
      </c>
      <c r="B587" s="14" t="s">
        <v>2577</v>
      </c>
      <c r="C587" s="14" t="s">
        <v>537</v>
      </c>
      <c r="D587" s="9">
        <f>ROUNDDOWN(Trainer!E2/5+1,0)</f>
        <v>1</v>
      </c>
      <c r="E587" s="14">
        <v>0</v>
      </c>
      <c r="F587" s="14" t="s">
        <v>507</v>
      </c>
      <c r="G587" s="14" t="s">
        <v>658</v>
      </c>
      <c r="H587" s="14" t="s">
        <v>2696</v>
      </c>
      <c r="I587" s="32"/>
    </row>
    <row r="588" spans="1:9" x14ac:dyDescent="0.2">
      <c r="A588" s="14" t="s">
        <v>2697</v>
      </c>
      <c r="B588" s="14" t="s">
        <v>2577</v>
      </c>
      <c r="C588" s="14" t="s">
        <v>555</v>
      </c>
      <c r="D588" s="14" t="s">
        <v>555</v>
      </c>
      <c r="E588" s="14" t="s">
        <v>507</v>
      </c>
      <c r="F588" s="14" t="s">
        <v>507</v>
      </c>
      <c r="G588" s="14" t="s">
        <v>507</v>
      </c>
      <c r="H588" s="14" t="s">
        <v>2698</v>
      </c>
      <c r="I588" s="32"/>
    </row>
    <row r="589" spans="1:9" x14ac:dyDescent="0.2">
      <c r="A589" s="14" t="s">
        <v>2699</v>
      </c>
      <c r="B589" s="14" t="s">
        <v>2577</v>
      </c>
      <c r="C589" s="14" t="s">
        <v>555</v>
      </c>
      <c r="D589" s="14" t="s">
        <v>555</v>
      </c>
      <c r="E589" s="14" t="s">
        <v>507</v>
      </c>
      <c r="F589" s="14" t="s">
        <v>507</v>
      </c>
      <c r="G589" s="14" t="s">
        <v>507</v>
      </c>
      <c r="H589" s="14" t="s">
        <v>2700</v>
      </c>
      <c r="I589" s="32"/>
    </row>
    <row r="590" spans="1:9" x14ac:dyDescent="0.2">
      <c r="A590" s="14" t="s">
        <v>2701</v>
      </c>
      <c r="B590" s="14" t="s">
        <v>2702</v>
      </c>
      <c r="C590" s="14" t="s">
        <v>537</v>
      </c>
      <c r="D590" s="14">
        <v>1</v>
      </c>
      <c r="E590" s="14">
        <v>0</v>
      </c>
      <c r="F590" s="14" t="s">
        <v>507</v>
      </c>
      <c r="G590" s="14" t="s">
        <v>1206</v>
      </c>
      <c r="H590" s="14" t="s">
        <v>2703</v>
      </c>
      <c r="I590" s="32"/>
    </row>
    <row r="591" spans="1:9" x14ac:dyDescent="0.2">
      <c r="A591" s="14" t="s">
        <v>2704</v>
      </c>
      <c r="B591" s="14" t="s">
        <v>2702</v>
      </c>
      <c r="C591" s="14" t="s">
        <v>541</v>
      </c>
      <c r="D591" s="9">
        <f>ROUNDDOWN(Trainer!$E$2/5+1,0)</f>
        <v>1</v>
      </c>
      <c r="E591" s="14">
        <v>0</v>
      </c>
      <c r="F591" s="14" t="s">
        <v>507</v>
      </c>
      <c r="G591" s="14" t="s">
        <v>507</v>
      </c>
      <c r="H591" s="14" t="s">
        <v>2705</v>
      </c>
      <c r="I591" s="32"/>
    </row>
    <row r="592" spans="1:9" x14ac:dyDescent="0.2">
      <c r="A592" s="14" t="s">
        <v>2706</v>
      </c>
      <c r="B592" s="14" t="s">
        <v>2702</v>
      </c>
      <c r="C592" s="14" t="s">
        <v>537</v>
      </c>
      <c r="D592" s="14">
        <v>1</v>
      </c>
      <c r="E592" s="14">
        <v>0</v>
      </c>
      <c r="F592" s="14" t="s">
        <v>507</v>
      </c>
      <c r="G592" s="14" t="s">
        <v>1206</v>
      </c>
      <c r="H592" s="14" t="s">
        <v>2707</v>
      </c>
      <c r="I592" s="32"/>
    </row>
    <row r="593" spans="1:9" x14ac:dyDescent="0.2">
      <c r="A593" s="14" t="s">
        <v>2708</v>
      </c>
      <c r="B593" s="14" t="s">
        <v>2702</v>
      </c>
      <c r="C593" s="14" t="s">
        <v>537</v>
      </c>
      <c r="D593" s="14">
        <v>1</v>
      </c>
      <c r="E593" s="14">
        <v>0</v>
      </c>
      <c r="F593" s="14" t="s">
        <v>507</v>
      </c>
      <c r="G593" s="14" t="s">
        <v>1206</v>
      </c>
      <c r="H593" s="14" t="s">
        <v>2709</v>
      </c>
      <c r="I593" s="32"/>
    </row>
    <row r="594" spans="1:9" x14ac:dyDescent="0.2">
      <c r="A594" s="14" t="s">
        <v>2710</v>
      </c>
      <c r="B594" s="14" t="s">
        <v>2702</v>
      </c>
      <c r="C594" s="14" t="s">
        <v>537</v>
      </c>
      <c r="D594" s="9">
        <f>ROUNDDOWN(Trainer!E2/5+1,0)</f>
        <v>1</v>
      </c>
      <c r="E594" s="14">
        <v>0</v>
      </c>
      <c r="F594" s="14" t="s">
        <v>507</v>
      </c>
      <c r="G594" s="14" t="s">
        <v>1206</v>
      </c>
      <c r="H594" s="14" t="s">
        <v>706</v>
      </c>
      <c r="I594" s="32"/>
    </row>
    <row r="595" spans="1:9" x14ac:dyDescent="0.2">
      <c r="A595" s="14" t="s">
        <v>2711</v>
      </c>
      <c r="B595" s="14" t="s">
        <v>2702</v>
      </c>
      <c r="C595" s="14" t="s">
        <v>537</v>
      </c>
      <c r="D595" s="14">
        <v>1</v>
      </c>
      <c r="E595" s="14">
        <v>0</v>
      </c>
      <c r="F595" s="14" t="s">
        <v>507</v>
      </c>
      <c r="G595" s="14" t="s">
        <v>1206</v>
      </c>
      <c r="H595" s="14" t="s">
        <v>2712</v>
      </c>
      <c r="I595" s="32"/>
    </row>
    <row r="596" spans="1:9" x14ac:dyDescent="0.2">
      <c r="A596" s="14" t="s">
        <v>2713</v>
      </c>
      <c r="B596" s="14" t="s">
        <v>2702</v>
      </c>
      <c r="C596" s="14" t="s">
        <v>537</v>
      </c>
      <c r="D596" s="14">
        <v>1</v>
      </c>
      <c r="E596" s="14">
        <v>0</v>
      </c>
      <c r="F596" s="14" t="s">
        <v>507</v>
      </c>
      <c r="G596" s="14" t="s">
        <v>1206</v>
      </c>
      <c r="H596" s="14" t="s">
        <v>2714</v>
      </c>
      <c r="I596" s="32"/>
    </row>
    <row r="597" spans="1:9" x14ac:dyDescent="0.2">
      <c r="A597" s="14" t="s">
        <v>2715</v>
      </c>
      <c r="B597" s="14" t="s">
        <v>2702</v>
      </c>
      <c r="C597" s="14" t="s">
        <v>537</v>
      </c>
      <c r="D597" s="14">
        <v>1</v>
      </c>
      <c r="E597" s="14">
        <v>0</v>
      </c>
      <c r="F597" s="14" t="s">
        <v>507</v>
      </c>
      <c r="G597" s="14" t="s">
        <v>1206</v>
      </c>
      <c r="H597" s="14" t="s">
        <v>2716</v>
      </c>
      <c r="I597" s="32"/>
    </row>
    <row r="598" spans="1:9" x14ac:dyDescent="0.2">
      <c r="A598" s="14" t="s">
        <v>2717</v>
      </c>
      <c r="B598" s="14" t="s">
        <v>2702</v>
      </c>
      <c r="C598" s="14" t="s">
        <v>537</v>
      </c>
      <c r="D598" s="14">
        <v>1</v>
      </c>
      <c r="E598" s="14">
        <v>0</v>
      </c>
      <c r="F598" s="14" t="s">
        <v>507</v>
      </c>
      <c r="G598" s="14" t="s">
        <v>1206</v>
      </c>
      <c r="H598" s="14" t="s">
        <v>2718</v>
      </c>
      <c r="I598" s="32"/>
    </row>
    <row r="599" spans="1:9" x14ac:dyDescent="0.2">
      <c r="A599" s="14" t="s">
        <v>2719</v>
      </c>
      <c r="B599" s="14" t="s">
        <v>2702</v>
      </c>
      <c r="C599" s="14" t="s">
        <v>537</v>
      </c>
      <c r="D599" s="14">
        <v>1</v>
      </c>
      <c r="E599" s="14">
        <v>0</v>
      </c>
      <c r="F599" s="14" t="s">
        <v>507</v>
      </c>
      <c r="G599" s="14" t="s">
        <v>1206</v>
      </c>
      <c r="H599" s="14" t="s">
        <v>2720</v>
      </c>
      <c r="I599" s="32"/>
    </row>
    <row r="600" spans="1:9" x14ac:dyDescent="0.2">
      <c r="A600" s="14" t="s">
        <v>2721</v>
      </c>
      <c r="B600" s="14" t="s">
        <v>2702</v>
      </c>
      <c r="C600" s="14" t="s">
        <v>555</v>
      </c>
      <c r="D600" s="14" t="s">
        <v>555</v>
      </c>
      <c r="E600" s="14" t="s">
        <v>507</v>
      </c>
      <c r="F600" s="14" t="s">
        <v>507</v>
      </c>
      <c r="G600" s="14" t="s">
        <v>2722</v>
      </c>
      <c r="H600" s="14" t="s">
        <v>2723</v>
      </c>
      <c r="I600" s="32"/>
    </row>
    <row r="601" spans="1:9" x14ac:dyDescent="0.2">
      <c r="A601" s="14" t="s">
        <v>2724</v>
      </c>
      <c r="B601" s="14" t="s">
        <v>2702</v>
      </c>
      <c r="C601" s="14" t="s">
        <v>537</v>
      </c>
      <c r="D601" s="14">
        <v>1</v>
      </c>
      <c r="E601" s="14">
        <v>0</v>
      </c>
      <c r="F601" s="14" t="s">
        <v>507</v>
      </c>
      <c r="G601" s="14" t="s">
        <v>1206</v>
      </c>
      <c r="H601" s="14" t="s">
        <v>2725</v>
      </c>
      <c r="I601" s="32"/>
    </row>
    <row r="602" spans="1:9" x14ac:dyDescent="0.2">
      <c r="A602" s="14" t="s">
        <v>2726</v>
      </c>
      <c r="B602" s="14" t="s">
        <v>2702</v>
      </c>
      <c r="C602" s="14" t="s">
        <v>537</v>
      </c>
      <c r="D602" s="14">
        <v>1</v>
      </c>
      <c r="E602" s="14">
        <v>0</v>
      </c>
      <c r="F602" s="14" t="s">
        <v>507</v>
      </c>
      <c r="G602" s="14" t="s">
        <v>1206</v>
      </c>
      <c r="H602" s="14" t="s">
        <v>2727</v>
      </c>
      <c r="I602" s="32"/>
    </row>
    <row r="603" spans="1:9" x14ac:dyDescent="0.2">
      <c r="A603" s="14" t="s">
        <v>170</v>
      </c>
      <c r="B603" s="14" t="s">
        <v>2728</v>
      </c>
      <c r="C603" s="14" t="s">
        <v>537</v>
      </c>
      <c r="D603" s="9">
        <f>ROUNDDOWN(Trainer!E2/5+1,0)</f>
        <v>1</v>
      </c>
      <c r="E603" s="14">
        <v>0</v>
      </c>
      <c r="F603" s="14" t="s">
        <v>507</v>
      </c>
      <c r="G603" s="14" t="s">
        <v>658</v>
      </c>
      <c r="H603" s="14" t="s">
        <v>1978</v>
      </c>
      <c r="I603" s="32"/>
    </row>
    <row r="604" spans="1:9" x14ac:dyDescent="0.2">
      <c r="A604" s="14" t="s">
        <v>345</v>
      </c>
      <c r="B604" s="14" t="s">
        <v>2728</v>
      </c>
      <c r="C604" s="14" t="s">
        <v>537</v>
      </c>
      <c r="D604" s="9">
        <f>ROUNDDOWN(Trainer!E2/5+1,0)</f>
        <v>1</v>
      </c>
      <c r="E604" s="14">
        <v>0</v>
      </c>
      <c r="F604" s="14" t="s">
        <v>507</v>
      </c>
      <c r="G604" s="14" t="s">
        <v>658</v>
      </c>
      <c r="H604" s="14" t="s">
        <v>2729</v>
      </c>
      <c r="I604" s="32"/>
    </row>
    <row r="605" spans="1:9" x14ac:dyDescent="0.2">
      <c r="A605" s="14" t="s">
        <v>2730</v>
      </c>
      <c r="B605" s="14" t="s">
        <v>2728</v>
      </c>
      <c r="C605" s="14" t="s">
        <v>541</v>
      </c>
      <c r="D605" s="14" t="s">
        <v>80</v>
      </c>
      <c r="E605" s="14" t="s">
        <v>507</v>
      </c>
      <c r="F605" s="14" t="s">
        <v>507</v>
      </c>
      <c r="G605" s="14" t="s">
        <v>1206</v>
      </c>
      <c r="H605" s="14" t="s">
        <v>2731</v>
      </c>
      <c r="I605" s="32"/>
    </row>
    <row r="606" spans="1:9" x14ac:dyDescent="0.2">
      <c r="A606" s="14" t="s">
        <v>2732</v>
      </c>
      <c r="B606" s="14" t="s">
        <v>2728</v>
      </c>
      <c r="C606" s="14" t="s">
        <v>537</v>
      </c>
      <c r="D606" s="9">
        <f>ROUNDDOWN(Trainer!E2/10+1,0)</f>
        <v>1</v>
      </c>
      <c r="E606" s="14">
        <v>0</v>
      </c>
      <c r="F606" s="14" t="s">
        <v>507</v>
      </c>
      <c r="G606" s="14" t="s">
        <v>658</v>
      </c>
      <c r="H606" s="14" t="s">
        <v>2733</v>
      </c>
      <c r="I606" s="32"/>
    </row>
    <row r="607" spans="1:9" x14ac:dyDescent="0.2">
      <c r="A607" s="14" t="s">
        <v>2734</v>
      </c>
      <c r="B607" s="14" t="s">
        <v>2728</v>
      </c>
      <c r="C607" s="14" t="s">
        <v>541</v>
      </c>
      <c r="D607" s="9">
        <f>ROUNDDOWN(Trainer!E2/10+1,0)</f>
        <v>1</v>
      </c>
      <c r="E607" s="14">
        <v>0</v>
      </c>
      <c r="F607" s="14" t="s">
        <v>507</v>
      </c>
      <c r="G607" s="14" t="s">
        <v>507</v>
      </c>
      <c r="H607" s="14" t="s">
        <v>2735</v>
      </c>
      <c r="I607" s="32"/>
    </row>
    <row r="608" spans="1:9" x14ac:dyDescent="0.2">
      <c r="A608" s="14" t="s">
        <v>2736</v>
      </c>
      <c r="B608" s="14" t="s">
        <v>2728</v>
      </c>
      <c r="C608" s="14" t="s">
        <v>555</v>
      </c>
      <c r="D608" s="14" t="s">
        <v>555</v>
      </c>
      <c r="E608" s="14" t="s">
        <v>507</v>
      </c>
      <c r="F608" s="14" t="s">
        <v>507</v>
      </c>
      <c r="G608" s="14" t="s">
        <v>2737</v>
      </c>
      <c r="H608" s="14" t="s">
        <v>2738</v>
      </c>
      <c r="I608" s="32"/>
    </row>
    <row r="609" spans="1:9" x14ac:dyDescent="0.2">
      <c r="A609" s="14" t="s">
        <v>2739</v>
      </c>
      <c r="B609" s="14" t="s">
        <v>2728</v>
      </c>
      <c r="C609" s="14" t="s">
        <v>555</v>
      </c>
      <c r="D609" s="14" t="s">
        <v>555</v>
      </c>
      <c r="E609" s="14" t="s">
        <v>507</v>
      </c>
      <c r="F609" s="14" t="s">
        <v>507</v>
      </c>
      <c r="G609" s="14" t="s">
        <v>507</v>
      </c>
      <c r="H609" s="14" t="s">
        <v>2740</v>
      </c>
      <c r="I609" s="32"/>
    </row>
    <row r="610" spans="1:9" x14ac:dyDescent="0.2">
      <c r="A610" s="14" t="s">
        <v>2741</v>
      </c>
      <c r="B610" s="14" t="s">
        <v>2728</v>
      </c>
      <c r="C610" s="14" t="s">
        <v>541</v>
      </c>
      <c r="D610" s="9">
        <f>ROUNDDOWN(Trainer!E2/10+1,0)</f>
        <v>1</v>
      </c>
      <c r="E610" s="14">
        <v>0</v>
      </c>
      <c r="F610" s="14" t="s">
        <v>2742</v>
      </c>
      <c r="G610" s="14" t="s">
        <v>507</v>
      </c>
      <c r="H610" s="14" t="s">
        <v>2743</v>
      </c>
      <c r="I610" s="32"/>
    </row>
    <row r="611" spans="1:9" x14ac:dyDescent="0.2">
      <c r="A611" s="14" t="s">
        <v>2744</v>
      </c>
      <c r="B611" s="14" t="s">
        <v>2728</v>
      </c>
      <c r="C611" s="14" t="s">
        <v>537</v>
      </c>
      <c r="D611" s="9">
        <f>ROUNDDOWN(Trainer!E2/10+1,0)</f>
        <v>1</v>
      </c>
      <c r="E611" s="14">
        <v>0</v>
      </c>
      <c r="F611" s="14" t="s">
        <v>507</v>
      </c>
      <c r="G611" s="14" t="s">
        <v>658</v>
      </c>
      <c r="H611" s="14" t="s">
        <v>2745</v>
      </c>
      <c r="I611" s="32"/>
    </row>
    <row r="612" spans="1:9" x14ac:dyDescent="0.2">
      <c r="A612" s="14" t="s">
        <v>353</v>
      </c>
      <c r="B612" s="14" t="s">
        <v>2728</v>
      </c>
      <c r="C612" s="14" t="s">
        <v>537</v>
      </c>
      <c r="D612" s="9">
        <f>ROUNDDOWN(Trainer!E2/5+1,0)</f>
        <v>1</v>
      </c>
      <c r="E612" s="14">
        <v>0</v>
      </c>
      <c r="F612" s="14" t="s">
        <v>507</v>
      </c>
      <c r="G612" s="14" t="s">
        <v>658</v>
      </c>
      <c r="H612" s="14" t="s">
        <v>2747</v>
      </c>
      <c r="I612" s="32"/>
    </row>
    <row r="613" spans="1:9" x14ac:dyDescent="0.2">
      <c r="A613" s="14" t="s">
        <v>2748</v>
      </c>
      <c r="B613" s="14" t="s">
        <v>2728</v>
      </c>
      <c r="C613" s="14" t="s">
        <v>541</v>
      </c>
      <c r="D613" s="9">
        <f>ROUNDDOWN(Trainer!E2/25+1,0)</f>
        <v>1</v>
      </c>
      <c r="E613" s="14">
        <v>0</v>
      </c>
      <c r="F613" s="14" t="s">
        <v>507</v>
      </c>
      <c r="G613" s="14" t="s">
        <v>658</v>
      </c>
      <c r="H613" s="14" t="s">
        <v>2750</v>
      </c>
      <c r="I613" s="32"/>
    </row>
    <row r="614" spans="1:9" x14ac:dyDescent="0.2">
      <c r="A614" s="14" t="s">
        <v>2751</v>
      </c>
      <c r="B614" s="14" t="s">
        <v>2728</v>
      </c>
      <c r="C614" s="14" t="s">
        <v>541</v>
      </c>
      <c r="D614" s="14" t="s">
        <v>80</v>
      </c>
      <c r="E614" s="14" t="s">
        <v>507</v>
      </c>
      <c r="F614" s="14" t="s">
        <v>2752</v>
      </c>
      <c r="G614" s="14" t="s">
        <v>507</v>
      </c>
      <c r="H614" s="14" t="s">
        <v>2753</v>
      </c>
      <c r="I614" s="32"/>
    </row>
    <row r="615" spans="1:9" x14ac:dyDescent="0.2">
      <c r="A615" s="14" t="s">
        <v>357</v>
      </c>
      <c r="B615" s="14" t="s">
        <v>2728</v>
      </c>
      <c r="C615" s="14" t="s">
        <v>537</v>
      </c>
      <c r="D615" s="9">
        <f>ROUNDDOWN(Trainer!E2/10+1,0)</f>
        <v>1</v>
      </c>
      <c r="E615" s="14">
        <v>0</v>
      </c>
      <c r="F615" s="14" t="s">
        <v>507</v>
      </c>
      <c r="G615" s="14" t="s">
        <v>658</v>
      </c>
      <c r="H615" s="14" t="s">
        <v>2755</v>
      </c>
      <c r="I615" s="32"/>
    </row>
    <row r="616" spans="1:9" x14ac:dyDescent="0.2">
      <c r="A616" s="14" t="s">
        <v>2756</v>
      </c>
      <c r="B616" s="14" t="s">
        <v>2728</v>
      </c>
      <c r="C616" s="14" t="s">
        <v>541</v>
      </c>
      <c r="D616" s="9">
        <f>ROUNDDOWN(Trainer!E2/20+1,0)</f>
        <v>1</v>
      </c>
      <c r="E616" s="14">
        <v>0</v>
      </c>
      <c r="F616" s="14" t="s">
        <v>2757</v>
      </c>
      <c r="G616" s="14" t="s">
        <v>507</v>
      </c>
      <c r="H616" s="14" t="s">
        <v>2758</v>
      </c>
      <c r="I616" s="32"/>
    </row>
    <row r="617" spans="1:9" x14ac:dyDescent="0.2">
      <c r="A617" s="14" t="s">
        <v>2759</v>
      </c>
      <c r="B617" s="14" t="s">
        <v>2760</v>
      </c>
      <c r="C617" s="14" t="s">
        <v>537</v>
      </c>
      <c r="D617" s="14">
        <v>1</v>
      </c>
      <c r="E617" s="14">
        <v>0</v>
      </c>
      <c r="F617" s="14" t="s">
        <v>507</v>
      </c>
      <c r="G617" s="14" t="s">
        <v>507</v>
      </c>
      <c r="H617" s="14" t="s">
        <v>2761</v>
      </c>
      <c r="I617" s="32"/>
    </row>
    <row r="618" spans="1:9" x14ac:dyDescent="0.2">
      <c r="A618" s="14" t="s">
        <v>2762</v>
      </c>
      <c r="B618" s="14" t="s">
        <v>2760</v>
      </c>
      <c r="C618" s="14" t="s">
        <v>537</v>
      </c>
      <c r="D618" s="14" t="s">
        <v>80</v>
      </c>
      <c r="E618" s="14" t="s">
        <v>507</v>
      </c>
      <c r="F618" s="14" t="s">
        <v>507</v>
      </c>
      <c r="G618" s="14" t="s">
        <v>2763</v>
      </c>
      <c r="H618" s="14" t="s">
        <v>2764</v>
      </c>
      <c r="I618" s="32"/>
    </row>
    <row r="619" spans="1:9" x14ac:dyDescent="0.2">
      <c r="A619" s="14" t="s">
        <v>2765</v>
      </c>
      <c r="B619" s="14" t="s">
        <v>2760</v>
      </c>
      <c r="C619" s="14" t="s">
        <v>537</v>
      </c>
      <c r="D619" s="9">
        <f>ROUNDDOWN(Trainer!E2/10+1,0)</f>
        <v>1</v>
      </c>
      <c r="E619" s="14">
        <v>0</v>
      </c>
      <c r="F619" s="14" t="s">
        <v>507</v>
      </c>
      <c r="G619" s="14" t="s">
        <v>1206</v>
      </c>
      <c r="H619" s="14" t="s">
        <v>2766</v>
      </c>
      <c r="I619" s="32"/>
    </row>
    <row r="620" spans="1:9" x14ac:dyDescent="0.2">
      <c r="A620" s="14" t="s">
        <v>2767</v>
      </c>
      <c r="B620" s="14" t="s">
        <v>2760</v>
      </c>
      <c r="C620" s="14" t="s">
        <v>537</v>
      </c>
      <c r="D620" s="9">
        <f>ROUNDDOWN(Trainer!E2/5+1,0)</f>
        <v>1</v>
      </c>
      <c r="E620" s="14">
        <v>0</v>
      </c>
      <c r="F620" s="14" t="s">
        <v>507</v>
      </c>
      <c r="G620" s="14" t="s">
        <v>2489</v>
      </c>
      <c r="H620" s="14" t="s">
        <v>2768</v>
      </c>
      <c r="I620" s="32"/>
    </row>
    <row r="621" spans="1:9" x14ac:dyDescent="0.2">
      <c r="A621" s="14" t="s">
        <v>2770</v>
      </c>
      <c r="B621" s="14" t="s">
        <v>2760</v>
      </c>
      <c r="C621" s="14" t="s">
        <v>537</v>
      </c>
      <c r="D621" s="9">
        <f>ROUNDDOWN(Trainer!E2/25+1,0)</f>
        <v>1</v>
      </c>
      <c r="E621" s="14">
        <v>0</v>
      </c>
      <c r="F621" s="14" t="s">
        <v>507</v>
      </c>
      <c r="G621" s="14" t="s">
        <v>2772</v>
      </c>
      <c r="H621" s="14" t="s">
        <v>2773</v>
      </c>
      <c r="I621" s="32"/>
    </row>
    <row r="622" spans="1:9" x14ac:dyDescent="0.2">
      <c r="A622" s="14" t="s">
        <v>2774</v>
      </c>
      <c r="B622" s="14" t="s">
        <v>2760</v>
      </c>
      <c r="C622" s="14" t="s">
        <v>537</v>
      </c>
      <c r="D622" s="14">
        <v>1</v>
      </c>
      <c r="E622" s="14">
        <v>0</v>
      </c>
      <c r="F622" s="14" t="s">
        <v>507</v>
      </c>
      <c r="G622" s="14" t="s">
        <v>507</v>
      </c>
      <c r="H622" s="14" t="s">
        <v>2775</v>
      </c>
      <c r="I622" s="32"/>
    </row>
    <row r="623" spans="1:9" x14ac:dyDescent="0.2">
      <c r="A623" s="14" t="s">
        <v>2776</v>
      </c>
      <c r="B623" s="14" t="s">
        <v>2760</v>
      </c>
      <c r="C623" s="14" t="s">
        <v>555</v>
      </c>
      <c r="D623" s="14" t="s">
        <v>555</v>
      </c>
      <c r="E623" s="14" t="s">
        <v>507</v>
      </c>
      <c r="F623" s="14" t="s">
        <v>507</v>
      </c>
      <c r="G623" s="14" t="s">
        <v>507</v>
      </c>
      <c r="H623" s="14" t="s">
        <v>2777</v>
      </c>
      <c r="I623" s="32"/>
    </row>
    <row r="624" spans="1:9" x14ac:dyDescent="0.2">
      <c r="A624" s="14" t="s">
        <v>846</v>
      </c>
      <c r="B624" s="14" t="s">
        <v>2760</v>
      </c>
      <c r="C624" s="14" t="s">
        <v>555</v>
      </c>
      <c r="D624" s="14" t="s">
        <v>555</v>
      </c>
      <c r="E624" s="14" t="s">
        <v>507</v>
      </c>
      <c r="F624" s="14" t="s">
        <v>507</v>
      </c>
      <c r="G624" s="14" t="s">
        <v>507</v>
      </c>
      <c r="H624" s="14" t="s">
        <v>2778</v>
      </c>
      <c r="I624" s="32"/>
    </row>
    <row r="625" spans="1:9" x14ac:dyDescent="0.2">
      <c r="A625" s="14" t="s">
        <v>2779</v>
      </c>
      <c r="B625" s="14" t="s">
        <v>2760</v>
      </c>
      <c r="C625" s="14" t="s">
        <v>537</v>
      </c>
      <c r="D625" s="14">
        <v>1</v>
      </c>
      <c r="E625" s="14">
        <v>0</v>
      </c>
      <c r="F625" s="14" t="s">
        <v>507</v>
      </c>
      <c r="G625" s="14" t="s">
        <v>2780</v>
      </c>
      <c r="H625" s="14" t="s">
        <v>2781</v>
      </c>
      <c r="I625" s="32"/>
    </row>
    <row r="626" spans="1:9" x14ac:dyDescent="0.2">
      <c r="A626" s="14" t="s">
        <v>2782</v>
      </c>
      <c r="B626" s="14" t="s">
        <v>2760</v>
      </c>
      <c r="C626" s="14" t="s">
        <v>537</v>
      </c>
      <c r="D626" s="14">
        <v>1</v>
      </c>
      <c r="E626" s="14">
        <v>0</v>
      </c>
      <c r="F626" s="14" t="s">
        <v>507</v>
      </c>
      <c r="G626" s="14" t="s">
        <v>1407</v>
      </c>
      <c r="H626" s="14" t="s">
        <v>2783</v>
      </c>
      <c r="I626" s="32"/>
    </row>
    <row r="627" spans="1:9" x14ac:dyDescent="0.2">
      <c r="A627" s="14" t="s">
        <v>2784</v>
      </c>
      <c r="B627" s="14" t="s">
        <v>2760</v>
      </c>
      <c r="C627" s="14" t="s">
        <v>537</v>
      </c>
      <c r="D627" s="14">
        <v>1</v>
      </c>
      <c r="E627" s="14">
        <v>0</v>
      </c>
      <c r="F627" s="14" t="s">
        <v>507</v>
      </c>
      <c r="G627" s="14" t="s">
        <v>507</v>
      </c>
      <c r="H627" s="14" t="s">
        <v>2785</v>
      </c>
      <c r="I627" s="32"/>
    </row>
    <row r="628" spans="1:9" x14ac:dyDescent="0.2">
      <c r="A628" s="14" t="s">
        <v>2786</v>
      </c>
      <c r="B628" s="14" t="s">
        <v>2760</v>
      </c>
      <c r="C628" s="14" t="s">
        <v>537</v>
      </c>
      <c r="D628" s="9">
        <f>ROUNDDOWN(Trainer!E2/20+1,0)</f>
        <v>1</v>
      </c>
      <c r="E628" s="14">
        <v>0</v>
      </c>
      <c r="F628" s="14" t="s">
        <v>507</v>
      </c>
      <c r="G628" s="14" t="s">
        <v>2780</v>
      </c>
      <c r="H628" s="14" t="s">
        <v>2787</v>
      </c>
      <c r="I628" s="32"/>
    </row>
    <row r="629" spans="1:9" x14ac:dyDescent="0.2">
      <c r="A629" s="14" t="s">
        <v>2788</v>
      </c>
      <c r="B629" s="14" t="s">
        <v>2760</v>
      </c>
      <c r="C629" s="14" t="s">
        <v>555</v>
      </c>
      <c r="D629" s="14" t="s">
        <v>555</v>
      </c>
      <c r="E629" s="14" t="s">
        <v>507</v>
      </c>
      <c r="F629" s="14" t="s">
        <v>507</v>
      </c>
      <c r="G629" s="14" t="s">
        <v>507</v>
      </c>
      <c r="H629" s="14" t="s">
        <v>2789</v>
      </c>
      <c r="I629" s="32"/>
    </row>
    <row r="630" spans="1:9" x14ac:dyDescent="0.2">
      <c r="A630" s="14" t="s">
        <v>2790</v>
      </c>
      <c r="B630" s="14" t="s">
        <v>2791</v>
      </c>
      <c r="C630" s="14" t="s">
        <v>537</v>
      </c>
      <c r="D630" s="14" t="s">
        <v>80</v>
      </c>
      <c r="E630" s="14" t="s">
        <v>507</v>
      </c>
      <c r="F630" s="14" t="s">
        <v>507</v>
      </c>
      <c r="G630" s="14" t="s">
        <v>647</v>
      </c>
      <c r="H630" s="14" t="s">
        <v>2792</v>
      </c>
      <c r="I630" s="32"/>
    </row>
    <row r="631" spans="1:9" x14ac:dyDescent="0.2">
      <c r="A631" s="14" t="s">
        <v>2793</v>
      </c>
      <c r="B631" s="14" t="s">
        <v>2791</v>
      </c>
      <c r="C631" s="14" t="s">
        <v>541</v>
      </c>
      <c r="D631" s="14">
        <v>1</v>
      </c>
      <c r="E631" s="14">
        <v>0</v>
      </c>
      <c r="F631" s="14" t="s">
        <v>2794</v>
      </c>
      <c r="G631" s="14" t="s">
        <v>507</v>
      </c>
      <c r="H631" s="14" t="s">
        <v>2795</v>
      </c>
      <c r="I631" s="32"/>
    </row>
    <row r="632" spans="1:9" x14ac:dyDescent="0.2">
      <c r="A632" s="14" t="s">
        <v>2796</v>
      </c>
      <c r="B632" s="14" t="s">
        <v>2791</v>
      </c>
      <c r="C632" s="14" t="s">
        <v>555</v>
      </c>
      <c r="D632" s="14" t="s">
        <v>555</v>
      </c>
      <c r="E632" s="14" t="s">
        <v>507</v>
      </c>
      <c r="F632" s="14" t="s">
        <v>507</v>
      </c>
      <c r="G632" s="14" t="s">
        <v>507</v>
      </c>
      <c r="H632" s="14" t="s">
        <v>2797</v>
      </c>
      <c r="I632" s="32"/>
    </row>
    <row r="633" spans="1:9" x14ac:dyDescent="0.2">
      <c r="A633" s="14" t="s">
        <v>2798</v>
      </c>
      <c r="B633" s="14" t="s">
        <v>2791</v>
      </c>
      <c r="C633" s="14" t="s">
        <v>541</v>
      </c>
      <c r="D633" s="14" t="s">
        <v>80</v>
      </c>
      <c r="E633" s="14" t="s">
        <v>507</v>
      </c>
      <c r="F633" s="14" t="s">
        <v>507</v>
      </c>
      <c r="G633" s="14" t="s">
        <v>507</v>
      </c>
      <c r="H633" s="14" t="s">
        <v>2799</v>
      </c>
      <c r="I633" s="32"/>
    </row>
    <row r="634" spans="1:9" x14ac:dyDescent="0.2">
      <c r="A634" s="14" t="s">
        <v>2800</v>
      </c>
      <c r="B634" s="14" t="s">
        <v>2791</v>
      </c>
      <c r="C634" s="14" t="s">
        <v>541</v>
      </c>
      <c r="D634" s="9">
        <f>ROUNDDOWN(Trainer!E2/8+1,0)</f>
        <v>1</v>
      </c>
      <c r="E634" s="14">
        <v>0</v>
      </c>
      <c r="F634" s="14" t="s">
        <v>507</v>
      </c>
      <c r="G634" s="14" t="s">
        <v>507</v>
      </c>
      <c r="H634" s="14" t="s">
        <v>2801</v>
      </c>
      <c r="I634" s="32"/>
    </row>
    <row r="635" spans="1:9" x14ac:dyDescent="0.2">
      <c r="A635" s="14" t="s">
        <v>2802</v>
      </c>
      <c r="B635" s="14" t="s">
        <v>2791</v>
      </c>
      <c r="C635" s="14" t="s">
        <v>541</v>
      </c>
      <c r="D635" s="14">
        <v>1</v>
      </c>
      <c r="E635" s="14">
        <v>0</v>
      </c>
      <c r="F635" s="14" t="s">
        <v>2803</v>
      </c>
      <c r="G635" s="14" t="s">
        <v>507</v>
      </c>
      <c r="H635" s="14" t="s">
        <v>2804</v>
      </c>
      <c r="I635" s="32"/>
    </row>
    <row r="636" spans="1:9" x14ac:dyDescent="0.2">
      <c r="A636" s="14" t="s">
        <v>2805</v>
      </c>
      <c r="B636" s="14" t="s">
        <v>2791</v>
      </c>
      <c r="C636" s="14" t="s">
        <v>555</v>
      </c>
      <c r="D636" s="14" t="s">
        <v>555</v>
      </c>
      <c r="E636" s="14" t="s">
        <v>507</v>
      </c>
      <c r="F636" s="14" t="s">
        <v>507</v>
      </c>
      <c r="G636" s="14" t="s">
        <v>507</v>
      </c>
      <c r="H636" s="14" t="s">
        <v>2806</v>
      </c>
      <c r="I636" s="32"/>
    </row>
    <row r="637" spans="1:9" x14ac:dyDescent="0.2">
      <c r="A637" s="14" t="s">
        <v>2807</v>
      </c>
      <c r="B637" s="14" t="s">
        <v>2791</v>
      </c>
      <c r="C637" s="14" t="s">
        <v>555</v>
      </c>
      <c r="D637" s="14" t="s">
        <v>555</v>
      </c>
      <c r="E637" s="14" t="s">
        <v>507</v>
      </c>
      <c r="F637" s="14" t="s">
        <v>507</v>
      </c>
      <c r="G637" s="14" t="s">
        <v>507</v>
      </c>
      <c r="H637" s="14" t="s">
        <v>2808</v>
      </c>
      <c r="I637" s="32"/>
    </row>
    <row r="638" spans="1:9" x14ac:dyDescent="0.2">
      <c r="A638" s="14" t="s">
        <v>2809</v>
      </c>
      <c r="B638" s="14" t="s">
        <v>2791</v>
      </c>
      <c r="C638" s="14" t="s">
        <v>541</v>
      </c>
      <c r="D638" s="9">
        <f>ROUNDDOWN(Trainer!E2/5+1,0)</f>
        <v>1</v>
      </c>
      <c r="E638" s="14">
        <v>0</v>
      </c>
      <c r="F638" s="14" t="s">
        <v>507</v>
      </c>
      <c r="G638" s="14" t="s">
        <v>507</v>
      </c>
      <c r="H638" s="14" t="s">
        <v>2811</v>
      </c>
      <c r="I638" s="32"/>
    </row>
    <row r="639" spans="1:9" x14ac:dyDescent="0.2">
      <c r="A639" s="14" t="s">
        <v>2812</v>
      </c>
      <c r="B639" s="14" t="s">
        <v>2791</v>
      </c>
      <c r="C639" s="14" t="s">
        <v>555</v>
      </c>
      <c r="D639" s="14" t="s">
        <v>555</v>
      </c>
      <c r="E639" s="14" t="s">
        <v>507</v>
      </c>
      <c r="F639" s="14" t="s">
        <v>507</v>
      </c>
      <c r="G639" s="14" t="s">
        <v>507</v>
      </c>
      <c r="H639" s="14" t="s">
        <v>2813</v>
      </c>
      <c r="I639" s="32"/>
    </row>
    <row r="640" spans="1:9" x14ac:dyDescent="0.2">
      <c r="A640" s="14" t="s">
        <v>2815</v>
      </c>
      <c r="B640" s="14" t="s">
        <v>2791</v>
      </c>
      <c r="C640" s="14" t="s">
        <v>555</v>
      </c>
      <c r="D640" s="14" t="s">
        <v>555</v>
      </c>
      <c r="E640" s="14" t="s">
        <v>507</v>
      </c>
      <c r="F640" s="14" t="s">
        <v>507</v>
      </c>
      <c r="G640" s="14" t="s">
        <v>507</v>
      </c>
      <c r="H640" s="14" t="s">
        <v>2816</v>
      </c>
      <c r="I640" s="32"/>
    </row>
    <row r="641" spans="1:9" x14ac:dyDescent="0.2">
      <c r="A641" s="14" t="s">
        <v>2817</v>
      </c>
      <c r="B641" s="14" t="s">
        <v>2791</v>
      </c>
      <c r="C641" s="14" t="s">
        <v>555</v>
      </c>
      <c r="D641" s="14" t="s">
        <v>555</v>
      </c>
      <c r="E641" s="14" t="s">
        <v>507</v>
      </c>
      <c r="F641" s="14" t="s">
        <v>507</v>
      </c>
      <c r="G641" s="14" t="s">
        <v>507</v>
      </c>
      <c r="H641" s="14" t="s">
        <v>2818</v>
      </c>
      <c r="I641" s="32"/>
    </row>
    <row r="642" spans="1:9" x14ac:dyDescent="0.2">
      <c r="A642" s="14" t="s">
        <v>2819</v>
      </c>
      <c r="B642" s="14" t="s">
        <v>2791</v>
      </c>
      <c r="C642" s="14" t="s">
        <v>541</v>
      </c>
      <c r="D642" s="14">
        <v>1</v>
      </c>
      <c r="E642" s="14">
        <v>0</v>
      </c>
      <c r="F642" s="14" t="s">
        <v>507</v>
      </c>
      <c r="G642" s="14" t="s">
        <v>507</v>
      </c>
      <c r="H642" s="14" t="s">
        <v>2820</v>
      </c>
      <c r="I642" s="32"/>
    </row>
    <row r="643" spans="1:9" x14ac:dyDescent="0.2">
      <c r="A643" s="14" t="s">
        <v>2821</v>
      </c>
      <c r="B643" s="14" t="s">
        <v>2822</v>
      </c>
      <c r="C643" s="14" t="s">
        <v>537</v>
      </c>
      <c r="D643" s="14">
        <v>1</v>
      </c>
      <c r="E643" s="14">
        <v>0</v>
      </c>
      <c r="F643" s="14" t="s">
        <v>507</v>
      </c>
      <c r="G643" s="14" t="s">
        <v>2823</v>
      </c>
      <c r="H643" s="14" t="s">
        <v>2824</v>
      </c>
      <c r="I643" s="32"/>
    </row>
    <row r="644" spans="1:9" x14ac:dyDescent="0.2">
      <c r="A644" s="14" t="s">
        <v>2825</v>
      </c>
      <c r="B644" s="14" t="s">
        <v>2822</v>
      </c>
      <c r="C644" s="14" t="s">
        <v>537</v>
      </c>
      <c r="D644" s="14" t="s">
        <v>80</v>
      </c>
      <c r="E644" s="14" t="s">
        <v>507</v>
      </c>
      <c r="F644" s="14" t="s">
        <v>507</v>
      </c>
      <c r="G644" s="14" t="s">
        <v>507</v>
      </c>
      <c r="H644" s="14" t="s">
        <v>2826</v>
      </c>
      <c r="I644" s="32"/>
    </row>
    <row r="645" spans="1:9" x14ac:dyDescent="0.2">
      <c r="A645" s="14" t="s">
        <v>2827</v>
      </c>
      <c r="B645" s="14" t="s">
        <v>2822</v>
      </c>
      <c r="C645" s="14" t="s">
        <v>537</v>
      </c>
      <c r="D645" s="14" t="s">
        <v>80</v>
      </c>
      <c r="E645" s="14" t="s">
        <v>507</v>
      </c>
      <c r="F645" s="14" t="s">
        <v>507</v>
      </c>
      <c r="G645" s="14" t="s">
        <v>507</v>
      </c>
      <c r="H645" s="14" t="s">
        <v>2828</v>
      </c>
      <c r="I645" s="32"/>
    </row>
    <row r="646" spans="1:9" x14ac:dyDescent="0.2">
      <c r="A646" s="14" t="s">
        <v>2829</v>
      </c>
      <c r="B646" s="14" t="s">
        <v>2822</v>
      </c>
      <c r="C646" s="14" t="s">
        <v>537</v>
      </c>
      <c r="D646" s="14" t="s">
        <v>80</v>
      </c>
      <c r="E646" s="14" t="s">
        <v>507</v>
      </c>
      <c r="F646" s="14" t="s">
        <v>507</v>
      </c>
      <c r="G646" s="14" t="s">
        <v>507</v>
      </c>
      <c r="H646" s="14" t="s">
        <v>2830</v>
      </c>
      <c r="I646" s="32"/>
    </row>
    <row r="647" spans="1:9" x14ac:dyDescent="0.2">
      <c r="A647" s="14" t="s">
        <v>2831</v>
      </c>
      <c r="B647" s="14" t="s">
        <v>2822</v>
      </c>
      <c r="C647" s="14" t="s">
        <v>537</v>
      </c>
      <c r="D647" s="14">
        <v>1</v>
      </c>
      <c r="E647" s="14">
        <v>0</v>
      </c>
      <c r="F647" s="14" t="s">
        <v>507</v>
      </c>
      <c r="G647" s="14" t="s">
        <v>1206</v>
      </c>
      <c r="H647" s="14" t="s">
        <v>2832</v>
      </c>
      <c r="I647" s="32"/>
    </row>
    <row r="648" spans="1:9" x14ac:dyDescent="0.2">
      <c r="A648" s="14" t="s">
        <v>2833</v>
      </c>
      <c r="B648" s="14" t="s">
        <v>2822</v>
      </c>
      <c r="C648" s="14" t="s">
        <v>537</v>
      </c>
      <c r="D648" s="14" t="s">
        <v>80</v>
      </c>
      <c r="E648" s="14" t="s">
        <v>507</v>
      </c>
      <c r="F648" s="14" t="s">
        <v>507</v>
      </c>
      <c r="G648" s="14" t="s">
        <v>507</v>
      </c>
      <c r="H648" s="14" t="s">
        <v>2834</v>
      </c>
      <c r="I648" s="32"/>
    </row>
    <row r="649" spans="1:9" x14ac:dyDescent="0.2">
      <c r="A649" s="14" t="s">
        <v>2835</v>
      </c>
      <c r="B649" s="14" t="s">
        <v>2822</v>
      </c>
      <c r="C649" s="14" t="s">
        <v>537</v>
      </c>
      <c r="D649" s="14" t="s">
        <v>80</v>
      </c>
      <c r="E649" s="14" t="s">
        <v>507</v>
      </c>
      <c r="F649" s="14" t="s">
        <v>507</v>
      </c>
      <c r="G649" s="14" t="s">
        <v>507</v>
      </c>
      <c r="H649" s="14" t="s">
        <v>2836</v>
      </c>
      <c r="I649" s="32"/>
    </row>
    <row r="650" spans="1:9" x14ac:dyDescent="0.2">
      <c r="A650" s="14" t="s">
        <v>2838</v>
      </c>
      <c r="B650" s="14" t="s">
        <v>2822</v>
      </c>
      <c r="C650" s="14" t="s">
        <v>537</v>
      </c>
      <c r="D650" s="14" t="s">
        <v>80</v>
      </c>
      <c r="E650" s="14" t="s">
        <v>507</v>
      </c>
      <c r="F650" s="14" t="s">
        <v>507</v>
      </c>
      <c r="G650" s="14" t="s">
        <v>507</v>
      </c>
      <c r="H650" s="14" t="s">
        <v>2839</v>
      </c>
      <c r="I650" s="32"/>
    </row>
    <row r="651" spans="1:9" x14ac:dyDescent="0.2">
      <c r="A651" s="14" t="s">
        <v>2840</v>
      </c>
      <c r="B651" s="14" t="s">
        <v>2822</v>
      </c>
      <c r="C651" s="14" t="s">
        <v>537</v>
      </c>
      <c r="D651" s="14" t="s">
        <v>80</v>
      </c>
      <c r="E651" s="14" t="s">
        <v>507</v>
      </c>
      <c r="F651" s="14" t="s">
        <v>507</v>
      </c>
      <c r="G651" s="14" t="s">
        <v>647</v>
      </c>
      <c r="H651" s="14" t="s">
        <v>2841</v>
      </c>
      <c r="I651" s="32"/>
    </row>
    <row r="652" spans="1:9" x14ac:dyDescent="0.2">
      <c r="A652" s="14" t="s">
        <v>2842</v>
      </c>
      <c r="B652" s="14" t="s">
        <v>2822</v>
      </c>
      <c r="C652" s="14" t="s">
        <v>555</v>
      </c>
      <c r="D652" s="14" t="s">
        <v>555</v>
      </c>
      <c r="E652" s="14" t="s">
        <v>507</v>
      </c>
      <c r="F652" s="14" t="s">
        <v>507</v>
      </c>
      <c r="G652" s="14" t="s">
        <v>507</v>
      </c>
      <c r="H652" s="14" t="s">
        <v>2843</v>
      </c>
      <c r="I652" s="32"/>
    </row>
    <row r="653" spans="1:9" x14ac:dyDescent="0.2">
      <c r="A653" s="14" t="s">
        <v>2844</v>
      </c>
      <c r="B653" s="14" t="s">
        <v>2822</v>
      </c>
      <c r="C653" s="14" t="s">
        <v>537</v>
      </c>
      <c r="D653" s="14" t="s">
        <v>80</v>
      </c>
      <c r="E653" s="14" t="s">
        <v>507</v>
      </c>
      <c r="F653" s="14" t="s">
        <v>507</v>
      </c>
      <c r="G653" s="14" t="s">
        <v>507</v>
      </c>
      <c r="H653" s="14" t="s">
        <v>2845</v>
      </c>
      <c r="I653" s="32"/>
    </row>
    <row r="654" spans="1:9" x14ac:dyDescent="0.2">
      <c r="A654" s="14" t="s">
        <v>2846</v>
      </c>
      <c r="B654" s="14" t="s">
        <v>2822</v>
      </c>
      <c r="C654" s="14" t="s">
        <v>537</v>
      </c>
      <c r="D654" s="14" t="s">
        <v>80</v>
      </c>
      <c r="E654" s="14" t="s">
        <v>507</v>
      </c>
      <c r="F654" s="14" t="s">
        <v>507</v>
      </c>
      <c r="G654" s="14" t="s">
        <v>507</v>
      </c>
      <c r="H654" s="14" t="s">
        <v>2848</v>
      </c>
      <c r="I654" s="32"/>
    </row>
    <row r="655" spans="1:9" x14ac:dyDescent="0.2">
      <c r="A655" s="14" t="s">
        <v>2849</v>
      </c>
      <c r="B655" s="14" t="s">
        <v>2822</v>
      </c>
      <c r="C655" s="14" t="s">
        <v>537</v>
      </c>
      <c r="D655" s="14" t="s">
        <v>80</v>
      </c>
      <c r="E655" s="14" t="s">
        <v>507</v>
      </c>
      <c r="F655" s="14" t="s">
        <v>507</v>
      </c>
      <c r="G655" s="14" t="s">
        <v>507</v>
      </c>
      <c r="H655" s="14" t="s">
        <v>2850</v>
      </c>
      <c r="I655" s="32"/>
    </row>
    <row r="656" spans="1:9" x14ac:dyDescent="0.2">
      <c r="A656" s="14" t="s">
        <v>2851</v>
      </c>
      <c r="B656" s="14" t="s">
        <v>2822</v>
      </c>
      <c r="C656" s="14" t="s">
        <v>537</v>
      </c>
      <c r="D656" s="14" t="s">
        <v>80</v>
      </c>
      <c r="E656" s="14" t="s">
        <v>507</v>
      </c>
      <c r="F656" s="14" t="s">
        <v>507</v>
      </c>
      <c r="G656" s="14" t="s">
        <v>507</v>
      </c>
      <c r="H656" s="14" t="s">
        <v>2852</v>
      </c>
      <c r="I656" s="32"/>
    </row>
    <row r="657" spans="1:9" x14ac:dyDescent="0.2">
      <c r="A657" s="14" t="s">
        <v>2853</v>
      </c>
      <c r="B657" s="14" t="s">
        <v>174</v>
      </c>
      <c r="C657" s="14" t="s">
        <v>537</v>
      </c>
      <c r="D657" s="14" t="s">
        <v>80</v>
      </c>
      <c r="E657" s="14" t="s">
        <v>507</v>
      </c>
      <c r="F657" s="14" t="s">
        <v>507</v>
      </c>
      <c r="G657" s="14" t="s">
        <v>2854</v>
      </c>
      <c r="H657" s="14" t="s">
        <v>2855</v>
      </c>
      <c r="I657" s="32"/>
    </row>
    <row r="658" spans="1:9" x14ac:dyDescent="0.2">
      <c r="A658" s="14" t="s">
        <v>2856</v>
      </c>
      <c r="B658" s="14" t="s">
        <v>174</v>
      </c>
      <c r="C658" s="14" t="s">
        <v>541</v>
      </c>
      <c r="D658" s="14" t="s">
        <v>80</v>
      </c>
      <c r="E658" s="14" t="s">
        <v>507</v>
      </c>
      <c r="F658" s="14" t="s">
        <v>507</v>
      </c>
      <c r="G658" s="14" t="s">
        <v>2857</v>
      </c>
      <c r="H658" s="14" t="s">
        <v>2858</v>
      </c>
      <c r="I658" s="32"/>
    </row>
    <row r="659" spans="1:9" x14ac:dyDescent="0.2">
      <c r="A659" s="14" t="s">
        <v>387</v>
      </c>
      <c r="B659" s="14" t="s">
        <v>174</v>
      </c>
      <c r="C659" s="14" t="s">
        <v>537</v>
      </c>
      <c r="D659" s="14" t="s">
        <v>80</v>
      </c>
      <c r="E659" s="14" t="s">
        <v>507</v>
      </c>
      <c r="F659" s="14" t="s">
        <v>507</v>
      </c>
      <c r="G659" s="14" t="s">
        <v>2859</v>
      </c>
      <c r="H659" s="14" t="s">
        <v>2860</v>
      </c>
      <c r="I659" s="32"/>
    </row>
    <row r="660" spans="1:9" x14ac:dyDescent="0.2">
      <c r="A660" s="14" t="s">
        <v>382</v>
      </c>
      <c r="B660" s="14" t="s">
        <v>174</v>
      </c>
      <c r="C660" s="14" t="s">
        <v>537</v>
      </c>
      <c r="D660" s="14" t="s">
        <v>80</v>
      </c>
      <c r="E660" s="14" t="s">
        <v>507</v>
      </c>
      <c r="F660" s="14" t="s">
        <v>507</v>
      </c>
      <c r="G660" s="14" t="s">
        <v>507</v>
      </c>
      <c r="H660" s="14" t="s">
        <v>2861</v>
      </c>
      <c r="I660" s="32"/>
    </row>
    <row r="661" spans="1:9" x14ac:dyDescent="0.2">
      <c r="A661" s="14" t="s">
        <v>170</v>
      </c>
      <c r="B661" s="14" t="s">
        <v>174</v>
      </c>
      <c r="C661" s="14" t="s">
        <v>537</v>
      </c>
      <c r="D661" s="14" t="s">
        <v>80</v>
      </c>
      <c r="E661" s="14" t="s">
        <v>507</v>
      </c>
      <c r="F661" s="14" t="s">
        <v>507</v>
      </c>
      <c r="G661" s="14" t="s">
        <v>507</v>
      </c>
      <c r="H661" s="14" t="s">
        <v>2862</v>
      </c>
      <c r="I661" s="32"/>
    </row>
    <row r="662" spans="1:9" x14ac:dyDescent="0.2">
      <c r="A662" s="14" t="s">
        <v>380</v>
      </c>
      <c r="B662" s="14" t="s">
        <v>174</v>
      </c>
      <c r="C662" s="14" t="s">
        <v>537</v>
      </c>
      <c r="D662" s="14" t="s">
        <v>80</v>
      </c>
      <c r="E662" s="14" t="s">
        <v>507</v>
      </c>
      <c r="F662" s="14" t="s">
        <v>507</v>
      </c>
      <c r="G662" s="14" t="s">
        <v>2859</v>
      </c>
      <c r="H662" s="14" t="s">
        <v>2863</v>
      </c>
      <c r="I662" s="32"/>
    </row>
    <row r="663" spans="1:9" x14ac:dyDescent="0.2">
      <c r="A663" s="14" t="s">
        <v>2864</v>
      </c>
      <c r="B663" s="14" t="s">
        <v>174</v>
      </c>
      <c r="C663" s="14" t="s">
        <v>537</v>
      </c>
      <c r="D663" s="14" t="s">
        <v>80</v>
      </c>
      <c r="E663" s="14" t="s">
        <v>507</v>
      </c>
      <c r="F663" s="14" t="s">
        <v>507</v>
      </c>
      <c r="G663" s="14" t="s">
        <v>658</v>
      </c>
      <c r="H663" s="14" t="s">
        <v>2865</v>
      </c>
      <c r="I663" s="32"/>
    </row>
    <row r="664" spans="1:9" x14ac:dyDescent="0.2">
      <c r="A664" s="14" t="s">
        <v>2866</v>
      </c>
      <c r="B664" s="14" t="s">
        <v>174</v>
      </c>
      <c r="C664" s="14" t="s">
        <v>537</v>
      </c>
      <c r="D664" s="14" t="s">
        <v>80</v>
      </c>
      <c r="E664" s="14" t="s">
        <v>507</v>
      </c>
      <c r="F664" s="14" t="s">
        <v>507</v>
      </c>
      <c r="G664" s="14" t="s">
        <v>2867</v>
      </c>
      <c r="H664" s="14" t="s">
        <v>2868</v>
      </c>
      <c r="I664" s="32"/>
    </row>
    <row r="665" spans="1:9" x14ac:dyDescent="0.2">
      <c r="A665" s="14" t="s">
        <v>2869</v>
      </c>
      <c r="B665" s="14" t="s">
        <v>174</v>
      </c>
      <c r="C665" s="14" t="s">
        <v>541</v>
      </c>
      <c r="D665" s="14" t="s">
        <v>80</v>
      </c>
      <c r="E665" s="14" t="s">
        <v>507</v>
      </c>
      <c r="F665" s="14" t="s">
        <v>507</v>
      </c>
      <c r="G665" s="14" t="s">
        <v>2859</v>
      </c>
      <c r="H665" s="14" t="s">
        <v>2870</v>
      </c>
      <c r="I665" s="32"/>
    </row>
    <row r="666" spans="1:9" x14ac:dyDescent="0.2">
      <c r="A666" s="14" t="s">
        <v>2871</v>
      </c>
      <c r="B666" s="14" t="s">
        <v>174</v>
      </c>
      <c r="C666" s="14" t="s">
        <v>537</v>
      </c>
      <c r="D666" s="14" t="s">
        <v>80</v>
      </c>
      <c r="E666" s="14" t="s">
        <v>507</v>
      </c>
      <c r="F666" s="14" t="s">
        <v>507</v>
      </c>
      <c r="G666" s="14" t="s">
        <v>1096</v>
      </c>
      <c r="H666" s="14" t="s">
        <v>2872</v>
      </c>
      <c r="I666" s="32"/>
    </row>
    <row r="667" spans="1:9" x14ac:dyDescent="0.2">
      <c r="A667" s="14" t="s">
        <v>2873</v>
      </c>
      <c r="B667" s="14" t="s">
        <v>174</v>
      </c>
      <c r="C667" s="14" t="s">
        <v>537</v>
      </c>
      <c r="D667" s="14" t="s">
        <v>80</v>
      </c>
      <c r="E667" s="14" t="s">
        <v>507</v>
      </c>
      <c r="F667" s="14" t="s">
        <v>507</v>
      </c>
      <c r="G667" s="14" t="s">
        <v>2854</v>
      </c>
      <c r="H667" s="14" t="s">
        <v>2874</v>
      </c>
      <c r="I667" s="32"/>
    </row>
    <row r="668" spans="1:9" x14ac:dyDescent="0.2">
      <c r="A668" s="14" t="s">
        <v>345</v>
      </c>
      <c r="B668" s="14" t="s">
        <v>174</v>
      </c>
      <c r="C668" s="14" t="s">
        <v>537</v>
      </c>
      <c r="D668" s="14" t="s">
        <v>80</v>
      </c>
      <c r="E668" s="14" t="s">
        <v>507</v>
      </c>
      <c r="F668" s="14" t="s">
        <v>507</v>
      </c>
      <c r="G668" s="14" t="s">
        <v>507</v>
      </c>
      <c r="H668" s="14" t="s">
        <v>2875</v>
      </c>
      <c r="I668" s="32"/>
    </row>
    <row r="669" spans="1:9" x14ac:dyDescent="0.2">
      <c r="A669" s="14" t="s">
        <v>396</v>
      </c>
      <c r="B669" s="14" t="s">
        <v>174</v>
      </c>
      <c r="C669" s="14" t="s">
        <v>537</v>
      </c>
      <c r="D669" s="14" t="s">
        <v>80</v>
      </c>
      <c r="E669" s="14" t="s">
        <v>507</v>
      </c>
      <c r="F669" s="14" t="s">
        <v>507</v>
      </c>
      <c r="G669" s="14" t="s">
        <v>658</v>
      </c>
      <c r="H669" s="14" t="s">
        <v>2876</v>
      </c>
      <c r="I669" s="32"/>
    </row>
    <row r="670" spans="1:9" x14ac:dyDescent="0.2">
      <c r="A670" s="14" t="s">
        <v>398</v>
      </c>
      <c r="B670" s="14" t="s">
        <v>174</v>
      </c>
      <c r="C670" s="14" t="s">
        <v>537</v>
      </c>
      <c r="D670" s="14" t="s">
        <v>80</v>
      </c>
      <c r="E670" s="14" t="s">
        <v>507</v>
      </c>
      <c r="F670" s="14" t="s">
        <v>507</v>
      </c>
      <c r="G670" s="14" t="s">
        <v>658</v>
      </c>
      <c r="H670" s="14" t="s">
        <v>2877</v>
      </c>
      <c r="I670" s="32"/>
    </row>
    <row r="671" spans="1:9" x14ac:dyDescent="0.2">
      <c r="A671" s="14" t="s">
        <v>378</v>
      </c>
      <c r="B671" s="14" t="s">
        <v>174</v>
      </c>
      <c r="C671" s="14" t="s">
        <v>537</v>
      </c>
      <c r="D671" s="14" t="s">
        <v>80</v>
      </c>
      <c r="E671" s="14" t="s">
        <v>507</v>
      </c>
      <c r="F671" s="14" t="s">
        <v>507</v>
      </c>
      <c r="G671" s="14" t="s">
        <v>507</v>
      </c>
      <c r="H671" s="14" t="s">
        <v>2878</v>
      </c>
      <c r="I671" s="32"/>
    </row>
    <row r="672" spans="1:9" x14ac:dyDescent="0.2">
      <c r="A672" s="14" t="s">
        <v>2879</v>
      </c>
      <c r="B672" s="14" t="s">
        <v>2880</v>
      </c>
      <c r="C672" s="14" t="s">
        <v>537</v>
      </c>
      <c r="D672" s="14" t="s">
        <v>80</v>
      </c>
      <c r="E672" s="14" t="s">
        <v>507</v>
      </c>
      <c r="F672" s="14" t="s">
        <v>507</v>
      </c>
      <c r="G672" s="14" t="s">
        <v>507</v>
      </c>
      <c r="H672" s="14" t="s">
        <v>2881</v>
      </c>
      <c r="I672" s="32"/>
    </row>
    <row r="673" spans="1:9" x14ac:dyDescent="0.2">
      <c r="A673" s="14" t="s">
        <v>2882</v>
      </c>
      <c r="B673" s="14" t="s">
        <v>2880</v>
      </c>
      <c r="C673" s="14" t="s">
        <v>537</v>
      </c>
      <c r="D673" s="14" t="s">
        <v>80</v>
      </c>
      <c r="E673" s="14" t="s">
        <v>507</v>
      </c>
      <c r="F673" s="14" t="s">
        <v>507</v>
      </c>
      <c r="G673" s="14" t="s">
        <v>507</v>
      </c>
      <c r="H673" s="14" t="s">
        <v>2883</v>
      </c>
      <c r="I673" s="32"/>
    </row>
    <row r="674" spans="1:9" x14ac:dyDescent="0.2">
      <c r="A674" s="14" t="s">
        <v>2884</v>
      </c>
      <c r="B674" s="14" t="s">
        <v>2880</v>
      </c>
      <c r="C674" s="14" t="s">
        <v>555</v>
      </c>
      <c r="D674" s="14" t="s">
        <v>555</v>
      </c>
      <c r="E674" s="14" t="s">
        <v>507</v>
      </c>
      <c r="F674" s="14" t="s">
        <v>507</v>
      </c>
      <c r="G674" s="14" t="s">
        <v>507</v>
      </c>
      <c r="H674" s="14" t="s">
        <v>2886</v>
      </c>
      <c r="I674" s="32"/>
    </row>
    <row r="675" spans="1:9" x14ac:dyDescent="0.2">
      <c r="A675" s="14" t="s">
        <v>401</v>
      </c>
      <c r="B675" s="14" t="s">
        <v>2880</v>
      </c>
      <c r="C675" s="14" t="s">
        <v>537</v>
      </c>
      <c r="D675" s="14" t="s">
        <v>80</v>
      </c>
      <c r="E675" s="14" t="s">
        <v>507</v>
      </c>
      <c r="F675" s="14" t="s">
        <v>507</v>
      </c>
      <c r="G675" s="14" t="s">
        <v>2887</v>
      </c>
      <c r="H675" s="14" t="s">
        <v>2888</v>
      </c>
      <c r="I675" s="32"/>
    </row>
    <row r="676" spans="1:9" x14ac:dyDescent="0.2">
      <c r="A676" s="14" t="s">
        <v>403</v>
      </c>
      <c r="B676" s="14" t="s">
        <v>2880</v>
      </c>
      <c r="C676" s="14" t="s">
        <v>537</v>
      </c>
      <c r="D676" s="14" t="s">
        <v>80</v>
      </c>
      <c r="E676" s="14" t="s">
        <v>507</v>
      </c>
      <c r="F676" s="14" t="s">
        <v>507</v>
      </c>
      <c r="G676" s="14" t="s">
        <v>658</v>
      </c>
      <c r="H676" s="14" t="s">
        <v>2889</v>
      </c>
      <c r="I676" s="32"/>
    </row>
    <row r="677" spans="1:9" x14ac:dyDescent="0.2">
      <c r="A677" s="14" t="s">
        <v>405</v>
      </c>
      <c r="B677" s="14" t="s">
        <v>2880</v>
      </c>
      <c r="C677" s="14" t="s">
        <v>537</v>
      </c>
      <c r="D677" s="14" t="s">
        <v>80</v>
      </c>
      <c r="E677" s="14" t="s">
        <v>507</v>
      </c>
      <c r="F677" s="14" t="s">
        <v>507</v>
      </c>
      <c r="G677" s="14" t="s">
        <v>507</v>
      </c>
      <c r="H677" s="14" t="s">
        <v>2890</v>
      </c>
      <c r="I677" s="32"/>
    </row>
    <row r="678" spans="1:9" x14ac:dyDescent="0.2">
      <c r="A678" s="14" t="s">
        <v>407</v>
      </c>
      <c r="B678" s="14" t="s">
        <v>2880</v>
      </c>
      <c r="C678" s="14" t="s">
        <v>537</v>
      </c>
      <c r="D678" s="14" t="s">
        <v>80</v>
      </c>
      <c r="E678" s="14" t="s">
        <v>507</v>
      </c>
      <c r="F678" s="14" t="s">
        <v>507</v>
      </c>
      <c r="G678" s="14" t="s">
        <v>2887</v>
      </c>
      <c r="H678" s="14" t="s">
        <v>2891</v>
      </c>
      <c r="I678" s="32"/>
    </row>
    <row r="679" spans="1:9" x14ac:dyDescent="0.2">
      <c r="A679" s="14" t="s">
        <v>2892</v>
      </c>
      <c r="B679" s="14" t="s">
        <v>2880</v>
      </c>
      <c r="C679" s="14" t="s">
        <v>555</v>
      </c>
      <c r="D679" s="14" t="s">
        <v>555</v>
      </c>
      <c r="E679" s="14" t="s">
        <v>507</v>
      </c>
      <c r="F679" s="14" t="s">
        <v>507</v>
      </c>
      <c r="G679" s="14" t="s">
        <v>507</v>
      </c>
      <c r="H679" s="14" t="s">
        <v>2893</v>
      </c>
      <c r="I679" s="32"/>
    </row>
    <row r="680" spans="1:9" x14ac:dyDescent="0.2">
      <c r="A680" s="14" t="s">
        <v>410</v>
      </c>
      <c r="B680" s="14" t="s">
        <v>2880</v>
      </c>
      <c r="C680" s="14" t="s">
        <v>537</v>
      </c>
      <c r="D680" s="14" t="s">
        <v>80</v>
      </c>
      <c r="E680" s="14" t="s">
        <v>507</v>
      </c>
      <c r="F680" s="14" t="s">
        <v>507</v>
      </c>
      <c r="G680" s="14" t="s">
        <v>2887</v>
      </c>
      <c r="H680" s="14" t="s">
        <v>2894</v>
      </c>
      <c r="I680" s="32"/>
    </row>
    <row r="681" spans="1:9" x14ac:dyDescent="0.2">
      <c r="A681" s="14" t="s">
        <v>2895</v>
      </c>
      <c r="B681" s="14" t="s">
        <v>2880</v>
      </c>
      <c r="C681" s="14" t="s">
        <v>555</v>
      </c>
      <c r="D681" s="14" t="s">
        <v>555</v>
      </c>
      <c r="E681" s="14" t="s">
        <v>507</v>
      </c>
      <c r="F681" s="14" t="s">
        <v>507</v>
      </c>
      <c r="G681" s="14" t="s">
        <v>507</v>
      </c>
      <c r="H681" s="14" t="s">
        <v>2896</v>
      </c>
      <c r="I681" s="32"/>
    </row>
    <row r="682" spans="1:9" x14ac:dyDescent="0.2">
      <c r="A682" s="14" t="s">
        <v>2897</v>
      </c>
      <c r="B682" s="14" t="s">
        <v>2880</v>
      </c>
      <c r="C682" s="14" t="s">
        <v>537</v>
      </c>
      <c r="D682" s="14" t="s">
        <v>80</v>
      </c>
      <c r="E682" s="14" t="s">
        <v>507</v>
      </c>
      <c r="F682" s="14" t="s">
        <v>507</v>
      </c>
      <c r="G682" s="14" t="s">
        <v>2898</v>
      </c>
      <c r="H682" s="14" t="s">
        <v>2899</v>
      </c>
      <c r="I682" s="32"/>
    </row>
    <row r="683" spans="1:9" x14ac:dyDescent="0.2">
      <c r="A683" s="14" t="s">
        <v>413</v>
      </c>
      <c r="B683" s="14" t="s">
        <v>2880</v>
      </c>
      <c r="C683" s="14" t="s">
        <v>537</v>
      </c>
      <c r="D683" s="14" t="s">
        <v>80</v>
      </c>
      <c r="E683" s="14" t="s">
        <v>507</v>
      </c>
      <c r="F683" s="14" t="s">
        <v>507</v>
      </c>
      <c r="G683" s="14" t="s">
        <v>2900</v>
      </c>
      <c r="H683" s="14" t="s">
        <v>2901</v>
      </c>
      <c r="I683" s="32"/>
    </row>
    <row r="684" spans="1:9" x14ac:dyDescent="0.2">
      <c r="A684" s="14" t="s">
        <v>416</v>
      </c>
      <c r="B684" s="14" t="s">
        <v>2880</v>
      </c>
      <c r="C684" s="14" t="s">
        <v>537</v>
      </c>
      <c r="D684" s="14" t="s">
        <v>80</v>
      </c>
      <c r="E684" s="14" t="s">
        <v>507</v>
      </c>
      <c r="F684" s="14" t="s">
        <v>507</v>
      </c>
      <c r="G684" s="14" t="s">
        <v>2887</v>
      </c>
      <c r="H684" s="14" t="s">
        <v>2902</v>
      </c>
      <c r="I684" s="32"/>
    </row>
    <row r="685" spans="1:9" x14ac:dyDescent="0.2">
      <c r="A685" s="14" t="s">
        <v>419</v>
      </c>
      <c r="B685" s="14" t="s">
        <v>2880</v>
      </c>
      <c r="C685" s="14" t="s">
        <v>537</v>
      </c>
      <c r="D685" s="14" t="s">
        <v>80</v>
      </c>
      <c r="E685" s="14" t="s">
        <v>507</v>
      </c>
      <c r="F685" s="14" t="s">
        <v>507</v>
      </c>
      <c r="G685" s="14" t="s">
        <v>2887</v>
      </c>
      <c r="H685" s="14" t="s">
        <v>2903</v>
      </c>
      <c r="I685" s="32"/>
    </row>
    <row r="686" spans="1:9" x14ac:dyDescent="0.2">
      <c r="A686" s="14" t="s">
        <v>2904</v>
      </c>
      <c r="B686" s="14" t="s">
        <v>2905</v>
      </c>
      <c r="C686" s="14" t="s">
        <v>537</v>
      </c>
      <c r="D686" s="14" t="s">
        <v>80</v>
      </c>
      <c r="E686" s="14" t="s">
        <v>507</v>
      </c>
      <c r="F686" s="14" t="s">
        <v>507</v>
      </c>
      <c r="G686" s="14" t="s">
        <v>2906</v>
      </c>
      <c r="H686" s="14" t="s">
        <v>2907</v>
      </c>
      <c r="I686" s="32"/>
    </row>
    <row r="687" spans="1:9" x14ac:dyDescent="0.2">
      <c r="A687" s="14" t="s">
        <v>2908</v>
      </c>
      <c r="B687" s="14" t="s">
        <v>2905</v>
      </c>
      <c r="C687" s="14" t="s">
        <v>537</v>
      </c>
      <c r="D687" s="9">
        <f>ROUNDDOWN(Trainer!E2/10+1,0)</f>
        <v>1</v>
      </c>
      <c r="E687" s="14">
        <v>0</v>
      </c>
      <c r="F687" s="14" t="s">
        <v>507</v>
      </c>
      <c r="G687" s="14" t="s">
        <v>2909</v>
      </c>
      <c r="H687" s="14" t="s">
        <v>2910</v>
      </c>
      <c r="I687" s="32"/>
    </row>
    <row r="688" spans="1:9" x14ac:dyDescent="0.2">
      <c r="A688" s="14" t="s">
        <v>2911</v>
      </c>
      <c r="B688" s="14" t="s">
        <v>2905</v>
      </c>
      <c r="C688" s="14" t="s">
        <v>555</v>
      </c>
      <c r="D688" s="14" t="s">
        <v>555</v>
      </c>
      <c r="E688" s="14" t="s">
        <v>507</v>
      </c>
      <c r="F688" s="14" t="s">
        <v>507</v>
      </c>
      <c r="G688" s="14" t="s">
        <v>507</v>
      </c>
      <c r="H688" s="14" t="s">
        <v>2912</v>
      </c>
      <c r="I688" s="32"/>
    </row>
    <row r="689" spans="1:9" x14ac:dyDescent="0.2">
      <c r="A689" s="14" t="s">
        <v>2913</v>
      </c>
      <c r="B689" s="14" t="s">
        <v>2905</v>
      </c>
      <c r="C689" s="14" t="s">
        <v>555</v>
      </c>
      <c r="D689" s="14" t="s">
        <v>555</v>
      </c>
      <c r="E689" s="14" t="s">
        <v>507</v>
      </c>
      <c r="F689" s="14" t="s">
        <v>507</v>
      </c>
      <c r="G689" s="14" t="s">
        <v>507</v>
      </c>
      <c r="H689" s="14" t="s">
        <v>2914</v>
      </c>
      <c r="I689" s="32"/>
    </row>
    <row r="690" spans="1:9" x14ac:dyDescent="0.2">
      <c r="A690" s="14" t="s">
        <v>2915</v>
      </c>
      <c r="B690" s="14" t="s">
        <v>2905</v>
      </c>
      <c r="C690" s="14" t="s">
        <v>537</v>
      </c>
      <c r="D690" s="9">
        <f>ROUNDDOWN(Trainer!E2/8+1,0)</f>
        <v>1</v>
      </c>
      <c r="E690" s="14">
        <v>0</v>
      </c>
      <c r="F690" s="14" t="s">
        <v>507</v>
      </c>
      <c r="G690" s="14" t="s">
        <v>2906</v>
      </c>
      <c r="H690" s="14" t="s">
        <v>2916</v>
      </c>
      <c r="I690" s="32"/>
    </row>
    <row r="691" spans="1:9" x14ac:dyDescent="0.2">
      <c r="A691" s="14" t="s">
        <v>2917</v>
      </c>
      <c r="B691" s="14" t="s">
        <v>2905</v>
      </c>
      <c r="C691" s="14" t="s">
        <v>537</v>
      </c>
      <c r="D691" s="14">
        <v>1</v>
      </c>
      <c r="E691" s="14">
        <v>0</v>
      </c>
      <c r="F691" s="14" t="s">
        <v>507</v>
      </c>
      <c r="G691" s="14" t="s">
        <v>2918</v>
      </c>
      <c r="H691" s="14" t="s">
        <v>2919</v>
      </c>
      <c r="I691" s="32"/>
    </row>
    <row r="692" spans="1:9" x14ac:dyDescent="0.2">
      <c r="A692" s="14" t="s">
        <v>2920</v>
      </c>
      <c r="B692" s="14" t="s">
        <v>2905</v>
      </c>
      <c r="C692" s="14" t="s">
        <v>537</v>
      </c>
      <c r="D692" s="9">
        <f>ROUNDDOWN(Trainer!E2/4+1,0)</f>
        <v>1</v>
      </c>
      <c r="E692" s="14">
        <v>0</v>
      </c>
      <c r="F692" s="14" t="s">
        <v>507</v>
      </c>
      <c r="G692" s="14" t="s">
        <v>2921</v>
      </c>
      <c r="H692" s="14" t="s">
        <v>2922</v>
      </c>
      <c r="I692" s="32"/>
    </row>
    <row r="693" spans="1:9" x14ac:dyDescent="0.2">
      <c r="A693" s="14" t="s">
        <v>2923</v>
      </c>
      <c r="B693" s="14" t="s">
        <v>2905</v>
      </c>
      <c r="C693" s="14" t="s">
        <v>537</v>
      </c>
      <c r="D693" s="9">
        <f>ROUNDDOWN(Trainer!E2/8+1,0)</f>
        <v>1</v>
      </c>
      <c r="E693" s="14">
        <v>0</v>
      </c>
      <c r="F693" s="14" t="s">
        <v>507</v>
      </c>
      <c r="G693" s="14" t="s">
        <v>2906</v>
      </c>
      <c r="H693" s="14" t="s">
        <v>2924</v>
      </c>
      <c r="I693" s="32"/>
    </row>
    <row r="694" spans="1:9" x14ac:dyDescent="0.2">
      <c r="A694" s="14" t="s">
        <v>2925</v>
      </c>
      <c r="B694" s="14" t="s">
        <v>2905</v>
      </c>
      <c r="C694" s="14" t="s">
        <v>537</v>
      </c>
      <c r="D694" s="14">
        <v>1</v>
      </c>
      <c r="E694" s="14">
        <v>0</v>
      </c>
      <c r="F694" s="14" t="s">
        <v>507</v>
      </c>
      <c r="G694" s="14" t="s">
        <v>2926</v>
      </c>
      <c r="H694" s="14" t="s">
        <v>2927</v>
      </c>
      <c r="I694" s="32"/>
    </row>
    <row r="695" spans="1:9" x14ac:dyDescent="0.2">
      <c r="A695" s="14" t="s">
        <v>2928</v>
      </c>
      <c r="B695" s="14" t="s">
        <v>2905</v>
      </c>
      <c r="C695" s="14" t="s">
        <v>537</v>
      </c>
      <c r="D695" s="9">
        <f>ROUNDDOWN(Trainer!E2/8+1,0)</f>
        <v>1</v>
      </c>
      <c r="E695" s="14">
        <v>0</v>
      </c>
      <c r="F695" s="14" t="s">
        <v>507</v>
      </c>
      <c r="G695" s="14" t="s">
        <v>2926</v>
      </c>
      <c r="H695" s="14" t="s">
        <v>2929</v>
      </c>
      <c r="I695" s="32"/>
    </row>
    <row r="696" spans="1:9" x14ac:dyDescent="0.2">
      <c r="A696" s="14" t="s">
        <v>2931</v>
      </c>
      <c r="B696" s="14" t="s">
        <v>2905</v>
      </c>
      <c r="C696" s="14" t="s">
        <v>537</v>
      </c>
      <c r="D696" s="14" t="s">
        <v>80</v>
      </c>
      <c r="E696" s="14" t="s">
        <v>507</v>
      </c>
      <c r="F696" s="14" t="s">
        <v>507</v>
      </c>
      <c r="G696" s="14" t="s">
        <v>2932</v>
      </c>
      <c r="H696" s="14" t="s">
        <v>2933</v>
      </c>
      <c r="I696" s="32"/>
    </row>
    <row r="697" spans="1:9" x14ac:dyDescent="0.2">
      <c r="A697" s="14" t="s">
        <v>2934</v>
      </c>
      <c r="B697" s="14" t="s">
        <v>2935</v>
      </c>
      <c r="C697" s="14" t="s">
        <v>537</v>
      </c>
      <c r="D697" s="14" t="s">
        <v>80</v>
      </c>
      <c r="E697" s="14" t="s">
        <v>507</v>
      </c>
      <c r="F697" s="14" t="s">
        <v>507</v>
      </c>
      <c r="G697" s="14" t="s">
        <v>507</v>
      </c>
      <c r="H697" s="14" t="s">
        <v>2936</v>
      </c>
      <c r="I697" s="32"/>
    </row>
    <row r="698" spans="1:9" x14ac:dyDescent="0.2">
      <c r="A698" s="14" t="s">
        <v>2937</v>
      </c>
      <c r="B698" s="14" t="s">
        <v>2935</v>
      </c>
      <c r="C698" s="14" t="s">
        <v>537</v>
      </c>
      <c r="D698" s="14" t="s">
        <v>80</v>
      </c>
      <c r="E698" s="14" t="s">
        <v>507</v>
      </c>
      <c r="F698" s="14" t="s">
        <v>507</v>
      </c>
      <c r="G698" s="14" t="s">
        <v>507</v>
      </c>
      <c r="H698" s="14" t="s">
        <v>2939</v>
      </c>
      <c r="I698" s="32"/>
    </row>
    <row r="699" spans="1:9" x14ac:dyDescent="0.2">
      <c r="A699" s="14" t="s">
        <v>363</v>
      </c>
      <c r="B699" s="14" t="s">
        <v>2935</v>
      </c>
      <c r="C699" s="14" t="s">
        <v>537</v>
      </c>
      <c r="D699" s="14" t="s">
        <v>80</v>
      </c>
      <c r="E699" s="14" t="s">
        <v>507</v>
      </c>
      <c r="F699" s="14" t="s">
        <v>507</v>
      </c>
      <c r="G699" s="14" t="s">
        <v>2887</v>
      </c>
      <c r="H699" s="14" t="s">
        <v>2940</v>
      </c>
      <c r="I699" s="32"/>
    </row>
    <row r="700" spans="1:9" x14ac:dyDescent="0.2">
      <c r="A700" s="14" t="s">
        <v>422</v>
      </c>
      <c r="B700" s="14" t="s">
        <v>2935</v>
      </c>
      <c r="C700" s="14" t="s">
        <v>537</v>
      </c>
      <c r="D700" s="14" t="s">
        <v>80</v>
      </c>
      <c r="E700" s="14" t="s">
        <v>507</v>
      </c>
      <c r="F700" s="14" t="s">
        <v>507</v>
      </c>
      <c r="G700" s="14" t="s">
        <v>647</v>
      </c>
      <c r="H700" s="14" t="s">
        <v>2941</v>
      </c>
      <c r="I700" s="32"/>
    </row>
    <row r="701" spans="1:9" x14ac:dyDescent="0.2">
      <c r="A701" s="14" t="s">
        <v>2942</v>
      </c>
      <c r="B701" s="14" t="s">
        <v>2935</v>
      </c>
      <c r="C701" s="14" t="s">
        <v>555</v>
      </c>
      <c r="D701" s="14" t="s">
        <v>555</v>
      </c>
      <c r="E701" s="14" t="s">
        <v>507</v>
      </c>
      <c r="F701" s="14" t="s">
        <v>507</v>
      </c>
      <c r="G701" s="14" t="s">
        <v>507</v>
      </c>
      <c r="H701" s="14" t="s">
        <v>2943</v>
      </c>
      <c r="I701" s="32"/>
    </row>
    <row r="702" spans="1:9" x14ac:dyDescent="0.2">
      <c r="A702" s="14" t="s">
        <v>2944</v>
      </c>
      <c r="B702" s="14" t="s">
        <v>2935</v>
      </c>
      <c r="C702" s="14" t="s">
        <v>555</v>
      </c>
      <c r="D702" s="14" t="s">
        <v>555</v>
      </c>
      <c r="E702" s="14" t="s">
        <v>507</v>
      </c>
      <c r="F702" s="14" t="s">
        <v>507</v>
      </c>
      <c r="G702" s="14" t="s">
        <v>507</v>
      </c>
      <c r="H702" s="14" t="s">
        <v>2946</v>
      </c>
      <c r="I702" s="32"/>
    </row>
    <row r="703" spans="1:9" x14ac:dyDescent="0.2">
      <c r="A703" s="14" t="s">
        <v>335</v>
      </c>
      <c r="B703" s="14" t="s">
        <v>2935</v>
      </c>
      <c r="C703" s="14" t="s">
        <v>537</v>
      </c>
      <c r="D703" s="14" t="s">
        <v>80</v>
      </c>
      <c r="E703" s="14" t="s">
        <v>507</v>
      </c>
      <c r="F703" s="14" t="s">
        <v>507</v>
      </c>
      <c r="G703" s="14" t="s">
        <v>2887</v>
      </c>
      <c r="H703" s="14" t="s">
        <v>2948</v>
      </c>
      <c r="I703" s="32"/>
    </row>
    <row r="704" spans="1:9" x14ac:dyDescent="0.2">
      <c r="A704" s="14" t="s">
        <v>424</v>
      </c>
      <c r="B704" s="14" t="s">
        <v>2935</v>
      </c>
      <c r="C704" s="14" t="s">
        <v>537</v>
      </c>
      <c r="D704" s="14" t="s">
        <v>80</v>
      </c>
      <c r="E704" s="14" t="s">
        <v>507</v>
      </c>
      <c r="F704" s="14" t="s">
        <v>507</v>
      </c>
      <c r="G704" s="14" t="s">
        <v>2887</v>
      </c>
      <c r="H704" s="14" t="s">
        <v>2949</v>
      </c>
      <c r="I704" s="32"/>
    </row>
    <row r="705" spans="1:9" x14ac:dyDescent="0.2">
      <c r="A705" s="14" t="s">
        <v>2950</v>
      </c>
      <c r="B705" s="14" t="s">
        <v>2935</v>
      </c>
      <c r="C705" s="14" t="s">
        <v>555</v>
      </c>
      <c r="D705" s="14" t="s">
        <v>555</v>
      </c>
      <c r="E705" s="14" t="s">
        <v>507</v>
      </c>
      <c r="F705" s="14" t="s">
        <v>507</v>
      </c>
      <c r="G705" s="14" t="s">
        <v>507</v>
      </c>
      <c r="H705" s="14" t="s">
        <v>2951</v>
      </c>
      <c r="I705" s="32"/>
    </row>
    <row r="706" spans="1:9" x14ac:dyDescent="0.2">
      <c r="A706" s="14" t="s">
        <v>427</v>
      </c>
      <c r="B706" s="14" t="s">
        <v>2935</v>
      </c>
      <c r="C706" s="14" t="s">
        <v>537</v>
      </c>
      <c r="D706" s="14" t="s">
        <v>80</v>
      </c>
      <c r="E706" s="14" t="s">
        <v>507</v>
      </c>
      <c r="F706" s="14" t="s">
        <v>507</v>
      </c>
      <c r="G706" s="14" t="s">
        <v>2887</v>
      </c>
      <c r="H706" s="14" t="s">
        <v>2952</v>
      </c>
      <c r="I706" s="32"/>
    </row>
    <row r="707" spans="1:9" x14ac:dyDescent="0.2">
      <c r="A707" s="14" t="s">
        <v>371</v>
      </c>
      <c r="B707" s="14" t="s">
        <v>2935</v>
      </c>
      <c r="C707" s="14" t="s">
        <v>537</v>
      </c>
      <c r="D707" s="14" t="s">
        <v>80</v>
      </c>
      <c r="E707" s="14" t="s">
        <v>507</v>
      </c>
      <c r="F707" s="14" t="s">
        <v>507</v>
      </c>
      <c r="G707" s="14" t="s">
        <v>507</v>
      </c>
      <c r="H707" s="14" t="s">
        <v>2953</v>
      </c>
      <c r="I707" s="32"/>
    </row>
    <row r="708" spans="1:9" x14ac:dyDescent="0.2">
      <c r="A708" s="14" t="s">
        <v>430</v>
      </c>
      <c r="B708" s="14" t="s">
        <v>2935</v>
      </c>
      <c r="C708" s="14" t="s">
        <v>537</v>
      </c>
      <c r="D708" s="14" t="s">
        <v>80</v>
      </c>
      <c r="E708" s="14" t="s">
        <v>507</v>
      </c>
      <c r="F708" s="14" t="s">
        <v>507</v>
      </c>
      <c r="G708" s="14" t="s">
        <v>2887</v>
      </c>
      <c r="H708" s="14" t="s">
        <v>2954</v>
      </c>
      <c r="I708" s="32"/>
    </row>
    <row r="709" spans="1:9" x14ac:dyDescent="0.2">
      <c r="A709" s="14" t="s">
        <v>434</v>
      </c>
      <c r="B709" s="14" t="s">
        <v>2935</v>
      </c>
      <c r="C709" s="14" t="s">
        <v>537</v>
      </c>
      <c r="D709" s="14" t="s">
        <v>80</v>
      </c>
      <c r="E709" s="14" t="s">
        <v>507</v>
      </c>
      <c r="F709" s="14" t="s">
        <v>507</v>
      </c>
      <c r="G709" s="14" t="s">
        <v>2887</v>
      </c>
      <c r="H709" s="14" t="s">
        <v>2955</v>
      </c>
      <c r="I709" s="32"/>
    </row>
    <row r="710" spans="1:9" x14ac:dyDescent="0.2">
      <c r="A710" s="14" t="s">
        <v>437</v>
      </c>
      <c r="B710" s="14" t="s">
        <v>2935</v>
      </c>
      <c r="C710" s="14" t="s">
        <v>537</v>
      </c>
      <c r="D710" s="14" t="s">
        <v>80</v>
      </c>
      <c r="E710" s="14" t="s">
        <v>507</v>
      </c>
      <c r="F710" s="14" t="s">
        <v>507</v>
      </c>
      <c r="G710" s="14" t="s">
        <v>2887</v>
      </c>
      <c r="H710" s="14" t="s">
        <v>2956</v>
      </c>
      <c r="I710" s="32"/>
    </row>
    <row r="711" spans="1:9" x14ac:dyDescent="0.2">
      <c r="A711" s="14" t="s">
        <v>2957</v>
      </c>
      <c r="B711" s="14" t="s">
        <v>2958</v>
      </c>
      <c r="C711" s="14" t="s">
        <v>537</v>
      </c>
      <c r="D711" s="14" t="s">
        <v>80</v>
      </c>
      <c r="E711" s="14" t="s">
        <v>507</v>
      </c>
      <c r="F711" s="14" t="s">
        <v>507</v>
      </c>
      <c r="G711" s="14" t="s">
        <v>1096</v>
      </c>
      <c r="H711" s="14" t="s">
        <v>2959</v>
      </c>
      <c r="I711" s="32"/>
    </row>
    <row r="712" spans="1:9" x14ac:dyDescent="0.2">
      <c r="A712" s="14" t="s">
        <v>2960</v>
      </c>
      <c r="B712" s="14" t="s">
        <v>2958</v>
      </c>
      <c r="C712" s="14" t="s">
        <v>537</v>
      </c>
      <c r="D712" s="9">
        <f>ROUNDDOWN(Trainer!E2/4+1,0)</f>
        <v>1</v>
      </c>
      <c r="E712" s="14">
        <v>0</v>
      </c>
      <c r="F712" s="14" t="s">
        <v>507</v>
      </c>
      <c r="G712" s="14" t="s">
        <v>1096</v>
      </c>
      <c r="H712" s="14" t="s">
        <v>2961</v>
      </c>
      <c r="I712" s="32"/>
    </row>
    <row r="713" spans="1:9" x14ac:dyDescent="0.2">
      <c r="A713" s="14" t="s">
        <v>2962</v>
      </c>
      <c r="B713" s="14" t="s">
        <v>2958</v>
      </c>
      <c r="C713" s="14" t="s">
        <v>555</v>
      </c>
      <c r="D713" s="14" t="s">
        <v>555</v>
      </c>
      <c r="E713" s="14" t="s">
        <v>507</v>
      </c>
      <c r="F713" s="14" t="s">
        <v>507</v>
      </c>
      <c r="G713" s="14" t="s">
        <v>507</v>
      </c>
      <c r="H713" s="14" t="s">
        <v>2963</v>
      </c>
      <c r="I713" s="32"/>
    </row>
    <row r="714" spans="1:9" x14ac:dyDescent="0.2">
      <c r="A714" s="14" t="s">
        <v>2964</v>
      </c>
      <c r="B714" s="14" t="s">
        <v>2958</v>
      </c>
      <c r="C714" s="14" t="s">
        <v>555</v>
      </c>
      <c r="D714" s="14" t="s">
        <v>555</v>
      </c>
      <c r="E714" s="14" t="s">
        <v>507</v>
      </c>
      <c r="F714" s="14" t="s">
        <v>507</v>
      </c>
      <c r="G714" s="14" t="s">
        <v>629</v>
      </c>
      <c r="H714" s="14" t="s">
        <v>2965</v>
      </c>
      <c r="I714" s="32"/>
    </row>
    <row r="715" spans="1:9" x14ac:dyDescent="0.2">
      <c r="A715" s="14" t="s">
        <v>2966</v>
      </c>
      <c r="B715" s="14" t="s">
        <v>2958</v>
      </c>
      <c r="C715" s="14" t="s">
        <v>555</v>
      </c>
      <c r="D715" s="14" t="s">
        <v>555</v>
      </c>
      <c r="E715" s="14" t="s">
        <v>507</v>
      </c>
      <c r="F715" s="14" t="s">
        <v>507</v>
      </c>
      <c r="G715" s="14" t="s">
        <v>1096</v>
      </c>
      <c r="H715" s="14" t="s">
        <v>2967</v>
      </c>
      <c r="I715" s="32"/>
    </row>
    <row r="716" spans="1:9" x14ac:dyDescent="0.2">
      <c r="A716" s="14" t="s">
        <v>2968</v>
      </c>
      <c r="B716" s="14" t="s">
        <v>2958</v>
      </c>
      <c r="C716" s="14" t="s">
        <v>537</v>
      </c>
      <c r="D716" s="9">
        <f>ROUNDDOWN(Trainer!E2/6+1,0)</f>
        <v>1</v>
      </c>
      <c r="E716" s="14">
        <v>0</v>
      </c>
      <c r="F716" s="14" t="s">
        <v>507</v>
      </c>
      <c r="G716" s="14" t="s">
        <v>1096</v>
      </c>
      <c r="H716" s="14" t="s">
        <v>2969</v>
      </c>
      <c r="I716" s="32"/>
    </row>
    <row r="717" spans="1:9" x14ac:dyDescent="0.2">
      <c r="A717" s="14" t="s">
        <v>2970</v>
      </c>
      <c r="B717" s="14" t="s">
        <v>2958</v>
      </c>
      <c r="C717" s="14" t="s">
        <v>537</v>
      </c>
      <c r="D717" s="9">
        <f>ROUNDDOWN(Trainer!E2/5+1,0)</f>
        <v>1</v>
      </c>
      <c r="E717" s="14">
        <v>0</v>
      </c>
      <c r="F717" s="14" t="s">
        <v>507</v>
      </c>
      <c r="G717" s="14" t="s">
        <v>1096</v>
      </c>
      <c r="H717" s="14" t="s">
        <v>2971</v>
      </c>
      <c r="I717" s="32"/>
    </row>
    <row r="718" spans="1:9" x14ac:dyDescent="0.2">
      <c r="A718" s="14" t="s">
        <v>2972</v>
      </c>
      <c r="B718" s="14" t="s">
        <v>2958</v>
      </c>
      <c r="C718" s="14" t="s">
        <v>537</v>
      </c>
      <c r="D718" s="9">
        <f>ROUNDDOWN(Trainer!E2/5+1,0)</f>
        <v>1</v>
      </c>
      <c r="E718" s="14">
        <v>0</v>
      </c>
      <c r="F718" s="14" t="s">
        <v>507</v>
      </c>
      <c r="G718" s="14" t="s">
        <v>1096</v>
      </c>
      <c r="H718" s="14" t="s">
        <v>2973</v>
      </c>
      <c r="I718" s="32"/>
    </row>
    <row r="719" spans="1:9" x14ac:dyDescent="0.2">
      <c r="A719" s="14" t="s">
        <v>2974</v>
      </c>
      <c r="B719" s="14" t="s">
        <v>2958</v>
      </c>
      <c r="C719" s="14" t="s">
        <v>537</v>
      </c>
      <c r="D719" s="9">
        <f>ROUNDDOWN(Trainer!E2/8+1,0)</f>
        <v>1</v>
      </c>
      <c r="E719" s="14">
        <v>0</v>
      </c>
      <c r="F719" s="14" t="s">
        <v>507</v>
      </c>
      <c r="G719" s="14" t="s">
        <v>1096</v>
      </c>
      <c r="H719" s="14" t="s">
        <v>2975</v>
      </c>
      <c r="I719" s="32"/>
    </row>
    <row r="720" spans="1:9" x14ac:dyDescent="0.2">
      <c r="A720" s="14" t="s">
        <v>2976</v>
      </c>
      <c r="B720" s="14" t="s">
        <v>2958</v>
      </c>
      <c r="C720" s="14" t="s">
        <v>555</v>
      </c>
      <c r="D720" s="14" t="s">
        <v>555</v>
      </c>
      <c r="E720" s="14" t="s">
        <v>507</v>
      </c>
      <c r="F720" s="14" t="s">
        <v>507</v>
      </c>
      <c r="G720" s="14" t="s">
        <v>2977</v>
      </c>
      <c r="H720" s="14" t="s">
        <v>2978</v>
      </c>
      <c r="I720" s="32"/>
    </row>
    <row r="721" spans="1:9" x14ac:dyDescent="0.2">
      <c r="A721" s="14" t="s">
        <v>2979</v>
      </c>
      <c r="B721" s="14" t="s">
        <v>2958</v>
      </c>
      <c r="C721" s="14" t="s">
        <v>537</v>
      </c>
      <c r="D721" s="9">
        <f>ROUNDDOWN(Trainer!E2/10+1,0)</f>
        <v>1</v>
      </c>
      <c r="E721" s="14">
        <v>0</v>
      </c>
      <c r="F721" s="14" t="s">
        <v>507</v>
      </c>
      <c r="G721" s="14" t="s">
        <v>1096</v>
      </c>
      <c r="H721" s="14" t="s">
        <v>2980</v>
      </c>
      <c r="I721" s="32"/>
    </row>
    <row r="722" spans="1:9" x14ac:dyDescent="0.2">
      <c r="A722" s="14" t="s">
        <v>2981</v>
      </c>
      <c r="B722" s="14" t="s">
        <v>2958</v>
      </c>
      <c r="C722" s="14" t="s">
        <v>541</v>
      </c>
      <c r="D722" s="14" t="s">
        <v>80</v>
      </c>
      <c r="E722" s="14" t="s">
        <v>507</v>
      </c>
      <c r="F722" s="14" t="s">
        <v>507</v>
      </c>
      <c r="G722" s="14" t="s">
        <v>2982</v>
      </c>
      <c r="H722" s="14" t="s">
        <v>2983</v>
      </c>
      <c r="I722" s="32"/>
    </row>
    <row r="723" spans="1:9" x14ac:dyDescent="0.2">
      <c r="A723" s="14" t="s">
        <v>446</v>
      </c>
      <c r="B723" s="14" t="s">
        <v>2958</v>
      </c>
      <c r="C723" s="14" t="s">
        <v>537</v>
      </c>
      <c r="D723" s="14">
        <v>1</v>
      </c>
      <c r="E723" s="14">
        <v>0</v>
      </c>
      <c r="F723" s="14" t="s">
        <v>507</v>
      </c>
      <c r="G723" s="14" t="s">
        <v>1096</v>
      </c>
      <c r="H723" s="14" t="s">
        <v>2984</v>
      </c>
      <c r="I723" s="32"/>
    </row>
    <row r="724" spans="1:9" x14ac:dyDescent="0.2">
      <c r="A724" s="14" t="s">
        <v>2985</v>
      </c>
      <c r="B724" s="14" t="s">
        <v>2958</v>
      </c>
      <c r="C724" s="14" t="s">
        <v>537</v>
      </c>
      <c r="D724" s="14">
        <v>1</v>
      </c>
      <c r="E724" s="14">
        <v>0</v>
      </c>
      <c r="F724" s="14" t="s">
        <v>507</v>
      </c>
      <c r="G724" s="14" t="s">
        <v>658</v>
      </c>
      <c r="H724" s="14" t="s">
        <v>2986</v>
      </c>
      <c r="I724" s="32"/>
    </row>
    <row r="725" spans="1:9" x14ac:dyDescent="0.2">
      <c r="A725" s="14" t="s">
        <v>2987</v>
      </c>
      <c r="B725" s="14" t="s">
        <v>2958</v>
      </c>
      <c r="C725" s="14" t="s">
        <v>537</v>
      </c>
      <c r="D725" s="14" t="s">
        <v>80</v>
      </c>
      <c r="E725" s="14" t="s">
        <v>507</v>
      </c>
      <c r="F725" s="14" t="s">
        <v>507</v>
      </c>
      <c r="G725" s="14" t="s">
        <v>1096</v>
      </c>
      <c r="H725" s="14" t="s">
        <v>2988</v>
      </c>
      <c r="I725" s="32"/>
    </row>
    <row r="726" spans="1:9" x14ac:dyDescent="0.2">
      <c r="A726" s="14" t="s">
        <v>444</v>
      </c>
      <c r="B726" s="14" t="s">
        <v>2958</v>
      </c>
      <c r="C726" s="14" t="s">
        <v>537</v>
      </c>
      <c r="D726" s="14">
        <v>1</v>
      </c>
      <c r="E726" s="14">
        <v>0</v>
      </c>
      <c r="F726" s="14" t="s">
        <v>507</v>
      </c>
      <c r="G726" s="14" t="s">
        <v>1096</v>
      </c>
      <c r="H726" s="14" t="s">
        <v>2989</v>
      </c>
      <c r="I726" s="32"/>
    </row>
    <row r="727" spans="1:9" x14ac:dyDescent="0.2">
      <c r="A727" s="14" t="s">
        <v>2990</v>
      </c>
      <c r="B727" s="14" t="s">
        <v>2991</v>
      </c>
      <c r="C727" s="14" t="s">
        <v>537</v>
      </c>
      <c r="D727" s="14" t="s">
        <v>80</v>
      </c>
      <c r="E727" s="14" t="s">
        <v>507</v>
      </c>
      <c r="F727" s="14" t="s">
        <v>507</v>
      </c>
      <c r="G727" s="14" t="s">
        <v>507</v>
      </c>
      <c r="H727" s="14" t="s">
        <v>2992</v>
      </c>
      <c r="I727" s="32"/>
    </row>
    <row r="728" spans="1:9" x14ac:dyDescent="0.2">
      <c r="A728" s="14" t="s">
        <v>2993</v>
      </c>
      <c r="B728" s="14" t="s">
        <v>2991</v>
      </c>
      <c r="C728" s="14" t="s">
        <v>537</v>
      </c>
      <c r="D728" s="14" t="s">
        <v>80</v>
      </c>
      <c r="E728" s="14" t="s">
        <v>507</v>
      </c>
      <c r="F728" s="14" t="s">
        <v>507</v>
      </c>
      <c r="G728" s="14" t="s">
        <v>507</v>
      </c>
      <c r="H728" s="14" t="s">
        <v>2994</v>
      </c>
      <c r="I728" s="32"/>
    </row>
    <row r="729" spans="1:9" x14ac:dyDescent="0.2">
      <c r="A729" s="14" t="s">
        <v>272</v>
      </c>
      <c r="B729" s="14" t="s">
        <v>2991</v>
      </c>
      <c r="C729" s="14" t="s">
        <v>537</v>
      </c>
      <c r="D729" s="14" t="s">
        <v>80</v>
      </c>
      <c r="E729" s="14" t="s">
        <v>507</v>
      </c>
      <c r="F729" s="14" t="s">
        <v>507</v>
      </c>
      <c r="G729" s="14" t="s">
        <v>507</v>
      </c>
      <c r="H729" s="14" t="s">
        <v>2995</v>
      </c>
      <c r="I729" s="32"/>
    </row>
    <row r="730" spans="1:9" x14ac:dyDescent="0.2">
      <c r="A730" s="14" t="s">
        <v>449</v>
      </c>
      <c r="B730" s="14" t="s">
        <v>2991</v>
      </c>
      <c r="C730" s="14" t="s">
        <v>537</v>
      </c>
      <c r="D730" s="14" t="s">
        <v>80</v>
      </c>
      <c r="E730" s="14" t="s">
        <v>507</v>
      </c>
      <c r="F730" s="14" t="s">
        <v>507</v>
      </c>
      <c r="G730" s="14" t="s">
        <v>2887</v>
      </c>
      <c r="H730" s="14" t="s">
        <v>2996</v>
      </c>
      <c r="I730" s="32"/>
    </row>
    <row r="731" spans="1:9" x14ac:dyDescent="0.2">
      <c r="A731" s="14" t="s">
        <v>451</v>
      </c>
      <c r="B731" s="14" t="s">
        <v>2991</v>
      </c>
      <c r="C731" s="14" t="s">
        <v>537</v>
      </c>
      <c r="D731" s="14" t="s">
        <v>80</v>
      </c>
      <c r="E731" s="14" t="s">
        <v>507</v>
      </c>
      <c r="F731" s="14" t="s">
        <v>507</v>
      </c>
      <c r="G731" s="14" t="s">
        <v>2887</v>
      </c>
      <c r="H731" s="14" t="s">
        <v>2997</v>
      </c>
      <c r="I731" s="32"/>
    </row>
    <row r="732" spans="1:9" x14ac:dyDescent="0.2">
      <c r="A732" s="14" t="s">
        <v>63</v>
      </c>
      <c r="B732" s="14" t="s">
        <v>2991</v>
      </c>
      <c r="C732" s="14" t="s">
        <v>537</v>
      </c>
      <c r="D732" s="14" t="s">
        <v>80</v>
      </c>
      <c r="E732" s="14" t="s">
        <v>507</v>
      </c>
      <c r="F732" s="14" t="s">
        <v>507</v>
      </c>
      <c r="G732" s="14" t="s">
        <v>2887</v>
      </c>
      <c r="H732" s="14" t="s">
        <v>2998</v>
      </c>
      <c r="I732" s="32"/>
    </row>
    <row r="733" spans="1:9" x14ac:dyDescent="0.2">
      <c r="A733" s="14" t="s">
        <v>2999</v>
      </c>
      <c r="B733" s="14" t="s">
        <v>2991</v>
      </c>
      <c r="C733" s="14" t="s">
        <v>555</v>
      </c>
      <c r="D733" s="14" t="s">
        <v>555</v>
      </c>
      <c r="E733" s="14" t="s">
        <v>507</v>
      </c>
      <c r="F733" s="14" t="s">
        <v>507</v>
      </c>
      <c r="G733" s="14" t="s">
        <v>507</v>
      </c>
      <c r="H733" s="14" t="s">
        <v>3000</v>
      </c>
      <c r="I733" s="32"/>
    </row>
    <row r="734" spans="1:9" x14ac:dyDescent="0.2">
      <c r="A734" s="14" t="s">
        <v>455</v>
      </c>
      <c r="B734" s="14" t="s">
        <v>2991</v>
      </c>
      <c r="C734" s="14" t="s">
        <v>537</v>
      </c>
      <c r="D734" s="14" t="s">
        <v>80</v>
      </c>
      <c r="E734" s="14" t="s">
        <v>507</v>
      </c>
      <c r="F734" s="14" t="s">
        <v>507</v>
      </c>
      <c r="G734" s="14" t="s">
        <v>2887</v>
      </c>
      <c r="H734" s="14" t="s">
        <v>3001</v>
      </c>
      <c r="I734" s="32"/>
    </row>
    <row r="735" spans="1:9" x14ac:dyDescent="0.2">
      <c r="A735" s="14" t="s">
        <v>3002</v>
      </c>
      <c r="B735" s="14" t="s">
        <v>2991</v>
      </c>
      <c r="C735" s="14" t="s">
        <v>537</v>
      </c>
      <c r="D735" s="14" t="s">
        <v>80</v>
      </c>
      <c r="E735" s="14" t="s">
        <v>507</v>
      </c>
      <c r="F735" s="14" t="s">
        <v>507</v>
      </c>
      <c r="G735" s="14" t="s">
        <v>507</v>
      </c>
      <c r="H735" s="14" t="s">
        <v>3003</v>
      </c>
      <c r="I735" s="32"/>
    </row>
    <row r="736" spans="1:9" x14ac:dyDescent="0.2">
      <c r="A736" s="14" t="s">
        <v>457</v>
      </c>
      <c r="B736" s="14" t="s">
        <v>2991</v>
      </c>
      <c r="C736" s="14" t="s">
        <v>537</v>
      </c>
      <c r="D736" s="14" t="s">
        <v>80</v>
      </c>
      <c r="E736" s="14" t="s">
        <v>507</v>
      </c>
      <c r="F736" s="14" t="s">
        <v>507</v>
      </c>
      <c r="G736" s="14" t="s">
        <v>2887</v>
      </c>
      <c r="H736" s="14" t="s">
        <v>3004</v>
      </c>
      <c r="I736" s="32"/>
    </row>
    <row r="737" spans="1:9" x14ac:dyDescent="0.2">
      <c r="A737" s="14" t="s">
        <v>459</v>
      </c>
      <c r="B737" s="14" t="s">
        <v>2991</v>
      </c>
      <c r="C737" s="14" t="s">
        <v>537</v>
      </c>
      <c r="D737" s="14" t="s">
        <v>80</v>
      </c>
      <c r="E737" s="14" t="s">
        <v>507</v>
      </c>
      <c r="F737" s="14" t="s">
        <v>507</v>
      </c>
      <c r="G737" s="14" t="s">
        <v>2887</v>
      </c>
      <c r="H737" s="14" t="s">
        <v>3005</v>
      </c>
      <c r="I737" s="32"/>
    </row>
    <row r="738" spans="1:9" x14ac:dyDescent="0.2">
      <c r="A738" s="14" t="s">
        <v>3006</v>
      </c>
      <c r="B738" s="14" t="s">
        <v>2991</v>
      </c>
      <c r="C738" s="14" t="s">
        <v>555</v>
      </c>
      <c r="D738" s="14" t="s">
        <v>555</v>
      </c>
      <c r="E738" s="14" t="s">
        <v>507</v>
      </c>
      <c r="F738" s="14" t="s">
        <v>507</v>
      </c>
      <c r="G738" s="14" t="s">
        <v>507</v>
      </c>
      <c r="H738" s="14" t="s">
        <v>3007</v>
      </c>
      <c r="I738" s="32"/>
    </row>
    <row r="739" spans="1:9" x14ac:dyDescent="0.2">
      <c r="A739" s="14" t="s">
        <v>3008</v>
      </c>
      <c r="B739" s="14" t="s">
        <v>2991</v>
      </c>
      <c r="C739" s="14" t="s">
        <v>555</v>
      </c>
      <c r="D739" s="14" t="s">
        <v>555</v>
      </c>
      <c r="E739" s="14" t="s">
        <v>507</v>
      </c>
      <c r="F739" s="14" t="s">
        <v>507</v>
      </c>
      <c r="G739" s="14" t="s">
        <v>507</v>
      </c>
      <c r="H739" s="14" t="s">
        <v>3009</v>
      </c>
      <c r="I739" s="32"/>
    </row>
    <row r="740" spans="1:9" x14ac:dyDescent="0.2">
      <c r="A740" s="14" t="s">
        <v>365</v>
      </c>
      <c r="B740" s="14" t="s">
        <v>2991</v>
      </c>
      <c r="C740" s="14" t="s">
        <v>537</v>
      </c>
      <c r="D740" s="14" t="s">
        <v>80</v>
      </c>
      <c r="E740" s="14" t="s">
        <v>507</v>
      </c>
      <c r="F740" s="14" t="s">
        <v>507</v>
      </c>
      <c r="G740" s="14" t="s">
        <v>507</v>
      </c>
      <c r="H740" s="14" t="s">
        <v>3010</v>
      </c>
      <c r="I740" s="74"/>
    </row>
    <row r="741" spans="1:9" x14ac:dyDescent="0.2">
      <c r="A741" s="14" t="s">
        <v>462</v>
      </c>
      <c r="B741" s="14" t="s">
        <v>3011</v>
      </c>
      <c r="C741" s="14" t="s">
        <v>537</v>
      </c>
      <c r="D741" s="14" t="s">
        <v>80</v>
      </c>
      <c r="E741" s="14" t="s">
        <v>507</v>
      </c>
      <c r="F741" s="14" t="s">
        <v>507</v>
      </c>
      <c r="G741" s="14" t="s">
        <v>1096</v>
      </c>
      <c r="H741" s="14" t="s">
        <v>3012</v>
      </c>
      <c r="I741" s="32"/>
    </row>
    <row r="742" spans="1:9" x14ac:dyDescent="0.2">
      <c r="A742" s="14" t="s">
        <v>464</v>
      </c>
      <c r="B742" s="14" t="s">
        <v>3011</v>
      </c>
      <c r="C742" s="14" t="s">
        <v>537</v>
      </c>
      <c r="D742" s="14" t="s">
        <v>80</v>
      </c>
      <c r="E742" s="14" t="s">
        <v>507</v>
      </c>
      <c r="F742" s="14" t="s">
        <v>507</v>
      </c>
      <c r="G742" s="14" t="s">
        <v>1096</v>
      </c>
      <c r="H742" s="14" t="s">
        <v>3013</v>
      </c>
      <c r="I742" s="32"/>
    </row>
    <row r="743" spans="1:9" x14ac:dyDescent="0.2">
      <c r="A743" s="14" t="s">
        <v>466</v>
      </c>
      <c r="B743" s="14" t="s">
        <v>3011</v>
      </c>
      <c r="C743" s="14" t="s">
        <v>537</v>
      </c>
      <c r="D743" s="14" t="s">
        <v>80</v>
      </c>
      <c r="E743" s="14" t="s">
        <v>507</v>
      </c>
      <c r="F743" s="14" t="s">
        <v>507</v>
      </c>
      <c r="G743" s="14" t="s">
        <v>1096</v>
      </c>
      <c r="H743" s="14" t="s">
        <v>3014</v>
      </c>
      <c r="I743" s="32"/>
    </row>
    <row r="744" spans="1:9" x14ac:dyDescent="0.2">
      <c r="A744" s="14" t="s">
        <v>468</v>
      </c>
      <c r="B744" s="14" t="s">
        <v>3011</v>
      </c>
      <c r="C744" s="14" t="s">
        <v>537</v>
      </c>
      <c r="D744" s="14" t="s">
        <v>80</v>
      </c>
      <c r="E744" s="14" t="s">
        <v>507</v>
      </c>
      <c r="F744" s="14" t="s">
        <v>507</v>
      </c>
      <c r="G744" s="14" t="s">
        <v>1096</v>
      </c>
      <c r="H744" s="14" t="s">
        <v>3015</v>
      </c>
      <c r="I744" s="32"/>
    </row>
    <row r="745" spans="1:9" x14ac:dyDescent="0.2">
      <c r="A745" s="14" t="s">
        <v>471</v>
      </c>
      <c r="B745" s="14" t="s">
        <v>3011</v>
      </c>
      <c r="C745" s="14" t="s">
        <v>537</v>
      </c>
      <c r="D745" s="9">
        <f>ROUNDDOWN(Trainer!E2/10+1,0)</f>
        <v>1</v>
      </c>
      <c r="E745" s="14" t="s">
        <v>507</v>
      </c>
      <c r="F745" s="14" t="s">
        <v>507</v>
      </c>
      <c r="G745" s="14" t="s">
        <v>1096</v>
      </c>
      <c r="H745" s="14" t="s">
        <v>3016</v>
      </c>
      <c r="I745" s="32"/>
    </row>
    <row r="746" spans="1:9" x14ac:dyDescent="0.2">
      <c r="A746" s="14" t="s">
        <v>473</v>
      </c>
      <c r="B746" s="14" t="s">
        <v>3011</v>
      </c>
      <c r="C746" s="14" t="s">
        <v>537</v>
      </c>
      <c r="D746" s="9">
        <f>ROUNDDOWN(Trainer!E2/10+1,0)</f>
        <v>1</v>
      </c>
      <c r="E746" s="14" t="s">
        <v>507</v>
      </c>
      <c r="F746" s="14" t="s">
        <v>507</v>
      </c>
      <c r="G746" s="14" t="s">
        <v>3017</v>
      </c>
      <c r="H746" s="14" t="s">
        <v>3018</v>
      </c>
      <c r="I746" s="32"/>
    </row>
    <row r="747" spans="1:9" x14ac:dyDescent="0.2">
      <c r="A747" s="14" t="s">
        <v>475</v>
      </c>
      <c r="B747" s="14" t="s">
        <v>3011</v>
      </c>
      <c r="C747" s="14" t="s">
        <v>537</v>
      </c>
      <c r="D747" s="14" t="s">
        <v>80</v>
      </c>
      <c r="E747" s="14" t="s">
        <v>507</v>
      </c>
      <c r="F747" s="14" t="s">
        <v>507</v>
      </c>
      <c r="G747" s="14" t="s">
        <v>1096</v>
      </c>
      <c r="H747" s="14" t="s">
        <v>3019</v>
      </c>
      <c r="I747" s="32"/>
    </row>
    <row r="748" spans="1:9" x14ac:dyDescent="0.2">
      <c r="A748" s="14" t="s">
        <v>477</v>
      </c>
      <c r="B748" s="14" t="s">
        <v>3011</v>
      </c>
      <c r="C748" s="14" t="s">
        <v>537</v>
      </c>
      <c r="D748" s="14" t="s">
        <v>80</v>
      </c>
      <c r="E748" s="14" t="s">
        <v>507</v>
      </c>
      <c r="F748" s="14" t="s">
        <v>507</v>
      </c>
      <c r="G748" s="14" t="s">
        <v>1096</v>
      </c>
      <c r="H748" s="14" t="s">
        <v>3020</v>
      </c>
      <c r="I748" s="32"/>
    </row>
    <row r="749" spans="1:9" x14ac:dyDescent="0.2">
      <c r="A749" s="14" t="s">
        <v>3021</v>
      </c>
      <c r="B749" s="14" t="s">
        <v>3011</v>
      </c>
      <c r="C749" s="14" t="s">
        <v>541</v>
      </c>
      <c r="D749" s="14" t="s">
        <v>80</v>
      </c>
      <c r="E749" s="14" t="s">
        <v>507</v>
      </c>
      <c r="F749" s="14" t="s">
        <v>507</v>
      </c>
      <c r="G749" s="14" t="s">
        <v>1096</v>
      </c>
      <c r="H749" s="14" t="s">
        <v>3022</v>
      </c>
      <c r="I749" s="32"/>
    </row>
    <row r="750" spans="1:9" x14ac:dyDescent="0.2">
      <c r="A750" s="14" t="s">
        <v>479</v>
      </c>
      <c r="B750" s="14" t="s">
        <v>3011</v>
      </c>
      <c r="C750" s="14" t="s">
        <v>537</v>
      </c>
      <c r="D750" s="14" t="s">
        <v>80</v>
      </c>
      <c r="E750" s="14" t="s">
        <v>507</v>
      </c>
      <c r="F750" s="14" t="s">
        <v>507</v>
      </c>
      <c r="G750" s="14" t="s">
        <v>1096</v>
      </c>
      <c r="H750" s="14" t="s">
        <v>3023</v>
      </c>
      <c r="I750" s="32"/>
    </row>
    <row r="751" spans="1:9" x14ac:dyDescent="0.2">
      <c r="A751" s="14" t="s">
        <v>481</v>
      </c>
      <c r="B751" s="14" t="s">
        <v>3011</v>
      </c>
      <c r="C751" s="14" t="s">
        <v>537</v>
      </c>
      <c r="D751" s="14" t="s">
        <v>80</v>
      </c>
      <c r="E751" s="14" t="s">
        <v>507</v>
      </c>
      <c r="F751" s="14" t="s">
        <v>507</v>
      </c>
      <c r="G751" s="14" t="s">
        <v>1096</v>
      </c>
      <c r="H751" s="14" t="s">
        <v>3024</v>
      </c>
      <c r="I751" s="32"/>
    </row>
    <row r="752" spans="1:9" x14ac:dyDescent="0.2">
      <c r="A752" s="14" t="s">
        <v>483</v>
      </c>
      <c r="B752" s="14" t="s">
        <v>3011</v>
      </c>
      <c r="C752" s="14" t="s">
        <v>537</v>
      </c>
      <c r="D752" s="14" t="s">
        <v>80</v>
      </c>
      <c r="E752" s="14" t="s">
        <v>507</v>
      </c>
      <c r="F752" s="14" t="s">
        <v>507</v>
      </c>
      <c r="G752" s="14" t="s">
        <v>1096</v>
      </c>
      <c r="H752" s="14" t="s">
        <v>3025</v>
      </c>
      <c r="I752" s="32"/>
    </row>
    <row r="753" spans="1:9" x14ac:dyDescent="0.2">
      <c r="A753" s="14" t="s">
        <v>485</v>
      </c>
      <c r="B753" s="14" t="s">
        <v>3011</v>
      </c>
      <c r="C753" s="14" t="s">
        <v>537</v>
      </c>
      <c r="D753" s="14" t="s">
        <v>80</v>
      </c>
      <c r="E753" s="14" t="s">
        <v>507</v>
      </c>
      <c r="F753" s="14" t="s">
        <v>507</v>
      </c>
      <c r="G753" s="14" t="s">
        <v>1096</v>
      </c>
      <c r="H753" s="14" t="s">
        <v>3026</v>
      </c>
      <c r="I753" s="32"/>
    </row>
    <row r="754" spans="1:9" x14ac:dyDescent="0.2">
      <c r="A754" s="14" t="s">
        <v>487</v>
      </c>
      <c r="B754" s="14" t="s">
        <v>3011</v>
      </c>
      <c r="C754" s="14" t="s">
        <v>537</v>
      </c>
      <c r="D754" s="14" t="s">
        <v>80</v>
      </c>
      <c r="E754" s="14" t="s">
        <v>507</v>
      </c>
      <c r="F754" s="14" t="s">
        <v>507</v>
      </c>
      <c r="G754" s="14" t="s">
        <v>1096</v>
      </c>
      <c r="H754" s="14" t="s">
        <v>3027</v>
      </c>
      <c r="I754" s="32"/>
    </row>
    <row r="755" spans="1:9" x14ac:dyDescent="0.2">
      <c r="A755" s="14" t="s">
        <v>3028</v>
      </c>
      <c r="B755" s="14" t="s">
        <v>3029</v>
      </c>
      <c r="C755" s="14" t="s">
        <v>537</v>
      </c>
      <c r="D755" s="9">
        <f>ROUNDDOWN(Trainer!E2/8+1,0)</f>
        <v>1</v>
      </c>
      <c r="E755" s="14" t="s">
        <v>507</v>
      </c>
      <c r="F755" s="14" t="s">
        <v>507</v>
      </c>
      <c r="G755" s="14" t="s">
        <v>1096</v>
      </c>
      <c r="H755" s="14" t="s">
        <v>3030</v>
      </c>
      <c r="I755" s="32"/>
    </row>
    <row r="756" spans="1:9" x14ac:dyDescent="0.2">
      <c r="A756" s="14" t="s">
        <v>3031</v>
      </c>
      <c r="B756" s="14" t="s">
        <v>3029</v>
      </c>
      <c r="C756" s="14" t="s">
        <v>537</v>
      </c>
      <c r="D756" s="14" t="s">
        <v>80</v>
      </c>
      <c r="E756" s="14" t="s">
        <v>507</v>
      </c>
      <c r="F756" s="14" t="s">
        <v>507</v>
      </c>
      <c r="G756" s="14" t="s">
        <v>1096</v>
      </c>
      <c r="H756" s="14" t="s">
        <v>3032</v>
      </c>
      <c r="I756" s="32"/>
    </row>
    <row r="757" spans="1:9" x14ac:dyDescent="0.2">
      <c r="A757" s="14" t="s">
        <v>3033</v>
      </c>
      <c r="B757" s="14" t="s">
        <v>3029</v>
      </c>
      <c r="C757" s="14" t="s">
        <v>537</v>
      </c>
      <c r="D757" s="14">
        <v>1</v>
      </c>
      <c r="E757" s="14" t="s">
        <v>507</v>
      </c>
      <c r="F757" s="14" t="s">
        <v>507</v>
      </c>
      <c r="G757" s="14" t="s">
        <v>3034</v>
      </c>
      <c r="H757" s="14" t="s">
        <v>3035</v>
      </c>
      <c r="I757" s="32"/>
    </row>
    <row r="758" spans="1:9" x14ac:dyDescent="0.2">
      <c r="A758" s="14" t="s">
        <v>3036</v>
      </c>
      <c r="B758" s="14" t="s">
        <v>3029</v>
      </c>
      <c r="C758" s="14" t="s">
        <v>537</v>
      </c>
      <c r="D758" s="14">
        <v>1</v>
      </c>
      <c r="E758" s="14" t="s">
        <v>507</v>
      </c>
      <c r="F758" s="14" t="s">
        <v>507</v>
      </c>
      <c r="G758" s="14" t="s">
        <v>3034</v>
      </c>
      <c r="H758" s="14" t="s">
        <v>3037</v>
      </c>
      <c r="I758" s="32"/>
    </row>
    <row r="759" spans="1:9" x14ac:dyDescent="0.2">
      <c r="A759" s="14" t="s">
        <v>473</v>
      </c>
      <c r="B759" s="14" t="s">
        <v>3029</v>
      </c>
      <c r="C759" s="14" t="s">
        <v>537</v>
      </c>
      <c r="D759" s="14" t="s">
        <v>80</v>
      </c>
      <c r="E759" s="14" t="s">
        <v>507</v>
      </c>
      <c r="F759" s="14" t="s">
        <v>507</v>
      </c>
      <c r="G759" s="14" t="s">
        <v>3038</v>
      </c>
      <c r="H759" s="14" t="s">
        <v>3039</v>
      </c>
      <c r="I759" s="32"/>
    </row>
    <row r="760" spans="1:9" x14ac:dyDescent="0.2">
      <c r="A760" s="14" t="s">
        <v>3040</v>
      </c>
      <c r="B760" s="14" t="s">
        <v>3029</v>
      </c>
      <c r="C760" s="14" t="s">
        <v>537</v>
      </c>
      <c r="D760" s="14" t="s">
        <v>80</v>
      </c>
      <c r="E760" s="14" t="s">
        <v>507</v>
      </c>
      <c r="F760" s="14" t="s">
        <v>507</v>
      </c>
      <c r="G760" s="14" t="s">
        <v>3038</v>
      </c>
      <c r="H760" s="14" t="s">
        <v>3041</v>
      </c>
      <c r="I760" s="32"/>
    </row>
    <row r="761" spans="1:9" x14ac:dyDescent="0.2">
      <c r="A761" s="14" t="s">
        <v>3042</v>
      </c>
      <c r="B761" s="14" t="s">
        <v>3029</v>
      </c>
      <c r="C761" s="14" t="s">
        <v>537</v>
      </c>
      <c r="D761" s="14" t="s">
        <v>80</v>
      </c>
      <c r="E761" s="14" t="s">
        <v>507</v>
      </c>
      <c r="F761" s="14" t="s">
        <v>507</v>
      </c>
      <c r="G761" s="14" t="s">
        <v>3038</v>
      </c>
      <c r="H761" s="14" t="s">
        <v>3043</v>
      </c>
      <c r="I761" s="32"/>
    </row>
    <row r="762" spans="1:9" x14ac:dyDescent="0.2">
      <c r="A762" s="14" t="s">
        <v>3044</v>
      </c>
      <c r="B762" s="14" t="s">
        <v>3029</v>
      </c>
      <c r="C762" s="14" t="s">
        <v>537</v>
      </c>
      <c r="D762" s="14" t="s">
        <v>80</v>
      </c>
      <c r="E762" s="14" t="s">
        <v>507</v>
      </c>
      <c r="F762" s="14" t="s">
        <v>507</v>
      </c>
      <c r="G762" s="14" t="s">
        <v>3038</v>
      </c>
      <c r="H762" s="14" t="s">
        <v>3045</v>
      </c>
      <c r="I762" s="32"/>
    </row>
    <row r="763" spans="1:9" x14ac:dyDescent="0.2">
      <c r="A763" s="14" t="s">
        <v>3046</v>
      </c>
      <c r="B763" s="14" t="s">
        <v>3029</v>
      </c>
      <c r="C763" s="14" t="s">
        <v>537</v>
      </c>
      <c r="D763" s="14" t="s">
        <v>80</v>
      </c>
      <c r="E763" s="14" t="s">
        <v>507</v>
      </c>
      <c r="F763" s="14" t="s">
        <v>507</v>
      </c>
      <c r="G763" s="14" t="s">
        <v>3038</v>
      </c>
      <c r="H763" s="14" t="s">
        <v>3047</v>
      </c>
      <c r="I763" s="32"/>
    </row>
    <row r="764" spans="1:9" x14ac:dyDescent="0.2">
      <c r="A764" s="14" t="s">
        <v>3048</v>
      </c>
      <c r="B764" s="14" t="s">
        <v>3029</v>
      </c>
      <c r="C764" s="14" t="s">
        <v>537</v>
      </c>
      <c r="D764" s="14" t="s">
        <v>80</v>
      </c>
      <c r="E764" s="14" t="s">
        <v>507</v>
      </c>
      <c r="F764" s="14" t="s">
        <v>507</v>
      </c>
      <c r="G764" s="14" t="s">
        <v>3038</v>
      </c>
      <c r="H764" s="14" t="s">
        <v>3049</v>
      </c>
      <c r="I764" s="32"/>
    </row>
    <row r="765" spans="1:9" x14ac:dyDescent="0.2">
      <c r="A765" s="14" t="s">
        <v>490</v>
      </c>
      <c r="B765" s="14" t="s">
        <v>3029</v>
      </c>
      <c r="C765" s="14" t="s">
        <v>537</v>
      </c>
      <c r="D765" s="14" t="s">
        <v>80</v>
      </c>
      <c r="E765" s="14" t="s">
        <v>507</v>
      </c>
      <c r="F765" s="14" t="s">
        <v>507</v>
      </c>
      <c r="G765" s="14" t="s">
        <v>3038</v>
      </c>
      <c r="H765" s="14" t="s">
        <v>3050</v>
      </c>
      <c r="I765" s="32"/>
    </row>
    <row r="766" spans="1:9" x14ac:dyDescent="0.2">
      <c r="A766" s="14" t="s">
        <v>3051</v>
      </c>
      <c r="B766" s="14" t="s">
        <v>3029</v>
      </c>
      <c r="C766" s="14" t="s">
        <v>537</v>
      </c>
      <c r="D766" s="14">
        <v>1</v>
      </c>
      <c r="E766" s="14" t="s">
        <v>507</v>
      </c>
      <c r="F766" s="14" t="s">
        <v>507</v>
      </c>
      <c r="G766" s="14" t="s">
        <v>3038</v>
      </c>
      <c r="H766" s="14" t="s">
        <v>3052</v>
      </c>
      <c r="I766" s="32"/>
    </row>
    <row r="767" spans="1:9" x14ac:dyDescent="0.2">
      <c r="A767" s="14" t="s">
        <v>3053</v>
      </c>
      <c r="B767" s="14" t="s">
        <v>3054</v>
      </c>
      <c r="C767" s="14" t="s">
        <v>537</v>
      </c>
      <c r="D767" s="14" t="s">
        <v>80</v>
      </c>
      <c r="E767" s="14" t="s">
        <v>507</v>
      </c>
      <c r="F767" s="14" t="s">
        <v>507</v>
      </c>
      <c r="G767" s="14" t="s">
        <v>507</v>
      </c>
      <c r="H767" s="14" t="s">
        <v>3055</v>
      </c>
      <c r="I767" s="32"/>
    </row>
    <row r="768" spans="1:9" x14ac:dyDescent="0.2">
      <c r="A768" s="14" t="s">
        <v>3056</v>
      </c>
      <c r="B768" s="14" t="s">
        <v>3054</v>
      </c>
      <c r="C768" s="14" t="s">
        <v>537</v>
      </c>
      <c r="D768" s="14" t="s">
        <v>80</v>
      </c>
      <c r="E768" s="14" t="s">
        <v>507</v>
      </c>
      <c r="F768" s="14" t="s">
        <v>507</v>
      </c>
      <c r="G768" s="14" t="s">
        <v>507</v>
      </c>
      <c r="H768" s="14" t="s">
        <v>3057</v>
      </c>
      <c r="I768" s="32"/>
    </row>
    <row r="769" spans="1:9" x14ac:dyDescent="0.2">
      <c r="A769" s="14" t="s">
        <v>492</v>
      </c>
      <c r="B769" s="14" t="s">
        <v>3054</v>
      </c>
      <c r="C769" s="14" t="s">
        <v>537</v>
      </c>
      <c r="D769" s="14" t="s">
        <v>80</v>
      </c>
      <c r="E769" s="14" t="s">
        <v>507</v>
      </c>
      <c r="F769" s="14" t="s">
        <v>507</v>
      </c>
      <c r="G769" s="14" t="s">
        <v>3038</v>
      </c>
      <c r="H769" s="14" t="s">
        <v>3058</v>
      </c>
      <c r="I769" s="32"/>
    </row>
    <row r="770" spans="1:9" x14ac:dyDescent="0.2">
      <c r="A770" s="14" t="s">
        <v>3059</v>
      </c>
      <c r="B770" s="14" t="s">
        <v>3054</v>
      </c>
      <c r="C770" s="14" t="s">
        <v>555</v>
      </c>
      <c r="D770" s="14" t="s">
        <v>507</v>
      </c>
      <c r="E770" s="14" t="s">
        <v>507</v>
      </c>
      <c r="F770" s="14" t="s">
        <v>507</v>
      </c>
      <c r="G770" s="14" t="s">
        <v>507</v>
      </c>
      <c r="H770" s="14" t="s">
        <v>3060</v>
      </c>
      <c r="I770" s="32"/>
    </row>
    <row r="771" spans="1:9" x14ac:dyDescent="0.2">
      <c r="A771" s="14" t="s">
        <v>373</v>
      </c>
      <c r="B771" s="14" t="s">
        <v>3054</v>
      </c>
      <c r="C771" s="14" t="s">
        <v>537</v>
      </c>
      <c r="D771" s="14" t="s">
        <v>80</v>
      </c>
      <c r="E771" s="14" t="s">
        <v>507</v>
      </c>
      <c r="F771" s="14" t="s">
        <v>507</v>
      </c>
      <c r="G771" s="14" t="s">
        <v>3038</v>
      </c>
      <c r="H771" s="14" t="s">
        <v>3061</v>
      </c>
      <c r="I771" s="32"/>
    </row>
    <row r="772" spans="1:9" x14ac:dyDescent="0.2">
      <c r="A772" s="14" t="s">
        <v>496</v>
      </c>
      <c r="B772" s="14" t="s">
        <v>3054</v>
      </c>
      <c r="C772" s="14" t="s">
        <v>537</v>
      </c>
      <c r="D772" s="14" t="s">
        <v>80</v>
      </c>
      <c r="E772" s="14" t="s">
        <v>507</v>
      </c>
      <c r="F772" s="14" t="s">
        <v>507</v>
      </c>
      <c r="G772" s="14" t="s">
        <v>3038</v>
      </c>
      <c r="H772" s="14" t="s">
        <v>3062</v>
      </c>
      <c r="I772" s="32"/>
    </row>
    <row r="773" spans="1:9" x14ac:dyDescent="0.2">
      <c r="A773" s="14" t="s">
        <v>498</v>
      </c>
      <c r="B773" s="14" t="s">
        <v>3054</v>
      </c>
      <c r="C773" s="14" t="s">
        <v>537</v>
      </c>
      <c r="D773" s="14" t="s">
        <v>80</v>
      </c>
      <c r="E773" s="14" t="s">
        <v>507</v>
      </c>
      <c r="F773" s="14" t="s">
        <v>507</v>
      </c>
      <c r="G773" s="14" t="s">
        <v>3038</v>
      </c>
      <c r="H773" s="14" t="s">
        <v>3063</v>
      </c>
      <c r="I773" s="32"/>
    </row>
    <row r="774" spans="1:9" x14ac:dyDescent="0.2">
      <c r="A774" s="14" t="s">
        <v>500</v>
      </c>
      <c r="B774" s="14" t="s">
        <v>3054</v>
      </c>
      <c r="C774" s="14" t="s">
        <v>537</v>
      </c>
      <c r="D774" s="14" t="s">
        <v>80</v>
      </c>
      <c r="E774" s="14" t="s">
        <v>507</v>
      </c>
      <c r="F774" s="14" t="s">
        <v>507</v>
      </c>
      <c r="G774" s="14" t="s">
        <v>3038</v>
      </c>
      <c r="H774" s="14" t="s">
        <v>3064</v>
      </c>
      <c r="I774" s="32"/>
    </row>
    <row r="775" spans="1:9" x14ac:dyDescent="0.2">
      <c r="A775" s="14" t="s">
        <v>368</v>
      </c>
      <c r="B775" s="14" t="s">
        <v>3054</v>
      </c>
      <c r="C775" s="14" t="s">
        <v>537</v>
      </c>
      <c r="D775" s="14" t="s">
        <v>80</v>
      </c>
      <c r="E775" s="14" t="s">
        <v>507</v>
      </c>
      <c r="F775" s="14" t="s">
        <v>507</v>
      </c>
      <c r="G775" s="14" t="s">
        <v>3038</v>
      </c>
      <c r="H775" s="14" t="s">
        <v>3065</v>
      </c>
      <c r="I775" s="32"/>
    </row>
    <row r="776" spans="1:9" x14ac:dyDescent="0.2">
      <c r="A776" s="14" t="s">
        <v>3066</v>
      </c>
      <c r="B776" s="14" t="s">
        <v>3054</v>
      </c>
      <c r="C776" s="14" t="s">
        <v>555</v>
      </c>
      <c r="D776" s="14" t="s">
        <v>507</v>
      </c>
      <c r="E776" s="14" t="s">
        <v>507</v>
      </c>
      <c r="F776" s="14" t="s">
        <v>507</v>
      </c>
      <c r="G776" s="14" t="s">
        <v>507</v>
      </c>
      <c r="H776" s="14" t="s">
        <v>3067</v>
      </c>
      <c r="I776" s="32"/>
    </row>
    <row r="777" spans="1:9" x14ac:dyDescent="0.2">
      <c r="A777" s="14" t="s">
        <v>3068</v>
      </c>
      <c r="B777" s="14" t="s">
        <v>3054</v>
      </c>
      <c r="C777" s="14" t="s">
        <v>537</v>
      </c>
      <c r="D777" s="14" t="s">
        <v>80</v>
      </c>
      <c r="E777" s="14" t="s">
        <v>507</v>
      </c>
      <c r="F777" s="14" t="s">
        <v>3069</v>
      </c>
      <c r="G777" s="14" t="s">
        <v>3038</v>
      </c>
      <c r="H777" s="14" t="s">
        <v>3070</v>
      </c>
      <c r="I777" s="32"/>
    </row>
    <row r="778" spans="1:9" x14ac:dyDescent="0.2">
      <c r="A778" s="14" t="s">
        <v>504</v>
      </c>
      <c r="B778" s="14" t="s">
        <v>3054</v>
      </c>
      <c r="C778" s="14" t="s">
        <v>537</v>
      </c>
      <c r="D778" s="14" t="s">
        <v>80</v>
      </c>
      <c r="E778" s="14" t="s">
        <v>507</v>
      </c>
      <c r="F778" s="14" t="s">
        <v>507</v>
      </c>
      <c r="G778" s="14" t="s">
        <v>3038</v>
      </c>
      <c r="H778" s="14" t="s">
        <v>3071</v>
      </c>
      <c r="I778" s="32"/>
    </row>
    <row r="779" spans="1:9" x14ac:dyDescent="0.2">
      <c r="A779" s="14" t="s">
        <v>3072</v>
      </c>
      <c r="B779" s="14" t="s">
        <v>3054</v>
      </c>
      <c r="C779" s="14" t="s">
        <v>555</v>
      </c>
      <c r="D779" s="14" t="s">
        <v>507</v>
      </c>
      <c r="E779" s="14" t="s">
        <v>507</v>
      </c>
      <c r="F779" s="14" t="s">
        <v>507</v>
      </c>
      <c r="G779" s="14" t="s">
        <v>507</v>
      </c>
      <c r="H779" s="14" t="s">
        <v>3073</v>
      </c>
      <c r="I779" s="32"/>
    </row>
    <row r="780" spans="1:9" x14ac:dyDescent="0.2">
      <c r="A780" s="14" t="s">
        <v>506</v>
      </c>
      <c r="B780" s="14" t="s">
        <v>3054</v>
      </c>
      <c r="C780" s="14" t="s">
        <v>537</v>
      </c>
      <c r="D780" s="14" t="s">
        <v>80</v>
      </c>
      <c r="E780" s="14" t="s">
        <v>507</v>
      </c>
      <c r="F780" s="14" t="s">
        <v>507</v>
      </c>
      <c r="G780" s="14" t="s">
        <v>3038</v>
      </c>
      <c r="H780" s="14" t="s">
        <v>3074</v>
      </c>
      <c r="I780" s="32"/>
    </row>
    <row r="781" spans="1:9" x14ac:dyDescent="0.2">
      <c r="A781" s="14" t="s">
        <v>509</v>
      </c>
      <c r="B781" s="14" t="s">
        <v>3054</v>
      </c>
      <c r="C781" s="14" t="s">
        <v>537</v>
      </c>
      <c r="D781" s="14" t="s">
        <v>80</v>
      </c>
      <c r="E781" s="14" t="s">
        <v>507</v>
      </c>
      <c r="F781" s="14" t="s">
        <v>507</v>
      </c>
      <c r="G781" s="14" t="s">
        <v>3038</v>
      </c>
      <c r="H781" s="14" t="s">
        <v>3075</v>
      </c>
      <c r="I781" s="32"/>
    </row>
    <row r="782" spans="1:9" x14ac:dyDescent="0.2">
      <c r="A782" s="14" t="s">
        <v>3076</v>
      </c>
      <c r="B782" s="14" t="s">
        <v>3077</v>
      </c>
      <c r="C782" s="14" t="s">
        <v>537</v>
      </c>
      <c r="D782" s="14" t="s">
        <v>80</v>
      </c>
      <c r="E782" s="14" t="s">
        <v>507</v>
      </c>
      <c r="F782" s="14" t="s">
        <v>507</v>
      </c>
      <c r="G782" s="14" t="s">
        <v>3078</v>
      </c>
      <c r="H782" s="14" t="s">
        <v>3079</v>
      </c>
      <c r="I782" s="32"/>
    </row>
    <row r="783" spans="1:9" x14ac:dyDescent="0.2">
      <c r="A783" s="14" t="s">
        <v>3080</v>
      </c>
      <c r="B783" s="14" t="s">
        <v>3077</v>
      </c>
      <c r="C783" s="14" t="s">
        <v>537</v>
      </c>
      <c r="D783" s="14" t="s">
        <v>80</v>
      </c>
      <c r="E783" s="14" t="s">
        <v>507</v>
      </c>
      <c r="F783" s="14" t="s">
        <v>507</v>
      </c>
      <c r="G783" s="14" t="s">
        <v>3081</v>
      </c>
      <c r="H783" s="14" t="s">
        <v>3082</v>
      </c>
      <c r="I783" s="32"/>
    </row>
    <row r="784" spans="1:9" x14ac:dyDescent="0.2">
      <c r="A784" s="14" t="s">
        <v>3083</v>
      </c>
      <c r="B784" s="14" t="s">
        <v>3077</v>
      </c>
      <c r="C784" s="14" t="s">
        <v>555</v>
      </c>
      <c r="D784" s="14" t="s">
        <v>507</v>
      </c>
      <c r="E784" s="14" t="s">
        <v>507</v>
      </c>
      <c r="F784" s="14" t="s">
        <v>507</v>
      </c>
      <c r="G784" s="14" t="s">
        <v>507</v>
      </c>
      <c r="H784" s="14" t="s">
        <v>3084</v>
      </c>
      <c r="I784" s="32"/>
    </row>
    <row r="785" spans="1:9" x14ac:dyDescent="0.2">
      <c r="A785" s="14" t="s">
        <v>3085</v>
      </c>
      <c r="B785" s="14" t="s">
        <v>3077</v>
      </c>
      <c r="C785" s="14" t="s">
        <v>555</v>
      </c>
      <c r="D785" s="14" t="s">
        <v>507</v>
      </c>
      <c r="E785" s="14" t="s">
        <v>507</v>
      </c>
      <c r="F785" s="14" t="s">
        <v>507</v>
      </c>
      <c r="G785" s="14" t="s">
        <v>507</v>
      </c>
      <c r="H785" s="14" t="s">
        <v>3086</v>
      </c>
      <c r="I785" s="32"/>
    </row>
    <row r="786" spans="1:9" x14ac:dyDescent="0.2">
      <c r="A786" s="14" t="s">
        <v>3087</v>
      </c>
      <c r="B786" s="14" t="s">
        <v>3077</v>
      </c>
      <c r="C786" s="14" t="s">
        <v>537</v>
      </c>
      <c r="D786" s="9">
        <f>ROUNDDOWN(Trainer!E2/5+1,0)</f>
        <v>1</v>
      </c>
      <c r="E786" s="14" t="s">
        <v>507</v>
      </c>
      <c r="F786" s="14" t="s">
        <v>507</v>
      </c>
      <c r="G786" s="14" t="s">
        <v>1407</v>
      </c>
      <c r="H786" s="14" t="s">
        <v>3088</v>
      </c>
      <c r="I786" s="32"/>
    </row>
    <row r="787" spans="1:9" x14ac:dyDescent="0.2">
      <c r="A787" s="14" t="s">
        <v>3089</v>
      </c>
      <c r="B787" s="14" t="s">
        <v>3077</v>
      </c>
      <c r="C787" s="14" t="s">
        <v>537</v>
      </c>
      <c r="D787" s="14" t="s">
        <v>843</v>
      </c>
      <c r="E787" s="14" t="s">
        <v>507</v>
      </c>
      <c r="F787" s="14" t="s">
        <v>507</v>
      </c>
      <c r="G787" s="14" t="s">
        <v>507</v>
      </c>
      <c r="H787" s="14" t="s">
        <v>3090</v>
      </c>
      <c r="I787" s="32"/>
    </row>
    <row r="788" spans="1:9" x14ac:dyDescent="0.2">
      <c r="A788" s="14" t="s">
        <v>3091</v>
      </c>
      <c r="B788" s="14" t="s">
        <v>3077</v>
      </c>
      <c r="C788" s="14" t="s">
        <v>537</v>
      </c>
      <c r="D788" s="14" t="s">
        <v>3092</v>
      </c>
      <c r="E788" s="14" t="s">
        <v>507</v>
      </c>
      <c r="F788" s="14" t="s">
        <v>507</v>
      </c>
      <c r="G788" s="14" t="s">
        <v>3093</v>
      </c>
      <c r="H788" s="14" t="s">
        <v>3094</v>
      </c>
      <c r="I788" s="32"/>
    </row>
    <row r="789" spans="1:9" x14ac:dyDescent="0.2">
      <c r="A789" s="14" t="s">
        <v>3095</v>
      </c>
      <c r="B789" s="14" t="s">
        <v>3077</v>
      </c>
      <c r="C789" s="14" t="s">
        <v>541</v>
      </c>
      <c r="D789" s="9">
        <f>ROUNDDOWN(Trainer!E2/5+1,0)</f>
        <v>1</v>
      </c>
      <c r="E789" s="14" t="s">
        <v>507</v>
      </c>
      <c r="F789" s="14" t="s">
        <v>507</v>
      </c>
      <c r="G789" s="14" t="s">
        <v>3096</v>
      </c>
      <c r="H789" s="14" t="s">
        <v>3097</v>
      </c>
      <c r="I789" s="32"/>
    </row>
    <row r="790" spans="1:9" x14ac:dyDescent="0.2">
      <c r="A790" s="14" t="s">
        <v>3098</v>
      </c>
      <c r="B790" s="14" t="s">
        <v>3077</v>
      </c>
      <c r="C790" s="14" t="s">
        <v>541</v>
      </c>
      <c r="D790" s="9">
        <f>ROUNDDOWN(Trainer!E2/15+1,0)</f>
        <v>1</v>
      </c>
      <c r="E790" s="14" t="s">
        <v>507</v>
      </c>
      <c r="F790" s="14" t="s">
        <v>507</v>
      </c>
      <c r="G790" s="14" t="s">
        <v>3099</v>
      </c>
      <c r="H790" s="14" t="s">
        <v>3100</v>
      </c>
      <c r="I790" s="32"/>
    </row>
    <row r="791" spans="1:9" x14ac:dyDescent="0.2">
      <c r="A791" s="14" t="s">
        <v>3101</v>
      </c>
      <c r="B791" s="14" t="s">
        <v>3077</v>
      </c>
      <c r="C791" s="14" t="s">
        <v>537</v>
      </c>
      <c r="D791" s="14" t="s">
        <v>843</v>
      </c>
      <c r="E791" s="14" t="s">
        <v>507</v>
      </c>
      <c r="F791" s="14" t="s">
        <v>507</v>
      </c>
      <c r="G791" s="14" t="s">
        <v>3102</v>
      </c>
      <c r="H791" s="14" t="s">
        <v>3103</v>
      </c>
      <c r="I791" s="32"/>
    </row>
    <row r="792" spans="1:9" x14ac:dyDescent="0.2">
      <c r="A792" s="14" t="s">
        <v>3104</v>
      </c>
      <c r="B792" s="14" t="s">
        <v>3077</v>
      </c>
      <c r="C792" s="14" t="s">
        <v>537</v>
      </c>
      <c r="D792" s="9">
        <f>ROUNDDOWN(Trainer!E2/10+1,0)</f>
        <v>1</v>
      </c>
      <c r="E792" s="14" t="s">
        <v>507</v>
      </c>
      <c r="F792" s="14" t="s">
        <v>507</v>
      </c>
      <c r="G792" s="14" t="s">
        <v>3105</v>
      </c>
      <c r="H792" s="14" t="s">
        <v>3106</v>
      </c>
      <c r="I792" s="32"/>
    </row>
    <row r="793" spans="1:9" x14ac:dyDescent="0.2">
      <c r="A793" s="14" t="s">
        <v>3107</v>
      </c>
      <c r="B793" s="14" t="s">
        <v>3077</v>
      </c>
      <c r="C793" s="14" t="s">
        <v>537</v>
      </c>
      <c r="D793" s="9">
        <f>ROUNDDOWN(Trainer!E2/10+1,0)</f>
        <v>1</v>
      </c>
      <c r="E793" s="14" t="s">
        <v>507</v>
      </c>
      <c r="F793" s="14" t="s">
        <v>507</v>
      </c>
      <c r="G793" s="14" t="s">
        <v>3108</v>
      </c>
      <c r="H793" s="14" t="s">
        <v>3109</v>
      </c>
      <c r="I793" s="172" t="s">
        <v>3110</v>
      </c>
    </row>
    <row r="794" spans="1:9" x14ac:dyDescent="0.2">
      <c r="A794" s="14" t="s">
        <v>3111</v>
      </c>
      <c r="B794" s="14" t="s">
        <v>3077</v>
      </c>
      <c r="C794" s="14" t="s">
        <v>537</v>
      </c>
      <c r="D794" s="9">
        <f>ROUNDDOWN(Trainer!E2/10+1,0)</f>
        <v>1</v>
      </c>
      <c r="E794" s="14" t="s">
        <v>507</v>
      </c>
      <c r="F794" s="14" t="s">
        <v>507</v>
      </c>
      <c r="G794" s="14" t="s">
        <v>3112</v>
      </c>
      <c r="H794" s="14" t="s">
        <v>3113</v>
      </c>
      <c r="I794" s="173" t="s">
        <v>3114</v>
      </c>
    </row>
    <row r="795" spans="1:9" x14ac:dyDescent="0.2">
      <c r="A795" s="14" t="s">
        <v>3115</v>
      </c>
      <c r="B795" s="14" t="s">
        <v>3077</v>
      </c>
      <c r="C795" s="14" t="s">
        <v>537</v>
      </c>
      <c r="D795" s="9">
        <f>ROUNDDOWN(Trainer!E2/10+1,0)</f>
        <v>1</v>
      </c>
      <c r="E795" s="14" t="s">
        <v>507</v>
      </c>
      <c r="F795" s="14" t="s">
        <v>3116</v>
      </c>
      <c r="G795" s="14" t="s">
        <v>507</v>
      </c>
      <c r="H795" s="14" t="s">
        <v>3117</v>
      </c>
      <c r="I795" s="32"/>
    </row>
    <row r="796" spans="1:9" x14ac:dyDescent="0.2">
      <c r="A796" s="14" t="s">
        <v>3118</v>
      </c>
      <c r="B796" s="14" t="s">
        <v>3119</v>
      </c>
      <c r="C796" s="14" t="s">
        <v>541</v>
      </c>
      <c r="D796" s="9">
        <f>ROUNDDOWN(Trainer!E2/4+1,0)</f>
        <v>1</v>
      </c>
      <c r="E796" s="14" t="s">
        <v>507</v>
      </c>
      <c r="F796" s="14" t="s">
        <v>507</v>
      </c>
      <c r="G796" s="14" t="s">
        <v>3120</v>
      </c>
      <c r="H796" s="14" t="s">
        <v>3121</v>
      </c>
      <c r="I796" s="32"/>
    </row>
    <row r="797" spans="1:9" x14ac:dyDescent="0.2">
      <c r="A797" s="14" t="s">
        <v>3122</v>
      </c>
      <c r="B797" s="14" t="s">
        <v>3119</v>
      </c>
      <c r="C797" s="14" t="s">
        <v>541</v>
      </c>
      <c r="D797" s="9">
        <f>ROUNDDOWN(Trainer!E2/4+1,0)</f>
        <v>1</v>
      </c>
      <c r="E797" s="14" t="s">
        <v>507</v>
      </c>
      <c r="F797" s="14" t="s">
        <v>507</v>
      </c>
      <c r="G797" s="14" t="s">
        <v>3120</v>
      </c>
      <c r="H797" s="14" t="s">
        <v>3123</v>
      </c>
      <c r="I797" s="32"/>
    </row>
    <row r="798" spans="1:9" x14ac:dyDescent="0.2">
      <c r="A798" s="14" t="s">
        <v>3124</v>
      </c>
      <c r="B798" s="14" t="s">
        <v>3119</v>
      </c>
      <c r="C798" s="14" t="s">
        <v>541</v>
      </c>
      <c r="D798" s="9">
        <f>ROUNDDOWN(Trainer!E2/8+1,0)</f>
        <v>1</v>
      </c>
      <c r="E798" s="14" t="s">
        <v>507</v>
      </c>
      <c r="F798" s="14" t="s">
        <v>507</v>
      </c>
      <c r="G798" s="14" t="s">
        <v>3125</v>
      </c>
      <c r="H798" s="14" t="s">
        <v>3126</v>
      </c>
      <c r="I798" s="32"/>
    </row>
    <row r="799" spans="1:9" x14ac:dyDescent="0.2">
      <c r="A799" s="14" t="s">
        <v>3127</v>
      </c>
      <c r="B799" s="14" t="s">
        <v>3119</v>
      </c>
      <c r="C799" s="14" t="s">
        <v>541</v>
      </c>
      <c r="D799" s="9">
        <f>ROUNDDOWN(Trainer!E2/8+1,0)</f>
        <v>1</v>
      </c>
      <c r="E799" s="14" t="s">
        <v>507</v>
      </c>
      <c r="F799" s="14" t="s">
        <v>507</v>
      </c>
      <c r="G799" s="14" t="s">
        <v>3128</v>
      </c>
      <c r="H799" s="14" t="s">
        <v>3130</v>
      </c>
      <c r="I799" s="32"/>
    </row>
    <row r="800" spans="1:9" x14ac:dyDescent="0.2">
      <c r="A800" s="14" t="s">
        <v>3132</v>
      </c>
      <c r="B800" s="14" t="s">
        <v>3119</v>
      </c>
      <c r="C800" s="14" t="s">
        <v>541</v>
      </c>
      <c r="D800" s="9">
        <f>ROUNDDOWN(Trainer!E2/4+1,0)</f>
        <v>1</v>
      </c>
      <c r="E800" s="14" t="s">
        <v>507</v>
      </c>
      <c r="F800" s="14" t="s">
        <v>507</v>
      </c>
      <c r="G800" s="14" t="s">
        <v>3120</v>
      </c>
      <c r="H800" s="14" t="s">
        <v>3133</v>
      </c>
      <c r="I800" s="32"/>
    </row>
    <row r="801" spans="1:9" x14ac:dyDescent="0.2">
      <c r="A801" s="14" t="s">
        <v>3134</v>
      </c>
      <c r="B801" s="14" t="s">
        <v>3119</v>
      </c>
      <c r="C801" s="14" t="s">
        <v>541</v>
      </c>
      <c r="D801" s="9">
        <f>ROUNDDOWN(Trainer!E2/15+1,0)</f>
        <v>1</v>
      </c>
      <c r="E801" s="14" t="s">
        <v>507</v>
      </c>
      <c r="F801" s="14" t="s">
        <v>507</v>
      </c>
      <c r="G801" s="14" t="s">
        <v>3135</v>
      </c>
      <c r="H801" s="14" t="s">
        <v>3136</v>
      </c>
      <c r="I801" s="32"/>
    </row>
    <row r="802" spans="1:9" x14ac:dyDescent="0.2">
      <c r="A802" s="14" t="s">
        <v>3137</v>
      </c>
      <c r="B802" s="14" t="s">
        <v>3119</v>
      </c>
      <c r="C802" s="14" t="s">
        <v>537</v>
      </c>
      <c r="D802" s="14">
        <v>1</v>
      </c>
      <c r="E802" s="14" t="s">
        <v>507</v>
      </c>
      <c r="F802" s="14" t="s">
        <v>507</v>
      </c>
      <c r="G802" s="14" t="s">
        <v>3120</v>
      </c>
      <c r="H802" s="14" t="s">
        <v>3138</v>
      </c>
      <c r="I802" s="32"/>
    </row>
    <row r="803" spans="1:9" x14ac:dyDescent="0.2">
      <c r="A803" s="14" t="s">
        <v>3139</v>
      </c>
      <c r="B803" s="14" t="s">
        <v>3119</v>
      </c>
      <c r="C803" s="14" t="s">
        <v>555</v>
      </c>
      <c r="D803" s="14" t="s">
        <v>555</v>
      </c>
      <c r="E803" s="14" t="s">
        <v>507</v>
      </c>
      <c r="F803" s="14" t="s">
        <v>507</v>
      </c>
      <c r="G803" s="14" t="s">
        <v>3120</v>
      </c>
      <c r="H803" s="14" t="s">
        <v>3140</v>
      </c>
      <c r="I803" s="32"/>
    </row>
    <row r="804" spans="1:9" x14ac:dyDescent="0.2">
      <c r="A804" s="14" t="s">
        <v>3141</v>
      </c>
      <c r="B804" s="14" t="s">
        <v>3119</v>
      </c>
      <c r="C804" s="14" t="s">
        <v>541</v>
      </c>
      <c r="D804" s="9">
        <f>ROUNDDOWN(Trainer!E2/8+1,0)</f>
        <v>1</v>
      </c>
      <c r="E804" s="14" t="s">
        <v>507</v>
      </c>
      <c r="F804" s="14" t="s">
        <v>507</v>
      </c>
      <c r="G804" s="14" t="s">
        <v>3142</v>
      </c>
      <c r="H804" s="14" t="s">
        <v>3143</v>
      </c>
      <c r="I804" s="32"/>
    </row>
    <row r="805" spans="1:9" x14ac:dyDescent="0.2">
      <c r="A805" s="14" t="s">
        <v>3145</v>
      </c>
      <c r="B805" s="14" t="s">
        <v>3119</v>
      </c>
      <c r="C805" s="14" t="s">
        <v>541</v>
      </c>
      <c r="D805" s="9">
        <f>ROUNDDOWN(Trainer!E2/5+1,0)</f>
        <v>1</v>
      </c>
      <c r="E805" s="14" t="s">
        <v>507</v>
      </c>
      <c r="F805" s="14" t="s">
        <v>507</v>
      </c>
      <c r="G805" s="14" t="s">
        <v>3120</v>
      </c>
      <c r="H805" s="14" t="s">
        <v>3146</v>
      </c>
      <c r="I805" s="32"/>
    </row>
    <row r="806" spans="1:9" x14ac:dyDescent="0.2">
      <c r="A806" s="14" t="s">
        <v>3147</v>
      </c>
      <c r="B806" s="14" t="s">
        <v>3119</v>
      </c>
      <c r="C806" s="14" t="s">
        <v>541</v>
      </c>
      <c r="D806" s="9">
        <f>ROUNDDOWN(Trainer!E2/5+1,0)</f>
        <v>1</v>
      </c>
      <c r="E806" s="14" t="s">
        <v>507</v>
      </c>
      <c r="F806" s="14" t="s">
        <v>507</v>
      </c>
      <c r="G806" s="14" t="s">
        <v>3120</v>
      </c>
      <c r="H806" s="14" t="s">
        <v>3149</v>
      </c>
      <c r="I806" s="32"/>
    </row>
    <row r="807" spans="1:9" x14ac:dyDescent="0.2">
      <c r="A807" s="14" t="s">
        <v>3150</v>
      </c>
      <c r="B807" s="14" t="s">
        <v>3119</v>
      </c>
      <c r="C807" s="14" t="s">
        <v>541</v>
      </c>
      <c r="D807" s="9">
        <f>ROUNDDOWN(Trainer!E2/8+1,0)</f>
        <v>1</v>
      </c>
      <c r="E807" s="14" t="s">
        <v>507</v>
      </c>
      <c r="F807" s="14" t="s">
        <v>507</v>
      </c>
      <c r="G807" s="14" t="s">
        <v>3120</v>
      </c>
      <c r="H807" s="14" t="s">
        <v>3153</v>
      </c>
      <c r="I807" s="32"/>
    </row>
    <row r="808" spans="1:9" x14ac:dyDescent="0.2">
      <c r="A808" s="14" t="s">
        <v>3154</v>
      </c>
      <c r="B808" s="14" t="s">
        <v>3155</v>
      </c>
      <c r="C808" s="14" t="s">
        <v>555</v>
      </c>
      <c r="D808" s="14" t="s">
        <v>507</v>
      </c>
      <c r="E808" s="14" t="s">
        <v>507</v>
      </c>
      <c r="F808" s="14" t="s">
        <v>507</v>
      </c>
      <c r="G808" s="14" t="s">
        <v>507</v>
      </c>
      <c r="H808" s="14" t="s">
        <v>3156</v>
      </c>
      <c r="I808" s="32"/>
    </row>
    <row r="809" spans="1:9" x14ac:dyDescent="0.2">
      <c r="A809" s="14" t="s">
        <v>3157</v>
      </c>
      <c r="B809" s="14" t="s">
        <v>3155</v>
      </c>
      <c r="C809" s="14" t="s">
        <v>541</v>
      </c>
      <c r="D809" s="9">
        <f>ROUNDDOWN(Trainer!E2/10+1,0)</f>
        <v>1</v>
      </c>
      <c r="E809" s="14" t="s">
        <v>507</v>
      </c>
      <c r="F809" s="14" t="s">
        <v>507</v>
      </c>
      <c r="G809" s="14" t="s">
        <v>3160</v>
      </c>
      <c r="H809" s="14" t="s">
        <v>3161</v>
      </c>
      <c r="I809" s="32"/>
    </row>
    <row r="810" spans="1:9" x14ac:dyDescent="0.2">
      <c r="A810" s="14" t="s">
        <v>3162</v>
      </c>
      <c r="B810" s="14" t="s">
        <v>3155</v>
      </c>
      <c r="C810" s="14" t="s">
        <v>541</v>
      </c>
      <c r="D810" s="9">
        <f>ROUNDDOWN(Trainer!E2/8+1,0)</f>
        <v>1</v>
      </c>
      <c r="E810" s="14" t="s">
        <v>507</v>
      </c>
      <c r="F810" s="14" t="s">
        <v>507</v>
      </c>
      <c r="G810" s="14" t="s">
        <v>3160</v>
      </c>
      <c r="H810" s="14" t="s">
        <v>3167</v>
      </c>
      <c r="I810" s="32"/>
    </row>
    <row r="811" spans="1:9" x14ac:dyDescent="0.2">
      <c r="A811" s="14" t="s">
        <v>3168</v>
      </c>
      <c r="B811" s="14" t="s">
        <v>3155</v>
      </c>
      <c r="C811" s="14" t="s">
        <v>537</v>
      </c>
      <c r="D811" s="14">
        <v>1</v>
      </c>
      <c r="E811" s="14" t="s">
        <v>507</v>
      </c>
      <c r="F811" s="14" t="s">
        <v>507</v>
      </c>
      <c r="G811" s="14" t="s">
        <v>507</v>
      </c>
      <c r="H811" s="14" t="s">
        <v>3170</v>
      </c>
      <c r="I811" s="32"/>
    </row>
    <row r="812" spans="1:9" x14ac:dyDescent="0.2">
      <c r="A812" s="14" t="s">
        <v>3171</v>
      </c>
      <c r="B812" s="14" t="s">
        <v>3155</v>
      </c>
      <c r="C812" s="14" t="s">
        <v>555</v>
      </c>
      <c r="D812" s="14" t="s">
        <v>507</v>
      </c>
      <c r="E812" s="14" t="s">
        <v>507</v>
      </c>
      <c r="F812" s="14" t="s">
        <v>507</v>
      </c>
      <c r="G812" s="14" t="s">
        <v>507</v>
      </c>
      <c r="H812" s="14" t="s">
        <v>3172</v>
      </c>
      <c r="I812" s="32"/>
    </row>
    <row r="813" spans="1:9" x14ac:dyDescent="0.2">
      <c r="A813" s="14" t="s">
        <v>3173</v>
      </c>
      <c r="B813" s="14" t="s">
        <v>3155</v>
      </c>
      <c r="C813" s="14" t="s">
        <v>541</v>
      </c>
      <c r="D813" s="9">
        <f>ROUNDDOWN(Trainer!E2/15+1,0)</f>
        <v>1</v>
      </c>
      <c r="E813" s="14" t="s">
        <v>507</v>
      </c>
      <c r="F813" s="14" t="s">
        <v>507</v>
      </c>
      <c r="G813" s="14" t="s">
        <v>3160</v>
      </c>
      <c r="H813" s="14" t="s">
        <v>3174</v>
      </c>
      <c r="I813" s="32"/>
    </row>
    <row r="814" spans="1:9" x14ac:dyDescent="0.2">
      <c r="A814" s="14" t="s">
        <v>3175</v>
      </c>
      <c r="B814" s="14" t="s">
        <v>3155</v>
      </c>
      <c r="C814" s="14" t="s">
        <v>537</v>
      </c>
      <c r="D814" s="9">
        <f>ROUNDDOWN(Trainer!E2/5+1,0)</f>
        <v>1</v>
      </c>
      <c r="E814" s="14" t="s">
        <v>507</v>
      </c>
      <c r="F814" s="14" t="s">
        <v>507</v>
      </c>
      <c r="G814" s="14" t="s">
        <v>3160</v>
      </c>
      <c r="H814" s="14" t="s">
        <v>3177</v>
      </c>
      <c r="I814" s="32"/>
    </row>
    <row r="815" spans="1:9" x14ac:dyDescent="0.2">
      <c r="A815" s="14" t="s">
        <v>3178</v>
      </c>
      <c r="B815" s="14" t="s">
        <v>3155</v>
      </c>
      <c r="C815" s="14" t="s">
        <v>555</v>
      </c>
      <c r="D815" s="14" t="s">
        <v>507</v>
      </c>
      <c r="E815" s="14" t="s">
        <v>507</v>
      </c>
      <c r="F815" s="14" t="s">
        <v>507</v>
      </c>
      <c r="G815" s="14" t="s">
        <v>507</v>
      </c>
      <c r="H815" s="14" t="s">
        <v>3180</v>
      </c>
      <c r="I815" s="32"/>
    </row>
    <row r="816" spans="1:9" x14ac:dyDescent="0.2">
      <c r="A816" s="14" t="s">
        <v>3181</v>
      </c>
      <c r="B816" s="14" t="s">
        <v>3155</v>
      </c>
      <c r="C816" s="14" t="s">
        <v>541</v>
      </c>
      <c r="D816" s="9">
        <f>ROUNDDOWN(Trainer!E2/10+1,0)</f>
        <v>1</v>
      </c>
      <c r="E816" s="14" t="s">
        <v>507</v>
      </c>
      <c r="F816" s="14" t="s">
        <v>507</v>
      </c>
      <c r="G816" s="14" t="s">
        <v>3182</v>
      </c>
      <c r="H816" s="14" t="s">
        <v>3183</v>
      </c>
      <c r="I816" s="32"/>
    </row>
    <row r="817" spans="1:9" x14ac:dyDescent="0.2">
      <c r="A817" s="14" t="s">
        <v>3184</v>
      </c>
      <c r="B817" s="14" t="s">
        <v>3155</v>
      </c>
      <c r="C817" s="14" t="s">
        <v>537</v>
      </c>
      <c r="D817" s="9">
        <f>ROUNDDOWN(Trainer!E2/15+1,0)</f>
        <v>1</v>
      </c>
      <c r="E817" s="14" t="s">
        <v>507</v>
      </c>
      <c r="F817" s="14" t="s">
        <v>507</v>
      </c>
      <c r="G817" s="14" t="s">
        <v>3108</v>
      </c>
      <c r="H817" s="14" t="s">
        <v>3185</v>
      </c>
      <c r="I817" s="32"/>
    </row>
    <row r="818" spans="1:9" x14ac:dyDescent="0.2">
      <c r="A818" s="14" t="s">
        <v>3186</v>
      </c>
      <c r="B818" s="14" t="s">
        <v>3155</v>
      </c>
      <c r="C818" s="14" t="s">
        <v>537</v>
      </c>
      <c r="D818" s="14">
        <v>1</v>
      </c>
      <c r="E818" s="14" t="s">
        <v>507</v>
      </c>
      <c r="F818" s="14" t="s">
        <v>507</v>
      </c>
      <c r="G818" s="14" t="s">
        <v>3188</v>
      </c>
      <c r="H818" s="14" t="s">
        <v>3189</v>
      </c>
      <c r="I818" s="32"/>
    </row>
    <row r="819" spans="1:9" x14ac:dyDescent="0.2">
      <c r="A819" s="14" t="s">
        <v>3190</v>
      </c>
      <c r="B819" s="14" t="s">
        <v>3155</v>
      </c>
      <c r="C819" s="14" t="s">
        <v>537</v>
      </c>
      <c r="D819" s="9">
        <f>ROUNDDOWN(Trainer!E2/25+1,0)</f>
        <v>1</v>
      </c>
      <c r="E819" s="14">
        <v>0</v>
      </c>
      <c r="F819" s="14" t="s">
        <v>507</v>
      </c>
      <c r="G819" s="14" t="s">
        <v>3160</v>
      </c>
      <c r="H819" s="14" t="s">
        <v>3193</v>
      </c>
      <c r="I819" s="32"/>
    </row>
    <row r="820" spans="1:9" x14ac:dyDescent="0.2">
      <c r="A820" s="14" t="s">
        <v>3194</v>
      </c>
      <c r="B820" s="14" t="s">
        <v>3195</v>
      </c>
      <c r="C820" s="14" t="s">
        <v>555</v>
      </c>
      <c r="D820" s="14" t="s">
        <v>507</v>
      </c>
      <c r="E820" s="14" t="s">
        <v>507</v>
      </c>
      <c r="F820" s="14" t="s">
        <v>507</v>
      </c>
      <c r="G820" s="14" t="s">
        <v>507</v>
      </c>
      <c r="H820" s="14" t="s">
        <v>3197</v>
      </c>
      <c r="I820" s="32"/>
    </row>
    <row r="821" spans="1:9" x14ac:dyDescent="0.2">
      <c r="A821" s="14" t="s">
        <v>3198</v>
      </c>
      <c r="B821" s="14" t="s">
        <v>3195</v>
      </c>
      <c r="C821" s="14" t="s">
        <v>555</v>
      </c>
      <c r="D821" s="14" t="s">
        <v>3199</v>
      </c>
      <c r="E821" s="14">
        <v>0</v>
      </c>
      <c r="F821" s="14" t="s">
        <v>507</v>
      </c>
      <c r="G821" s="14" t="s">
        <v>507</v>
      </c>
      <c r="H821" s="14" t="s">
        <v>3201</v>
      </c>
      <c r="I821" s="32"/>
    </row>
    <row r="822" spans="1:9" x14ac:dyDescent="0.2">
      <c r="A822" s="14" t="s">
        <v>3202</v>
      </c>
      <c r="B822" s="14" t="s">
        <v>3195</v>
      </c>
      <c r="C822" s="14" t="s">
        <v>3203</v>
      </c>
      <c r="D822" s="14" t="s">
        <v>80</v>
      </c>
      <c r="E822" s="14" t="s">
        <v>507</v>
      </c>
      <c r="F822" s="14" t="s">
        <v>507</v>
      </c>
      <c r="G822" s="14" t="s">
        <v>507</v>
      </c>
      <c r="H822" s="14" t="s">
        <v>3205</v>
      </c>
      <c r="I822" s="32"/>
    </row>
    <row r="823" spans="1:9" x14ac:dyDescent="0.2">
      <c r="A823" s="14" t="s">
        <v>3206</v>
      </c>
      <c r="B823" s="14" t="s">
        <v>3195</v>
      </c>
      <c r="C823" s="14" t="s">
        <v>537</v>
      </c>
      <c r="D823" s="14" t="s">
        <v>3092</v>
      </c>
      <c r="E823" s="14">
        <v>0</v>
      </c>
      <c r="F823" s="14" t="s">
        <v>507</v>
      </c>
      <c r="G823" s="14" t="s">
        <v>3208</v>
      </c>
      <c r="H823" s="14" t="s">
        <v>3209</v>
      </c>
      <c r="I823" s="32"/>
    </row>
    <row r="824" spans="1:9" x14ac:dyDescent="0.2">
      <c r="A824" s="14" t="s">
        <v>3210</v>
      </c>
      <c r="B824" s="14" t="s">
        <v>3195</v>
      </c>
      <c r="C824" s="14" t="s">
        <v>537</v>
      </c>
      <c r="D824" s="14" t="s">
        <v>3212</v>
      </c>
      <c r="E824" s="14">
        <v>0</v>
      </c>
      <c r="F824" s="14" t="s">
        <v>507</v>
      </c>
      <c r="G824" s="14" t="s">
        <v>3213</v>
      </c>
      <c r="H824" s="14" t="s">
        <v>3215</v>
      </c>
      <c r="I824" s="32"/>
    </row>
    <row r="825" spans="1:9" x14ac:dyDescent="0.2">
      <c r="A825" s="14" t="s">
        <v>3217</v>
      </c>
      <c r="B825" s="14" t="s">
        <v>3195</v>
      </c>
      <c r="C825" s="14" t="s">
        <v>537</v>
      </c>
      <c r="D825" s="9">
        <f>ROUNDDOWN(Trainer!E2/8+1,0)</f>
        <v>1</v>
      </c>
      <c r="E825" s="14">
        <v>0</v>
      </c>
      <c r="F825" s="14" t="s">
        <v>507</v>
      </c>
      <c r="G825" s="14" t="s">
        <v>3219</v>
      </c>
      <c r="H825" s="14" t="s">
        <v>3220</v>
      </c>
      <c r="I825" s="32"/>
    </row>
    <row r="826" spans="1:9" x14ac:dyDescent="0.2">
      <c r="A826" s="14" t="s">
        <v>3221</v>
      </c>
      <c r="B826" s="14" t="s">
        <v>3195</v>
      </c>
      <c r="C826" s="14" t="s">
        <v>541</v>
      </c>
      <c r="D826" s="14" t="s">
        <v>80</v>
      </c>
      <c r="E826" s="14" t="s">
        <v>507</v>
      </c>
      <c r="F826" s="14" t="s">
        <v>507</v>
      </c>
      <c r="G826" s="14" t="s">
        <v>3223</v>
      </c>
      <c r="H826" s="14" t="s">
        <v>3224</v>
      </c>
      <c r="I826" s="32"/>
    </row>
    <row r="827" spans="1:9" x14ac:dyDescent="0.2">
      <c r="A827" s="14" t="s">
        <v>3226</v>
      </c>
      <c r="B827" s="14" t="s">
        <v>3195</v>
      </c>
      <c r="C827" s="14" t="s">
        <v>555</v>
      </c>
      <c r="D827" s="14" t="s">
        <v>507</v>
      </c>
      <c r="E827" s="14" t="s">
        <v>507</v>
      </c>
      <c r="F827" s="14" t="s">
        <v>507</v>
      </c>
      <c r="G827" s="14" t="s">
        <v>507</v>
      </c>
      <c r="H827" s="14" t="s">
        <v>3228</v>
      </c>
      <c r="I827" s="32"/>
    </row>
    <row r="828" spans="1:9" x14ac:dyDescent="0.2">
      <c r="A828" s="14" t="s">
        <v>3230</v>
      </c>
      <c r="B828" s="14" t="s">
        <v>3195</v>
      </c>
      <c r="C828" s="14" t="s">
        <v>541</v>
      </c>
      <c r="D828" s="9">
        <f>ROUNDDOWN(Trainer!E2/10+1,0)</f>
        <v>1</v>
      </c>
      <c r="E828" s="14">
        <v>0</v>
      </c>
      <c r="F828" s="14" t="s">
        <v>507</v>
      </c>
      <c r="G828" s="14" t="s">
        <v>3233</v>
      </c>
      <c r="H828" s="14" t="s">
        <v>3234</v>
      </c>
      <c r="I828" s="32"/>
    </row>
    <row r="829" spans="1:9" x14ac:dyDescent="0.2">
      <c r="A829" s="14" t="s">
        <v>3235</v>
      </c>
      <c r="B829" s="14" t="s">
        <v>3195</v>
      </c>
      <c r="C829" s="14" t="s">
        <v>555</v>
      </c>
      <c r="D829" s="14" t="s">
        <v>507</v>
      </c>
      <c r="E829" s="14" t="s">
        <v>507</v>
      </c>
      <c r="F829" s="14" t="s">
        <v>507</v>
      </c>
      <c r="G829" s="14" t="s">
        <v>507</v>
      </c>
      <c r="H829" s="14" t="s">
        <v>3237</v>
      </c>
      <c r="I829" s="32"/>
    </row>
    <row r="830" spans="1:9" x14ac:dyDescent="0.2">
      <c r="A830" s="14" t="s">
        <v>3238</v>
      </c>
      <c r="B830" s="14" t="s">
        <v>3195</v>
      </c>
      <c r="C830" s="14" t="s">
        <v>541</v>
      </c>
      <c r="D830" s="14">
        <v>1</v>
      </c>
      <c r="E830" s="14" t="s">
        <v>507</v>
      </c>
      <c r="F830" s="14" t="s">
        <v>507</v>
      </c>
      <c r="G830" s="14" t="s">
        <v>3240</v>
      </c>
      <c r="H830" s="14" t="s">
        <v>3242</v>
      </c>
      <c r="I830" s="32"/>
    </row>
    <row r="831" spans="1:9" x14ac:dyDescent="0.2">
      <c r="A831" s="14" t="s">
        <v>3243</v>
      </c>
      <c r="B831" s="14" t="s">
        <v>3195</v>
      </c>
      <c r="C831" s="14" t="s">
        <v>537</v>
      </c>
      <c r="D831" s="9">
        <f>ROUNDDOWN(Trainer!E2/8+1,0)</f>
        <v>1</v>
      </c>
      <c r="E831" s="14">
        <v>0</v>
      </c>
      <c r="F831" s="14" t="s">
        <v>507</v>
      </c>
      <c r="G831" s="14" t="s">
        <v>3247</v>
      </c>
      <c r="H831" s="14" t="s">
        <v>3249</v>
      </c>
      <c r="I831" s="32"/>
    </row>
    <row r="832" spans="1:9" x14ac:dyDescent="0.2">
      <c r="A832" s="14" t="s">
        <v>3250</v>
      </c>
      <c r="B832" s="14" t="s">
        <v>3251</v>
      </c>
      <c r="C832" s="14" t="s">
        <v>555</v>
      </c>
      <c r="D832" s="14" t="s">
        <v>507</v>
      </c>
      <c r="E832" s="14" t="s">
        <v>507</v>
      </c>
      <c r="F832" s="14" t="s">
        <v>507</v>
      </c>
      <c r="G832" s="14" t="s">
        <v>507</v>
      </c>
      <c r="H832" s="14" t="s">
        <v>3254</v>
      </c>
      <c r="I832" s="32"/>
    </row>
    <row r="833" spans="1:9" x14ac:dyDescent="0.2">
      <c r="A833" s="14" t="s">
        <v>3255</v>
      </c>
      <c r="B833" s="14" t="s">
        <v>3251</v>
      </c>
      <c r="C833" s="14" t="s">
        <v>541</v>
      </c>
      <c r="D833" s="9">
        <f>ROUNDDOWN(Trainer!$E$2/5+1,0)</f>
        <v>1</v>
      </c>
      <c r="E833" s="14">
        <v>0</v>
      </c>
      <c r="F833" s="14" t="s">
        <v>3257</v>
      </c>
      <c r="G833" s="14" t="s">
        <v>507</v>
      </c>
      <c r="H833" s="14" t="s">
        <v>3258</v>
      </c>
      <c r="I833" s="32"/>
    </row>
    <row r="834" spans="1:9" x14ac:dyDescent="0.2">
      <c r="A834" s="14" t="s">
        <v>3259</v>
      </c>
      <c r="B834" s="14" t="s">
        <v>3251</v>
      </c>
      <c r="C834" s="14" t="s">
        <v>555</v>
      </c>
      <c r="D834" s="14" t="s">
        <v>507</v>
      </c>
      <c r="E834" s="14" t="s">
        <v>507</v>
      </c>
      <c r="F834" s="14" t="s">
        <v>507</v>
      </c>
      <c r="G834" s="14" t="s">
        <v>507</v>
      </c>
      <c r="H834" s="14" t="s">
        <v>3260</v>
      </c>
      <c r="I834" s="32"/>
    </row>
    <row r="835" spans="1:9" x14ac:dyDescent="0.2">
      <c r="A835" s="14" t="s">
        <v>3261</v>
      </c>
      <c r="B835" s="14" t="s">
        <v>3251</v>
      </c>
      <c r="C835" s="14" t="s">
        <v>537</v>
      </c>
      <c r="D835" s="9">
        <f>ROUNDDOWN(Trainer!E2/25+1,0)</f>
        <v>1</v>
      </c>
      <c r="E835" s="14">
        <v>0</v>
      </c>
      <c r="F835" s="14" t="s">
        <v>507</v>
      </c>
      <c r="G835" s="14" t="s">
        <v>507</v>
      </c>
      <c r="H835" s="14" t="s">
        <v>3262</v>
      </c>
      <c r="I835" s="32"/>
    </row>
    <row r="836" spans="1:9" x14ac:dyDescent="0.2">
      <c r="A836" s="14" t="s">
        <v>3263</v>
      </c>
      <c r="B836" s="14" t="s">
        <v>3251</v>
      </c>
      <c r="C836" s="14" t="s">
        <v>555</v>
      </c>
      <c r="D836" s="14" t="s">
        <v>507</v>
      </c>
      <c r="E836" s="14" t="s">
        <v>507</v>
      </c>
      <c r="F836" s="14" t="s">
        <v>507</v>
      </c>
      <c r="G836" s="14" t="s">
        <v>507</v>
      </c>
      <c r="H836" s="14" t="s">
        <v>3264</v>
      </c>
      <c r="I836" s="32"/>
    </row>
    <row r="837" spans="1:9" x14ac:dyDescent="0.2">
      <c r="A837" s="14" t="s">
        <v>3265</v>
      </c>
      <c r="B837" s="14" t="s">
        <v>3251</v>
      </c>
      <c r="C837" s="14" t="s">
        <v>555</v>
      </c>
      <c r="D837" s="14" t="s">
        <v>507</v>
      </c>
      <c r="E837" s="14" t="s">
        <v>507</v>
      </c>
      <c r="F837" s="14" t="s">
        <v>507</v>
      </c>
      <c r="G837" s="14" t="s">
        <v>507</v>
      </c>
      <c r="H837" s="14" t="s">
        <v>3266</v>
      </c>
      <c r="I837" s="32"/>
    </row>
    <row r="838" spans="1:9" x14ac:dyDescent="0.2">
      <c r="A838" s="14" t="s">
        <v>3267</v>
      </c>
      <c r="B838" s="14" t="s">
        <v>3251</v>
      </c>
      <c r="C838" s="14" t="s">
        <v>555</v>
      </c>
      <c r="D838" s="14" t="s">
        <v>507</v>
      </c>
      <c r="E838" s="14" t="s">
        <v>507</v>
      </c>
      <c r="F838" s="14" t="s">
        <v>507</v>
      </c>
      <c r="G838" s="14" t="s">
        <v>507</v>
      </c>
      <c r="H838" s="14" t="s">
        <v>3268</v>
      </c>
      <c r="I838" s="32"/>
    </row>
    <row r="839" spans="1:9" x14ac:dyDescent="0.2">
      <c r="A839" s="14" t="s">
        <v>3269</v>
      </c>
      <c r="B839" s="14" t="s">
        <v>3251</v>
      </c>
      <c r="C839" s="14" t="s">
        <v>3270</v>
      </c>
      <c r="D839" s="14" t="s">
        <v>507</v>
      </c>
      <c r="E839" s="14" t="s">
        <v>507</v>
      </c>
      <c r="F839" s="14" t="s">
        <v>507</v>
      </c>
      <c r="G839" s="14" t="s">
        <v>507</v>
      </c>
      <c r="H839" s="14" t="s">
        <v>3271</v>
      </c>
      <c r="I839" s="32"/>
    </row>
    <row r="840" spans="1:9" x14ac:dyDescent="0.2">
      <c r="A840" s="14" t="s">
        <v>3272</v>
      </c>
      <c r="B840" s="14" t="s">
        <v>3251</v>
      </c>
      <c r="C840" s="14" t="s">
        <v>555</v>
      </c>
      <c r="D840" s="14" t="s">
        <v>507</v>
      </c>
      <c r="E840" s="14" t="s">
        <v>507</v>
      </c>
      <c r="F840" s="14" t="s">
        <v>507</v>
      </c>
      <c r="G840" s="14" t="s">
        <v>507</v>
      </c>
      <c r="H840" s="14" t="s">
        <v>3273</v>
      </c>
      <c r="I840" s="32"/>
    </row>
    <row r="841" spans="1:9" x14ac:dyDescent="0.2">
      <c r="A841" s="14" t="s">
        <v>3274</v>
      </c>
      <c r="B841" s="14" t="s">
        <v>3251</v>
      </c>
      <c r="C841" s="14" t="s">
        <v>3270</v>
      </c>
      <c r="D841" s="14" t="s">
        <v>507</v>
      </c>
      <c r="E841" s="14" t="s">
        <v>507</v>
      </c>
      <c r="F841" s="14" t="s">
        <v>507</v>
      </c>
      <c r="G841" s="14" t="s">
        <v>507</v>
      </c>
      <c r="H841" s="14" t="s">
        <v>3275</v>
      </c>
      <c r="I841" s="32"/>
    </row>
    <row r="842" spans="1:9" x14ac:dyDescent="0.2">
      <c r="A842" s="14" t="s">
        <v>3276</v>
      </c>
      <c r="B842" s="14" t="s">
        <v>3251</v>
      </c>
      <c r="C842" s="14" t="s">
        <v>541</v>
      </c>
      <c r="D842" s="9">
        <f>ROUNDDOWN(Trainer!E2/5+1,0)</f>
        <v>1</v>
      </c>
      <c r="E842" s="14">
        <v>0</v>
      </c>
      <c r="F842" s="14" t="s">
        <v>507</v>
      </c>
      <c r="G842" s="14" t="s">
        <v>507</v>
      </c>
      <c r="H842" s="14" t="s">
        <v>3277</v>
      </c>
      <c r="I842" s="32"/>
    </row>
    <row r="843" spans="1:9" x14ac:dyDescent="0.2">
      <c r="A843" s="14" t="s">
        <v>3278</v>
      </c>
      <c r="B843" s="14" t="s">
        <v>3251</v>
      </c>
      <c r="C843" s="14" t="s">
        <v>537</v>
      </c>
      <c r="D843" s="14" t="s">
        <v>507</v>
      </c>
      <c r="E843" s="14" t="s">
        <v>507</v>
      </c>
      <c r="F843" s="14" t="s">
        <v>507</v>
      </c>
      <c r="G843" s="14" t="s">
        <v>3279</v>
      </c>
      <c r="H843" s="14" t="s">
        <v>3280</v>
      </c>
      <c r="I843" s="32"/>
    </row>
    <row r="844" spans="1:9" x14ac:dyDescent="0.2">
      <c r="A844" s="14" t="s">
        <v>3281</v>
      </c>
      <c r="B844" s="14" t="s">
        <v>3282</v>
      </c>
      <c r="C844" s="14" t="s">
        <v>537</v>
      </c>
      <c r="D844" s="9">
        <f>ROUNDDOWN(Trainer!E2/2+1,0)</f>
        <v>1</v>
      </c>
      <c r="E844" s="14">
        <v>0</v>
      </c>
      <c r="F844" s="14" t="s">
        <v>3283</v>
      </c>
      <c r="G844" s="14" t="s">
        <v>507</v>
      </c>
      <c r="H844" s="14" t="s">
        <v>3284</v>
      </c>
      <c r="I844" s="32"/>
    </row>
    <row r="845" spans="1:9" x14ac:dyDescent="0.2">
      <c r="A845" s="14" t="s">
        <v>3285</v>
      </c>
      <c r="B845" s="14" t="s">
        <v>3282</v>
      </c>
      <c r="C845" s="14" t="s">
        <v>537</v>
      </c>
      <c r="D845" s="9">
        <f>ROUNDDOWN(Trainer!E2/5+1,0)</f>
        <v>1</v>
      </c>
      <c r="E845" s="14">
        <v>0</v>
      </c>
      <c r="F845" s="14" t="s">
        <v>507</v>
      </c>
      <c r="G845" s="14" t="s">
        <v>3286</v>
      </c>
      <c r="H845" s="14" t="s">
        <v>3287</v>
      </c>
      <c r="I845" s="32"/>
    </row>
    <row r="846" spans="1:9" x14ac:dyDescent="0.2">
      <c r="A846" s="14" t="s">
        <v>3288</v>
      </c>
      <c r="B846" s="14" t="s">
        <v>3282</v>
      </c>
      <c r="C846" s="14" t="s">
        <v>537</v>
      </c>
      <c r="D846" s="14">
        <v>1</v>
      </c>
      <c r="E846" s="14">
        <v>0</v>
      </c>
      <c r="F846" s="14" t="s">
        <v>507</v>
      </c>
      <c r="G846" s="14" t="s">
        <v>3289</v>
      </c>
      <c r="H846" s="14" t="s">
        <v>3290</v>
      </c>
      <c r="I846" s="32"/>
    </row>
    <row r="847" spans="1:9" x14ac:dyDescent="0.2">
      <c r="A847" s="14" t="s">
        <v>3291</v>
      </c>
      <c r="B847" s="14" t="s">
        <v>3282</v>
      </c>
      <c r="C847" s="14" t="s">
        <v>537</v>
      </c>
      <c r="D847" s="9">
        <f>ROUNDDOWN(Trainer!E2/10+1,0)</f>
        <v>1</v>
      </c>
      <c r="E847" s="14">
        <v>0</v>
      </c>
      <c r="F847" s="14" t="s">
        <v>507</v>
      </c>
      <c r="G847" s="14" t="s">
        <v>3292</v>
      </c>
      <c r="H847" s="14" t="s">
        <v>3293</v>
      </c>
      <c r="I847" s="32"/>
    </row>
    <row r="848" spans="1:9" x14ac:dyDescent="0.2">
      <c r="A848" s="14" t="s">
        <v>3294</v>
      </c>
      <c r="B848" s="14" t="s">
        <v>3282</v>
      </c>
      <c r="C848" s="14" t="s">
        <v>537</v>
      </c>
      <c r="D848" s="14">
        <v>1</v>
      </c>
      <c r="E848" s="14">
        <v>0</v>
      </c>
      <c r="F848" s="14" t="s">
        <v>507</v>
      </c>
      <c r="G848" s="14" t="s">
        <v>3295</v>
      </c>
      <c r="H848" s="14" t="s">
        <v>3296</v>
      </c>
      <c r="I848" s="32"/>
    </row>
    <row r="849" spans="1:9" x14ac:dyDescent="0.2">
      <c r="A849" s="14" t="s">
        <v>3297</v>
      </c>
      <c r="B849" s="14" t="s">
        <v>3282</v>
      </c>
      <c r="C849" s="14" t="s">
        <v>537</v>
      </c>
      <c r="D849" s="9">
        <f>ROUNDDOWN(Trainer!E2/6+1,0)</f>
        <v>1</v>
      </c>
      <c r="E849" s="14">
        <v>0</v>
      </c>
      <c r="F849" s="14" t="s">
        <v>507</v>
      </c>
      <c r="G849" s="14" t="s">
        <v>3298</v>
      </c>
      <c r="H849" s="14" t="s">
        <v>3299</v>
      </c>
      <c r="I849" s="32"/>
    </row>
    <row r="850" spans="1:9" x14ac:dyDescent="0.2">
      <c r="A850" s="14" t="s">
        <v>3300</v>
      </c>
      <c r="B850" s="14" t="s">
        <v>3282</v>
      </c>
      <c r="C850" s="14" t="s">
        <v>537</v>
      </c>
      <c r="D850" s="14">
        <v>1</v>
      </c>
      <c r="E850" s="14">
        <v>0</v>
      </c>
      <c r="F850" s="14" t="s">
        <v>507</v>
      </c>
      <c r="G850" s="14" t="s">
        <v>3286</v>
      </c>
      <c r="H850" s="14" t="s">
        <v>3301</v>
      </c>
      <c r="I850" s="32"/>
    </row>
    <row r="851" spans="1:9" x14ac:dyDescent="0.2">
      <c r="A851" s="14" t="s">
        <v>3302</v>
      </c>
      <c r="B851" s="14" t="s">
        <v>3282</v>
      </c>
      <c r="C851" s="14" t="s">
        <v>537</v>
      </c>
      <c r="D851" s="9">
        <f>ROUNDDOWN(Trainer!E2/3+1,0)</f>
        <v>1</v>
      </c>
      <c r="E851" s="14">
        <v>0</v>
      </c>
      <c r="F851" s="14" t="s">
        <v>3303</v>
      </c>
      <c r="G851" s="14" t="s">
        <v>507</v>
      </c>
      <c r="H851" s="14" t="s">
        <v>3304</v>
      </c>
      <c r="I851" s="32"/>
    </row>
    <row r="852" spans="1:9" x14ac:dyDescent="0.2">
      <c r="A852" s="14" t="s">
        <v>3305</v>
      </c>
      <c r="B852" s="14" t="s">
        <v>3282</v>
      </c>
      <c r="C852" s="14" t="s">
        <v>537</v>
      </c>
      <c r="D852" s="14">
        <v>1</v>
      </c>
      <c r="E852" s="14">
        <v>0</v>
      </c>
      <c r="F852" s="14" t="s">
        <v>507</v>
      </c>
      <c r="G852" s="14" t="s">
        <v>3102</v>
      </c>
      <c r="H852" s="14" t="s">
        <v>3306</v>
      </c>
      <c r="I852" s="32"/>
    </row>
    <row r="853" spans="1:9" x14ac:dyDescent="0.2">
      <c r="A853" s="14" t="s">
        <v>3307</v>
      </c>
      <c r="B853" s="14" t="s">
        <v>3282</v>
      </c>
      <c r="C853" s="14" t="s">
        <v>3270</v>
      </c>
      <c r="D853" s="14" t="s">
        <v>507</v>
      </c>
      <c r="E853" s="14" t="s">
        <v>507</v>
      </c>
      <c r="F853" s="14" t="s">
        <v>507</v>
      </c>
      <c r="G853" s="14" t="s">
        <v>507</v>
      </c>
      <c r="H853" s="14" t="s">
        <v>3308</v>
      </c>
      <c r="I853" s="32"/>
    </row>
    <row r="854" spans="1:9" x14ac:dyDescent="0.2">
      <c r="A854" s="14" t="s">
        <v>3309</v>
      </c>
      <c r="B854" s="14" t="s">
        <v>3282</v>
      </c>
      <c r="C854" s="14" t="s">
        <v>537</v>
      </c>
      <c r="D854" s="14" t="s">
        <v>843</v>
      </c>
      <c r="E854" s="14">
        <v>0</v>
      </c>
      <c r="F854" s="14" t="s">
        <v>507</v>
      </c>
      <c r="G854" s="14" t="s">
        <v>3310</v>
      </c>
      <c r="H854" s="14" t="s">
        <v>3311</v>
      </c>
      <c r="I854" s="32"/>
    </row>
    <row r="855" spans="1:9" x14ac:dyDescent="0.2">
      <c r="A855" s="14" t="s">
        <v>3312</v>
      </c>
      <c r="B855" s="14" t="s">
        <v>3282</v>
      </c>
      <c r="C855" s="14" t="s">
        <v>541</v>
      </c>
      <c r="D855" s="14">
        <v>1</v>
      </c>
      <c r="E855" s="14">
        <v>0</v>
      </c>
      <c r="F855" s="14" t="s">
        <v>507</v>
      </c>
      <c r="G855" s="14" t="s">
        <v>3313</v>
      </c>
      <c r="H855" s="14" t="s">
        <v>3314</v>
      </c>
      <c r="I855" s="32"/>
    </row>
    <row r="856" spans="1:9" x14ac:dyDescent="0.2">
      <c r="A856" s="14" t="s">
        <v>1293</v>
      </c>
      <c r="B856" s="14" t="s">
        <v>3315</v>
      </c>
      <c r="C856" s="14" t="s">
        <v>555</v>
      </c>
      <c r="D856" s="14" t="s">
        <v>507</v>
      </c>
      <c r="E856" s="14" t="s">
        <v>507</v>
      </c>
      <c r="F856" s="14" t="s">
        <v>507</v>
      </c>
      <c r="G856" s="14" t="s">
        <v>3316</v>
      </c>
      <c r="H856" s="14" t="s">
        <v>1294</v>
      </c>
      <c r="I856" s="32"/>
    </row>
    <row r="857" spans="1:9" x14ac:dyDescent="0.2">
      <c r="A857" s="14" t="s">
        <v>3317</v>
      </c>
      <c r="B857" s="14" t="s">
        <v>3315</v>
      </c>
      <c r="C857" s="14" t="s">
        <v>555</v>
      </c>
      <c r="D857" s="14" t="s">
        <v>507</v>
      </c>
      <c r="E857" s="14" t="s">
        <v>507</v>
      </c>
      <c r="F857" s="14" t="s">
        <v>507</v>
      </c>
      <c r="G857" s="14" t="s">
        <v>3318</v>
      </c>
      <c r="H857" s="14" t="s">
        <v>3319</v>
      </c>
      <c r="I857" s="32"/>
    </row>
    <row r="858" spans="1:9" x14ac:dyDescent="0.2">
      <c r="A858" s="14" t="s">
        <v>3320</v>
      </c>
      <c r="B858" s="14" t="s">
        <v>3315</v>
      </c>
      <c r="C858" s="14" t="s">
        <v>537</v>
      </c>
      <c r="D858" s="9">
        <f>ROUNDDOWN(Trainer!E2/8+1,0)</f>
        <v>1</v>
      </c>
      <c r="E858" s="14">
        <v>0</v>
      </c>
      <c r="F858" s="14" t="s">
        <v>507</v>
      </c>
      <c r="G858" s="14" t="s">
        <v>3038</v>
      </c>
      <c r="H858" s="14" t="s">
        <v>3321</v>
      </c>
      <c r="I858" s="32"/>
    </row>
    <row r="859" spans="1:9" x14ac:dyDescent="0.2">
      <c r="A859" s="14" t="s">
        <v>3322</v>
      </c>
      <c r="B859" s="14" t="s">
        <v>3315</v>
      </c>
      <c r="C859" s="14" t="s">
        <v>537</v>
      </c>
      <c r="D859" s="9">
        <f>ROUNDDOWN(Trainer!E2/5+1,0)</f>
        <v>1</v>
      </c>
      <c r="E859" s="14">
        <v>0</v>
      </c>
      <c r="F859" s="14" t="s">
        <v>507</v>
      </c>
      <c r="G859" s="14" t="s">
        <v>3038</v>
      </c>
      <c r="H859" s="14" t="s">
        <v>3323</v>
      </c>
      <c r="I859" s="32"/>
    </row>
    <row r="860" spans="1:9" x14ac:dyDescent="0.2">
      <c r="A860" s="14" t="s">
        <v>3324</v>
      </c>
      <c r="B860" s="14" t="s">
        <v>3315</v>
      </c>
      <c r="C860" s="14" t="s">
        <v>537</v>
      </c>
      <c r="D860" s="9">
        <f>ROUNDDOWN(Trainer!E2/6+1,0)</f>
        <v>1</v>
      </c>
      <c r="E860" s="14">
        <v>0</v>
      </c>
      <c r="F860" s="14" t="s">
        <v>507</v>
      </c>
      <c r="G860" s="14" t="s">
        <v>3038</v>
      </c>
      <c r="H860" s="14" t="s">
        <v>3325</v>
      </c>
      <c r="I860" s="32"/>
    </row>
    <row r="861" spans="1:9" x14ac:dyDescent="0.2">
      <c r="A861" s="14" t="s">
        <v>3326</v>
      </c>
      <c r="B861" s="14" t="s">
        <v>3315</v>
      </c>
      <c r="C861" s="14" t="s">
        <v>555</v>
      </c>
      <c r="D861" s="14" t="s">
        <v>507</v>
      </c>
      <c r="E861" s="14" t="s">
        <v>507</v>
      </c>
      <c r="F861" s="14" t="s">
        <v>507</v>
      </c>
      <c r="G861" s="14" t="s">
        <v>507</v>
      </c>
      <c r="H861" s="14" t="s">
        <v>3327</v>
      </c>
      <c r="I861" s="32"/>
    </row>
    <row r="862" spans="1:9" x14ac:dyDescent="0.2">
      <c r="A862" s="14" t="s">
        <v>3328</v>
      </c>
      <c r="B862" s="14" t="s">
        <v>3315</v>
      </c>
      <c r="C862" s="14" t="s">
        <v>555</v>
      </c>
      <c r="D862" s="14" t="s">
        <v>507</v>
      </c>
      <c r="E862" s="14" t="s">
        <v>507</v>
      </c>
      <c r="F862" s="14" t="s">
        <v>507</v>
      </c>
      <c r="G862" s="14" t="s">
        <v>507</v>
      </c>
      <c r="H862" s="14" t="s">
        <v>3329</v>
      </c>
      <c r="I862" s="32"/>
    </row>
    <row r="863" spans="1:9" x14ac:dyDescent="0.2">
      <c r="A863" s="14" t="s">
        <v>528</v>
      </c>
      <c r="B863" s="14" t="s">
        <v>3315</v>
      </c>
      <c r="C863" s="14" t="s">
        <v>541</v>
      </c>
      <c r="D863" s="14">
        <v>1</v>
      </c>
      <c r="E863" s="14">
        <v>0</v>
      </c>
      <c r="F863" s="14" t="s">
        <v>507</v>
      </c>
      <c r="G863" s="14" t="s">
        <v>3102</v>
      </c>
      <c r="H863" s="14" t="s">
        <v>3330</v>
      </c>
      <c r="I863" s="32"/>
    </row>
    <row r="864" spans="1:9" x14ac:dyDescent="0.2">
      <c r="A864" s="14" t="s">
        <v>3331</v>
      </c>
      <c r="B864" s="14" t="s">
        <v>3315</v>
      </c>
      <c r="C864" s="14" t="s">
        <v>80</v>
      </c>
      <c r="D864" s="14" t="s">
        <v>507</v>
      </c>
      <c r="E864" s="14" t="s">
        <v>507</v>
      </c>
      <c r="F864" s="14" t="s">
        <v>507</v>
      </c>
      <c r="G864" s="14" t="s">
        <v>3038</v>
      </c>
      <c r="H864" s="14" t="s">
        <v>3332</v>
      </c>
      <c r="I864" s="32"/>
    </row>
    <row r="865" spans="1:9" x14ac:dyDescent="0.2">
      <c r="A865" s="14" t="s">
        <v>3333</v>
      </c>
      <c r="B865" s="14" t="s">
        <v>3315</v>
      </c>
      <c r="C865" s="14" t="s">
        <v>555</v>
      </c>
      <c r="D865" s="14" t="s">
        <v>507</v>
      </c>
      <c r="E865" s="14" t="s">
        <v>507</v>
      </c>
      <c r="F865" s="14" t="s">
        <v>507</v>
      </c>
      <c r="G865" s="14" t="s">
        <v>507</v>
      </c>
      <c r="H865" s="14" t="s">
        <v>3334</v>
      </c>
      <c r="I865" s="32"/>
    </row>
    <row r="866" spans="1:9" x14ac:dyDescent="0.2">
      <c r="A866" s="14" t="s">
        <v>3335</v>
      </c>
      <c r="B866" s="14" t="s">
        <v>3315</v>
      </c>
      <c r="C866" s="14" t="s">
        <v>555</v>
      </c>
      <c r="D866" s="14" t="s">
        <v>507</v>
      </c>
      <c r="E866" s="14" t="s">
        <v>507</v>
      </c>
      <c r="F866" s="14" t="s">
        <v>507</v>
      </c>
      <c r="G866" s="14" t="s">
        <v>507</v>
      </c>
      <c r="H866" s="14" t="s">
        <v>3336</v>
      </c>
      <c r="I866" s="32"/>
    </row>
    <row r="867" spans="1:9" x14ac:dyDescent="0.2">
      <c r="A867" s="14" t="s">
        <v>325</v>
      </c>
      <c r="B867" s="14" t="s">
        <v>3315</v>
      </c>
      <c r="C867" s="14" t="s">
        <v>541</v>
      </c>
      <c r="D867" s="9">
        <f>ROUNDDOWN(Trainer!E2/10+1,0)</f>
        <v>1</v>
      </c>
      <c r="E867" s="14">
        <v>0</v>
      </c>
      <c r="F867" s="14" t="s">
        <v>3338</v>
      </c>
      <c r="G867" s="14" t="s">
        <v>507</v>
      </c>
      <c r="H867" s="14" t="s">
        <v>3339</v>
      </c>
      <c r="I867" s="32"/>
    </row>
    <row r="868" spans="1:9" x14ac:dyDescent="0.2">
      <c r="A868" s="14" t="s">
        <v>3340</v>
      </c>
      <c r="B868" s="14" t="s">
        <v>3315</v>
      </c>
      <c r="C868" s="14" t="s">
        <v>537</v>
      </c>
      <c r="D868" s="9">
        <f>ROUNDDOWN(Trainer!E2/10+1,0)</f>
        <v>1</v>
      </c>
      <c r="E868" s="14">
        <v>0</v>
      </c>
      <c r="F868" s="14" t="s">
        <v>507</v>
      </c>
      <c r="G868" s="14" t="s">
        <v>3102</v>
      </c>
      <c r="H868" s="14" t="s">
        <v>3341</v>
      </c>
      <c r="I868" s="32"/>
    </row>
    <row r="869" spans="1:9" x14ac:dyDescent="0.2">
      <c r="A869" s="14" t="s">
        <v>531</v>
      </c>
      <c r="B869" s="14" t="s">
        <v>3315</v>
      </c>
      <c r="C869" s="14" t="s">
        <v>537</v>
      </c>
      <c r="D869" s="9">
        <f>ROUNDDOWN(Trainer!E2/10+1,0)</f>
        <v>1</v>
      </c>
      <c r="E869" s="14">
        <v>0</v>
      </c>
      <c r="F869" s="14" t="s">
        <v>507</v>
      </c>
      <c r="G869" s="14" t="s">
        <v>3038</v>
      </c>
      <c r="H869" s="14" t="s">
        <v>3343</v>
      </c>
      <c r="I869" s="32"/>
    </row>
    <row r="870" spans="1:9" x14ac:dyDescent="0.2">
      <c r="A870" s="14" t="s">
        <v>3344</v>
      </c>
      <c r="B870" s="14" t="s">
        <v>3345</v>
      </c>
      <c r="C870" s="14" t="s">
        <v>537</v>
      </c>
      <c r="D870" s="9">
        <f>ROUNDDOWN(Trainer!E2/10+1,0)</f>
        <v>1</v>
      </c>
      <c r="E870" s="14">
        <v>0</v>
      </c>
      <c r="F870" s="14" t="s">
        <v>507</v>
      </c>
      <c r="G870" s="14" t="s">
        <v>3347</v>
      </c>
      <c r="H870" s="14" t="s">
        <v>3349</v>
      </c>
      <c r="I870" s="32"/>
    </row>
    <row r="871" spans="1:9" x14ac:dyDescent="0.2">
      <c r="A871" s="14" t="s">
        <v>3350</v>
      </c>
      <c r="B871" s="14" t="s">
        <v>3345</v>
      </c>
      <c r="C871" s="14" t="s">
        <v>555</v>
      </c>
      <c r="D871" s="14" t="s">
        <v>507</v>
      </c>
      <c r="E871" s="14" t="s">
        <v>507</v>
      </c>
      <c r="F871" s="14" t="s">
        <v>507</v>
      </c>
      <c r="G871" s="14" t="s">
        <v>507</v>
      </c>
      <c r="H871" s="14" t="s">
        <v>3353</v>
      </c>
      <c r="I871" s="32"/>
    </row>
    <row r="872" spans="1:9" x14ac:dyDescent="0.2">
      <c r="A872" s="14" t="s">
        <v>3354</v>
      </c>
      <c r="B872" s="14" t="s">
        <v>3345</v>
      </c>
      <c r="C872" s="14" t="s">
        <v>537</v>
      </c>
      <c r="D872" s="14">
        <v>1</v>
      </c>
      <c r="E872" s="14" t="s">
        <v>507</v>
      </c>
      <c r="F872" s="14" t="s">
        <v>507</v>
      </c>
      <c r="G872" s="14" t="s">
        <v>3355</v>
      </c>
      <c r="H872" s="14" t="s">
        <v>3358</v>
      </c>
      <c r="I872" s="32"/>
    </row>
    <row r="873" spans="1:9" x14ac:dyDescent="0.2">
      <c r="A873" s="14" t="s">
        <v>3361</v>
      </c>
      <c r="B873" s="14" t="s">
        <v>3345</v>
      </c>
      <c r="C873" s="14" t="s">
        <v>541</v>
      </c>
      <c r="D873" s="9">
        <f>ROUNDDOWN(Trainer!E2/10+1,0)</f>
        <v>1</v>
      </c>
      <c r="E873" s="14" t="s">
        <v>507</v>
      </c>
      <c r="F873" s="14" t="s">
        <v>3374</v>
      </c>
      <c r="G873" s="14" t="s">
        <v>507</v>
      </c>
      <c r="H873" s="14" t="s">
        <v>3377</v>
      </c>
      <c r="I873" s="32"/>
    </row>
    <row r="874" spans="1:9" x14ac:dyDescent="0.2">
      <c r="A874" s="14" t="s">
        <v>3380</v>
      </c>
      <c r="B874" s="14" t="s">
        <v>3345</v>
      </c>
      <c r="C874" s="14" t="s">
        <v>537</v>
      </c>
      <c r="D874" s="9">
        <f>ROUNDDOWN(Trainer!E2/10+1,0)</f>
        <v>1</v>
      </c>
      <c r="E874" s="14" t="s">
        <v>507</v>
      </c>
      <c r="F874" s="14" t="s">
        <v>507</v>
      </c>
      <c r="G874" s="14" t="s">
        <v>3108</v>
      </c>
      <c r="H874" s="14" t="s">
        <v>3411</v>
      </c>
      <c r="I874" s="32"/>
    </row>
    <row r="875" spans="1:9" x14ac:dyDescent="0.2">
      <c r="A875" s="14" t="s">
        <v>3413</v>
      </c>
      <c r="B875" s="14" t="s">
        <v>3345</v>
      </c>
      <c r="C875" s="14" t="s">
        <v>555</v>
      </c>
      <c r="D875" s="14" t="s">
        <v>507</v>
      </c>
      <c r="E875" s="14" t="s">
        <v>507</v>
      </c>
      <c r="F875" s="14" t="s">
        <v>507</v>
      </c>
      <c r="G875" s="14" t="s">
        <v>507</v>
      </c>
      <c r="H875" s="14" t="s">
        <v>3424</v>
      </c>
      <c r="I875" s="32"/>
    </row>
    <row r="876" spans="1:9" x14ac:dyDescent="0.2">
      <c r="A876" s="14" t="s">
        <v>3426</v>
      </c>
      <c r="B876" s="14" t="s">
        <v>3345</v>
      </c>
      <c r="C876" s="14" t="s">
        <v>537</v>
      </c>
      <c r="D876" s="14" t="s">
        <v>80</v>
      </c>
      <c r="E876" s="14" t="s">
        <v>507</v>
      </c>
      <c r="F876" s="14" t="s">
        <v>507</v>
      </c>
      <c r="G876" s="14" t="s">
        <v>3433</v>
      </c>
      <c r="H876" s="14" t="s">
        <v>3439</v>
      </c>
      <c r="I876" s="32"/>
    </row>
    <row r="877" spans="1:9" x14ac:dyDescent="0.2">
      <c r="A877" s="14" t="s">
        <v>3441</v>
      </c>
      <c r="B877" s="14" t="s">
        <v>3345</v>
      </c>
      <c r="C877" s="14" t="s">
        <v>541</v>
      </c>
      <c r="D877" s="9">
        <f>ROUNDDOWN(Trainer!E2/6+1,0)</f>
        <v>1</v>
      </c>
      <c r="E877" s="14" t="s">
        <v>507</v>
      </c>
      <c r="F877" s="14" t="s">
        <v>507</v>
      </c>
      <c r="G877" s="14" t="s">
        <v>3096</v>
      </c>
      <c r="H877" s="14" t="s">
        <v>3461</v>
      </c>
      <c r="I877" s="32"/>
    </row>
    <row r="878" spans="1:9" x14ac:dyDescent="0.2">
      <c r="A878" s="14" t="s">
        <v>3464</v>
      </c>
      <c r="B878" s="14" t="s">
        <v>3345</v>
      </c>
      <c r="C878" s="14" t="s">
        <v>541</v>
      </c>
      <c r="D878" s="9">
        <f>ROUNDDOWN(Trainer!E2/6+1,0)</f>
        <v>1</v>
      </c>
      <c r="E878" s="14" t="s">
        <v>507</v>
      </c>
      <c r="F878" s="14" t="s">
        <v>3479</v>
      </c>
      <c r="G878" s="14" t="s">
        <v>507</v>
      </c>
      <c r="H878" s="14" t="s">
        <v>3484</v>
      </c>
      <c r="I878" s="32"/>
    </row>
    <row r="879" spans="1:9" x14ac:dyDescent="0.2">
      <c r="A879" s="14" t="s">
        <v>3487</v>
      </c>
      <c r="B879" s="14" t="s">
        <v>3345</v>
      </c>
      <c r="C879" s="14" t="s">
        <v>541</v>
      </c>
      <c r="D879" s="9">
        <f>ROUNDDOWN(Trainer!E2/6+1,0)</f>
        <v>1</v>
      </c>
      <c r="E879" s="14" t="s">
        <v>507</v>
      </c>
      <c r="F879" s="14" t="s">
        <v>3479</v>
      </c>
      <c r="G879" s="14" t="s">
        <v>507</v>
      </c>
      <c r="H879" s="14" t="s">
        <v>3492</v>
      </c>
      <c r="I879" s="32"/>
    </row>
    <row r="880" spans="1:9" x14ac:dyDescent="0.2">
      <c r="A880" s="14" t="s">
        <v>3493</v>
      </c>
      <c r="B880" s="14" t="s">
        <v>3345</v>
      </c>
      <c r="C880" s="14" t="s">
        <v>541</v>
      </c>
      <c r="D880" s="9">
        <f>ROUNDDOWN(Trainer!E2/6+1,0)</f>
        <v>1</v>
      </c>
      <c r="E880" s="14" t="s">
        <v>507</v>
      </c>
      <c r="F880" s="14" t="s">
        <v>3479</v>
      </c>
      <c r="G880" s="14" t="s">
        <v>507</v>
      </c>
      <c r="H880" s="14" t="s">
        <v>3494</v>
      </c>
      <c r="I880" s="32"/>
    </row>
    <row r="881" spans="1:9" x14ac:dyDescent="0.2">
      <c r="A881" s="14" t="s">
        <v>3495</v>
      </c>
      <c r="B881" s="14" t="s">
        <v>3345</v>
      </c>
      <c r="C881" s="14" t="s">
        <v>541</v>
      </c>
      <c r="D881" s="9">
        <f>ROUNDDOWN(Trainer!E2/6+1,0)</f>
        <v>1</v>
      </c>
      <c r="E881" s="14" t="s">
        <v>507</v>
      </c>
      <c r="F881" s="14" t="s">
        <v>3479</v>
      </c>
      <c r="G881" s="14" t="s">
        <v>507</v>
      </c>
      <c r="H881" s="14" t="s">
        <v>3496</v>
      </c>
      <c r="I881" s="32"/>
    </row>
    <row r="882" spans="1:9" x14ac:dyDescent="0.2">
      <c r="A882" s="14" t="s">
        <v>3497</v>
      </c>
      <c r="B882" s="14" t="s">
        <v>3345</v>
      </c>
      <c r="C882" s="14" t="s">
        <v>537</v>
      </c>
      <c r="D882" s="9">
        <f>ROUNDDOWN(Trainer!E2/10+1,0)</f>
        <v>1</v>
      </c>
      <c r="E882" s="14" t="s">
        <v>507</v>
      </c>
      <c r="F882" s="14" t="s">
        <v>3499</v>
      </c>
      <c r="G882" s="14" t="s">
        <v>507</v>
      </c>
      <c r="H882" s="14" t="s">
        <v>3501</v>
      </c>
      <c r="I882" s="32"/>
    </row>
    <row r="883" spans="1:9" x14ac:dyDescent="0.2">
      <c r="A883" s="14" t="s">
        <v>3502</v>
      </c>
      <c r="B883" s="14" t="s">
        <v>3503</v>
      </c>
      <c r="C883" s="14" t="s">
        <v>537</v>
      </c>
      <c r="D883" s="9">
        <f>ROUNDDOWN(Trainer!E2/5+1,0)</f>
        <v>1</v>
      </c>
      <c r="E883" s="14" t="s">
        <v>507</v>
      </c>
      <c r="F883" s="14" t="s">
        <v>507</v>
      </c>
      <c r="G883" s="14" t="s">
        <v>3504</v>
      </c>
      <c r="H883" s="14" t="s">
        <v>3505</v>
      </c>
      <c r="I883" s="32"/>
    </row>
    <row r="884" spans="1:9" x14ac:dyDescent="0.2">
      <c r="A884" s="14" t="s">
        <v>3506</v>
      </c>
      <c r="B884" s="14" t="s">
        <v>3503</v>
      </c>
      <c r="C884" s="14" t="s">
        <v>555</v>
      </c>
      <c r="D884" s="14" t="s">
        <v>507</v>
      </c>
      <c r="E884" s="14" t="s">
        <v>507</v>
      </c>
      <c r="F884" s="14" t="s">
        <v>507</v>
      </c>
      <c r="G884" s="14" t="s">
        <v>3507</v>
      </c>
      <c r="H884" s="14" t="s">
        <v>3508</v>
      </c>
      <c r="I884" s="32"/>
    </row>
    <row r="885" spans="1:9" x14ac:dyDescent="0.2">
      <c r="A885" s="14" t="s">
        <v>3509</v>
      </c>
      <c r="B885" s="14" t="s">
        <v>3503</v>
      </c>
      <c r="C885" s="14" t="s">
        <v>3510</v>
      </c>
      <c r="D885" s="9">
        <f>ROUNDDOWN(Trainer!E2/12+1,0)</f>
        <v>1</v>
      </c>
      <c r="E885" s="14" t="s">
        <v>507</v>
      </c>
      <c r="F885" s="14" t="s">
        <v>507</v>
      </c>
      <c r="G885" s="14" t="s">
        <v>3511</v>
      </c>
      <c r="H885" s="14" t="s">
        <v>3512</v>
      </c>
      <c r="I885" s="32"/>
    </row>
    <row r="886" spans="1:9" x14ac:dyDescent="0.2">
      <c r="A886" s="14" t="s">
        <v>3513</v>
      </c>
      <c r="B886" s="14" t="s">
        <v>3503</v>
      </c>
      <c r="C886" s="14" t="s">
        <v>555</v>
      </c>
      <c r="D886" s="14" t="s">
        <v>507</v>
      </c>
      <c r="E886" s="14" t="s">
        <v>507</v>
      </c>
      <c r="F886" s="14" t="s">
        <v>507</v>
      </c>
      <c r="G886" s="14" t="s">
        <v>507</v>
      </c>
      <c r="H886" s="14" t="s">
        <v>3514</v>
      </c>
      <c r="I886" s="32"/>
    </row>
    <row r="887" spans="1:9" x14ac:dyDescent="0.2">
      <c r="A887" s="14" t="s">
        <v>3515</v>
      </c>
      <c r="B887" s="14" t="s">
        <v>3503</v>
      </c>
      <c r="C887" s="14" t="s">
        <v>537</v>
      </c>
      <c r="D887" s="9">
        <f>ROUNDDOWN(Trainer!E2/3+1,0)</f>
        <v>1</v>
      </c>
      <c r="E887" s="14" t="s">
        <v>507</v>
      </c>
      <c r="F887" s="14" t="s">
        <v>507</v>
      </c>
      <c r="G887" s="14" t="s">
        <v>3504</v>
      </c>
      <c r="H887" s="14" t="s">
        <v>3516</v>
      </c>
      <c r="I887" s="32"/>
    </row>
    <row r="888" spans="1:9" x14ac:dyDescent="0.2">
      <c r="A888" s="14" t="s">
        <v>3517</v>
      </c>
      <c r="B888" s="14" t="s">
        <v>3503</v>
      </c>
      <c r="C888" s="14" t="s">
        <v>537</v>
      </c>
      <c r="D888" s="9">
        <f>ROUNDDOWN(Trainer!E2/6+1,0)</f>
        <v>1</v>
      </c>
      <c r="E888" s="14" t="s">
        <v>507</v>
      </c>
      <c r="F888" s="14" t="s">
        <v>507</v>
      </c>
      <c r="G888" s="14" t="s">
        <v>3518</v>
      </c>
      <c r="H888" s="14" t="s">
        <v>3519</v>
      </c>
      <c r="I888" s="32"/>
    </row>
    <row r="889" spans="1:9" x14ac:dyDescent="0.2">
      <c r="A889" s="14" t="s">
        <v>3520</v>
      </c>
      <c r="B889" s="14" t="s">
        <v>3503</v>
      </c>
      <c r="C889" s="14" t="s">
        <v>537</v>
      </c>
      <c r="D889" s="9">
        <f>ROUNDDOWN(Trainer!E2/8+1,0)</f>
        <v>1</v>
      </c>
      <c r="E889" s="14" t="s">
        <v>507</v>
      </c>
      <c r="F889" s="14" t="s">
        <v>507</v>
      </c>
      <c r="G889" s="14" t="s">
        <v>3521</v>
      </c>
      <c r="H889" s="14" t="s">
        <v>3522</v>
      </c>
      <c r="I889" s="32"/>
    </row>
    <row r="890" spans="1:9" x14ac:dyDescent="0.2">
      <c r="A890" s="14" t="s">
        <v>3523</v>
      </c>
      <c r="B890" s="14" t="s">
        <v>3503</v>
      </c>
      <c r="C890" s="14" t="s">
        <v>541</v>
      </c>
      <c r="D890" s="14" t="s">
        <v>80</v>
      </c>
      <c r="E890" s="14" t="s">
        <v>507</v>
      </c>
      <c r="F890" s="14" t="s">
        <v>507</v>
      </c>
      <c r="G890" s="14" t="s">
        <v>2932</v>
      </c>
      <c r="H890" s="14" t="s">
        <v>3524</v>
      </c>
      <c r="I890" s="32"/>
    </row>
    <row r="891" spans="1:9" x14ac:dyDescent="0.2">
      <c r="A891" s="14" t="s">
        <v>3525</v>
      </c>
      <c r="B891" s="14" t="s">
        <v>3503</v>
      </c>
      <c r="C891" s="14" t="s">
        <v>537</v>
      </c>
      <c r="D891" s="14" t="s">
        <v>80</v>
      </c>
      <c r="E891" s="14" t="s">
        <v>507</v>
      </c>
      <c r="F891" s="14" t="s">
        <v>507</v>
      </c>
      <c r="G891" s="14" t="s">
        <v>1159</v>
      </c>
      <c r="H891" s="14" t="s">
        <v>3526</v>
      </c>
      <c r="I891" s="32"/>
    </row>
    <row r="892" spans="1:9" x14ac:dyDescent="0.2">
      <c r="A892" s="14" t="s">
        <v>3527</v>
      </c>
      <c r="B892" s="14" t="s">
        <v>3503</v>
      </c>
      <c r="C892" s="14" t="s">
        <v>537</v>
      </c>
      <c r="D892" s="9">
        <f>ROUNDDOWN(Trainer!E2/8+1,0)</f>
        <v>1</v>
      </c>
      <c r="E892" s="14" t="s">
        <v>507</v>
      </c>
      <c r="F892" s="14" t="s">
        <v>507</v>
      </c>
      <c r="G892" s="14" t="s">
        <v>3528</v>
      </c>
      <c r="H892" s="14" t="s">
        <v>3529</v>
      </c>
      <c r="I892" s="32"/>
    </row>
    <row r="893" spans="1:9" x14ac:dyDescent="0.2">
      <c r="A893" s="14" t="s">
        <v>3530</v>
      </c>
      <c r="B893" s="14" t="s">
        <v>3503</v>
      </c>
      <c r="C893" s="14" t="s">
        <v>537</v>
      </c>
      <c r="D893" s="14">
        <v>1</v>
      </c>
      <c r="E893" s="14" t="s">
        <v>507</v>
      </c>
      <c r="F893" s="14" t="s">
        <v>507</v>
      </c>
      <c r="G893" s="14" t="s">
        <v>3531</v>
      </c>
      <c r="H893" s="14" t="s">
        <v>3532</v>
      </c>
      <c r="I893" s="32"/>
    </row>
    <row r="894" spans="1:9" x14ac:dyDescent="0.2">
      <c r="A894" s="14" t="s">
        <v>3533</v>
      </c>
      <c r="B894" s="14" t="s">
        <v>3503</v>
      </c>
      <c r="C894" s="14" t="s">
        <v>537</v>
      </c>
      <c r="D894" s="14" t="s">
        <v>80</v>
      </c>
      <c r="E894" s="14" t="s">
        <v>507</v>
      </c>
      <c r="F894" s="14" t="s">
        <v>507</v>
      </c>
      <c r="G894" s="14" t="s">
        <v>3504</v>
      </c>
      <c r="H894" s="14" t="s">
        <v>3534</v>
      </c>
      <c r="I894" s="32"/>
    </row>
    <row r="895" spans="1:9" x14ac:dyDescent="0.2">
      <c r="A895" s="14" t="s">
        <v>3535</v>
      </c>
      <c r="B895" s="14" t="s">
        <v>3503</v>
      </c>
      <c r="C895" s="14" t="s">
        <v>537</v>
      </c>
      <c r="D895" s="14" t="s">
        <v>80</v>
      </c>
      <c r="E895" s="14" t="s">
        <v>507</v>
      </c>
      <c r="F895" s="14" t="s">
        <v>507</v>
      </c>
      <c r="G895" s="14" t="s">
        <v>3504</v>
      </c>
      <c r="H895" s="14" t="s">
        <v>3536</v>
      </c>
      <c r="I895" s="32"/>
    </row>
    <row r="896" spans="1:9" x14ac:dyDescent="0.2">
      <c r="A896" s="14" t="s">
        <v>3537</v>
      </c>
      <c r="B896" s="14" t="s">
        <v>3538</v>
      </c>
      <c r="C896" s="14" t="s">
        <v>537</v>
      </c>
      <c r="D896" s="9">
        <f>ROUNDDOWN(Trainer!E2/10+1,0)</f>
        <v>1</v>
      </c>
      <c r="E896" s="14" t="s">
        <v>507</v>
      </c>
      <c r="F896" s="14" t="s">
        <v>507</v>
      </c>
      <c r="G896" s="14" t="s">
        <v>3539</v>
      </c>
      <c r="H896" s="14" t="s">
        <v>3540</v>
      </c>
      <c r="I896" s="32"/>
    </row>
    <row r="897" spans="1:9" x14ac:dyDescent="0.2">
      <c r="A897" s="14" t="s">
        <v>3541</v>
      </c>
      <c r="B897" s="14" t="s">
        <v>3538</v>
      </c>
      <c r="C897" s="14" t="s">
        <v>555</v>
      </c>
      <c r="D897" s="14" t="s">
        <v>507</v>
      </c>
      <c r="E897" s="14" t="s">
        <v>507</v>
      </c>
      <c r="F897" s="14" t="s">
        <v>507</v>
      </c>
      <c r="G897" s="14" t="s">
        <v>3542</v>
      </c>
      <c r="H897" s="14" t="s">
        <v>3543</v>
      </c>
      <c r="I897" s="32"/>
    </row>
    <row r="898" spans="1:9" x14ac:dyDescent="0.2">
      <c r="A898" s="14" t="s">
        <v>3544</v>
      </c>
      <c r="B898" s="14" t="s">
        <v>3538</v>
      </c>
      <c r="C898" s="14" t="s">
        <v>537</v>
      </c>
      <c r="D898" s="9">
        <f>ROUNDDOWN(Trainer!E2/10+1,0)</f>
        <v>1</v>
      </c>
      <c r="E898" s="14" t="s">
        <v>507</v>
      </c>
      <c r="F898" s="14" t="s">
        <v>507</v>
      </c>
      <c r="G898" s="14" t="s">
        <v>3545</v>
      </c>
      <c r="H898" s="14" t="s">
        <v>3546</v>
      </c>
      <c r="I898" s="32"/>
    </row>
    <row r="899" spans="1:9" x14ac:dyDescent="0.2">
      <c r="A899" s="14" t="s">
        <v>3547</v>
      </c>
      <c r="B899" s="14" t="s">
        <v>3538</v>
      </c>
      <c r="C899" s="14" t="s">
        <v>537</v>
      </c>
      <c r="D899" s="9">
        <f>ROUNDDOWN(Trainer!E2/8+1,0)</f>
        <v>1</v>
      </c>
      <c r="E899" s="14" t="s">
        <v>507</v>
      </c>
      <c r="F899" s="14" t="s">
        <v>507</v>
      </c>
      <c r="G899" s="14" t="s">
        <v>3548</v>
      </c>
      <c r="H899" s="14" t="s">
        <v>3549</v>
      </c>
      <c r="I899" s="32"/>
    </row>
    <row r="900" spans="1:9" x14ac:dyDescent="0.2">
      <c r="A900" s="14" t="s">
        <v>3550</v>
      </c>
      <c r="B900" s="14" t="s">
        <v>3538</v>
      </c>
      <c r="C900" s="14" t="s">
        <v>541</v>
      </c>
      <c r="D900" s="14" t="s">
        <v>3551</v>
      </c>
      <c r="E900" s="14" t="s">
        <v>507</v>
      </c>
      <c r="F900" s="14" t="s">
        <v>507</v>
      </c>
      <c r="G900" s="14" t="s">
        <v>3552</v>
      </c>
      <c r="H900" s="14" t="s">
        <v>3553</v>
      </c>
      <c r="I900" s="32"/>
    </row>
    <row r="901" spans="1:9" x14ac:dyDescent="0.2">
      <c r="A901" s="14" t="s">
        <v>3554</v>
      </c>
      <c r="B901" s="14" t="s">
        <v>3538</v>
      </c>
      <c r="C901" s="14" t="s">
        <v>555</v>
      </c>
      <c r="D901" s="14" t="s">
        <v>507</v>
      </c>
      <c r="E901" s="14" t="s">
        <v>507</v>
      </c>
      <c r="F901" s="14" t="s">
        <v>507</v>
      </c>
      <c r="G901" s="14" t="s">
        <v>507</v>
      </c>
      <c r="H901" s="14" t="s">
        <v>3555</v>
      </c>
      <c r="I901" s="32"/>
    </row>
    <row r="902" spans="1:9" x14ac:dyDescent="0.2">
      <c r="A902" s="14" t="s">
        <v>3556</v>
      </c>
      <c r="B902" s="14" t="s">
        <v>3538</v>
      </c>
      <c r="C902" s="14" t="s">
        <v>541</v>
      </c>
      <c r="D902" s="14">
        <v>1</v>
      </c>
      <c r="E902" s="14" t="s">
        <v>507</v>
      </c>
      <c r="F902" s="14" t="s">
        <v>507</v>
      </c>
      <c r="G902" s="14" t="s">
        <v>3539</v>
      </c>
      <c r="H902" s="14" t="s">
        <v>3557</v>
      </c>
      <c r="I902" s="32"/>
    </row>
    <row r="903" spans="1:9" x14ac:dyDescent="0.2">
      <c r="A903" s="14" t="s">
        <v>3558</v>
      </c>
      <c r="B903" s="14" t="s">
        <v>3538</v>
      </c>
      <c r="C903" s="14" t="s">
        <v>537</v>
      </c>
      <c r="D903" s="14">
        <v>1</v>
      </c>
      <c r="E903" s="14" t="s">
        <v>507</v>
      </c>
      <c r="F903" s="14" t="s">
        <v>507</v>
      </c>
      <c r="G903" s="14" t="s">
        <v>3559</v>
      </c>
      <c r="H903" s="14" t="s">
        <v>3560</v>
      </c>
      <c r="I903" s="32"/>
    </row>
    <row r="904" spans="1:9" x14ac:dyDescent="0.2">
      <c r="A904" s="14" t="s">
        <v>3561</v>
      </c>
      <c r="B904" s="14" t="s">
        <v>3538</v>
      </c>
      <c r="C904" s="14" t="s">
        <v>537</v>
      </c>
      <c r="D904" s="14" t="s">
        <v>3562</v>
      </c>
      <c r="E904" s="14" t="s">
        <v>507</v>
      </c>
      <c r="F904" s="14" t="s">
        <v>507</v>
      </c>
      <c r="G904" s="14" t="s">
        <v>3563</v>
      </c>
      <c r="H904" s="14" t="s">
        <v>3564</v>
      </c>
      <c r="I904" s="32"/>
    </row>
    <row r="905" spans="1:9" x14ac:dyDescent="0.2">
      <c r="A905" s="14" t="s">
        <v>3565</v>
      </c>
      <c r="B905" s="14" t="s">
        <v>3538</v>
      </c>
      <c r="C905" s="14" t="s">
        <v>537</v>
      </c>
      <c r="D905" s="14" t="s">
        <v>3566</v>
      </c>
      <c r="E905" s="14" t="s">
        <v>507</v>
      </c>
      <c r="F905" s="14" t="s">
        <v>507</v>
      </c>
      <c r="G905" s="14" t="s">
        <v>3567</v>
      </c>
      <c r="H905" s="14" t="s">
        <v>3568</v>
      </c>
      <c r="I905" s="32"/>
    </row>
    <row r="906" spans="1:9" x14ac:dyDescent="0.2">
      <c r="A906" s="14" t="s">
        <v>3569</v>
      </c>
      <c r="B906" s="14" t="s">
        <v>3538</v>
      </c>
      <c r="C906" s="14" t="s">
        <v>537</v>
      </c>
      <c r="D906" s="9">
        <f>ROUNDDOWN(Trainer!E2/5+1,0)</f>
        <v>1</v>
      </c>
      <c r="E906" s="14" t="s">
        <v>507</v>
      </c>
      <c r="F906" s="14" t="s">
        <v>507</v>
      </c>
      <c r="G906" s="14" t="s">
        <v>3571</v>
      </c>
      <c r="H906" s="14" t="s">
        <v>3572</v>
      </c>
      <c r="I906" s="32"/>
    </row>
    <row r="907" spans="1:9" x14ac:dyDescent="0.2">
      <c r="A907" s="14" t="s">
        <v>3573</v>
      </c>
      <c r="B907" s="14" t="s">
        <v>3538</v>
      </c>
      <c r="C907" s="14" t="s">
        <v>541</v>
      </c>
      <c r="D907" s="14" t="s">
        <v>80</v>
      </c>
      <c r="E907" s="14" t="s">
        <v>507</v>
      </c>
      <c r="F907" s="14" t="s">
        <v>507</v>
      </c>
      <c r="G907" s="14" t="s">
        <v>3574</v>
      </c>
      <c r="H907" s="14" t="s">
        <v>3575</v>
      </c>
      <c r="I907" s="32"/>
    </row>
    <row r="908" spans="1:9" x14ac:dyDescent="0.2">
      <c r="A908" s="14" t="s">
        <v>3576</v>
      </c>
      <c r="B908" s="14" t="s">
        <v>3538</v>
      </c>
      <c r="C908" s="14" t="s">
        <v>537</v>
      </c>
      <c r="D908" s="14">
        <v>1</v>
      </c>
      <c r="E908" s="14" t="s">
        <v>507</v>
      </c>
      <c r="F908" s="14" t="s">
        <v>507</v>
      </c>
      <c r="G908" s="14" t="s">
        <v>3577</v>
      </c>
      <c r="H908" s="14" t="s">
        <v>3578</v>
      </c>
      <c r="I908" s="32"/>
    </row>
    <row r="909" spans="1:9" x14ac:dyDescent="0.2">
      <c r="A909" s="14" t="s">
        <v>3579</v>
      </c>
      <c r="B909" s="14" t="s">
        <v>3580</v>
      </c>
      <c r="C909" s="14" t="s">
        <v>555</v>
      </c>
      <c r="D909" s="14" t="s">
        <v>507</v>
      </c>
      <c r="E909" s="14" t="s">
        <v>507</v>
      </c>
      <c r="F909" s="14" t="s">
        <v>507</v>
      </c>
      <c r="G909" s="14" t="s">
        <v>507</v>
      </c>
      <c r="H909" s="14" t="s">
        <v>3581</v>
      </c>
      <c r="I909" s="32"/>
    </row>
    <row r="910" spans="1:9" x14ac:dyDescent="0.2">
      <c r="A910" s="14" t="s">
        <v>3582</v>
      </c>
      <c r="B910" s="14" t="s">
        <v>3580</v>
      </c>
      <c r="C910" s="14" t="s">
        <v>541</v>
      </c>
      <c r="D910" s="14" t="s">
        <v>80</v>
      </c>
      <c r="E910" s="14" t="s">
        <v>507</v>
      </c>
      <c r="F910" s="14" t="s">
        <v>507</v>
      </c>
      <c r="G910" s="14" t="s">
        <v>3583</v>
      </c>
      <c r="H910" s="14" t="s">
        <v>3584</v>
      </c>
      <c r="I910" s="32"/>
    </row>
    <row r="911" spans="1:9" x14ac:dyDescent="0.2">
      <c r="A911" s="14" t="s">
        <v>3585</v>
      </c>
      <c r="B911" s="14" t="s">
        <v>3580</v>
      </c>
      <c r="C911" s="14" t="s">
        <v>537</v>
      </c>
      <c r="D911" s="14">
        <v>1</v>
      </c>
      <c r="E911" s="14" t="s">
        <v>507</v>
      </c>
      <c r="F911" s="14" t="s">
        <v>507</v>
      </c>
      <c r="G911" s="14" t="s">
        <v>3586</v>
      </c>
      <c r="H911" s="14" t="s">
        <v>3587</v>
      </c>
      <c r="I911" s="32"/>
    </row>
    <row r="912" spans="1:9" x14ac:dyDescent="0.2">
      <c r="A912" s="14" t="s">
        <v>3588</v>
      </c>
      <c r="B912" s="14" t="s">
        <v>3580</v>
      </c>
      <c r="C912" s="14" t="s">
        <v>555</v>
      </c>
      <c r="D912" s="14" t="s">
        <v>507</v>
      </c>
      <c r="E912" s="14" t="s">
        <v>507</v>
      </c>
      <c r="F912" s="14" t="s">
        <v>507</v>
      </c>
      <c r="G912" s="14" t="s">
        <v>507</v>
      </c>
      <c r="H912" s="14" t="s">
        <v>3589</v>
      </c>
      <c r="I912" s="32"/>
    </row>
    <row r="913" spans="1:9" x14ac:dyDescent="0.2">
      <c r="A913" s="14" t="s">
        <v>3590</v>
      </c>
      <c r="B913" s="14" t="s">
        <v>3580</v>
      </c>
      <c r="C913" s="14" t="s">
        <v>555</v>
      </c>
      <c r="D913" s="14" t="s">
        <v>507</v>
      </c>
      <c r="E913" s="14" t="s">
        <v>507</v>
      </c>
      <c r="F913" s="14" t="s">
        <v>507</v>
      </c>
      <c r="G913" s="14" t="s">
        <v>3591</v>
      </c>
      <c r="H913" s="14" t="s">
        <v>3592</v>
      </c>
      <c r="I913" s="32"/>
    </row>
    <row r="914" spans="1:9" x14ac:dyDescent="0.2">
      <c r="A914" s="14" t="s">
        <v>3593</v>
      </c>
      <c r="B914" s="14" t="s">
        <v>3580</v>
      </c>
      <c r="C914" s="14" t="s">
        <v>555</v>
      </c>
      <c r="D914" s="14" t="s">
        <v>507</v>
      </c>
      <c r="E914" s="14" t="s">
        <v>507</v>
      </c>
      <c r="F914" s="14" t="s">
        <v>507</v>
      </c>
      <c r="G914" s="14" t="s">
        <v>3591</v>
      </c>
      <c r="H914" s="14" t="s">
        <v>3594</v>
      </c>
      <c r="I914" s="32"/>
    </row>
    <row r="915" spans="1:9" x14ac:dyDescent="0.2">
      <c r="A915" s="14" t="s">
        <v>3595</v>
      </c>
      <c r="B915" s="14" t="s">
        <v>3580</v>
      </c>
      <c r="C915" s="14" t="s">
        <v>555</v>
      </c>
      <c r="D915" s="14" t="s">
        <v>507</v>
      </c>
      <c r="E915" s="14" t="s">
        <v>507</v>
      </c>
      <c r="F915" s="14" t="s">
        <v>507</v>
      </c>
      <c r="G915" s="14" t="s">
        <v>3596</v>
      </c>
      <c r="H915" s="14" t="s">
        <v>3597</v>
      </c>
      <c r="I915" s="32"/>
    </row>
    <row r="916" spans="1:9" x14ac:dyDescent="0.2">
      <c r="A916" s="14" t="s">
        <v>3598</v>
      </c>
      <c r="B916" s="14" t="s">
        <v>3580</v>
      </c>
      <c r="C916" s="14" t="s">
        <v>537</v>
      </c>
      <c r="D916" s="9">
        <f>ROUNDDOWN(Trainer!E2/5+1,0)</f>
        <v>1</v>
      </c>
      <c r="E916" s="14" t="s">
        <v>507</v>
      </c>
      <c r="F916" s="14" t="s">
        <v>507</v>
      </c>
      <c r="G916" s="14" t="s">
        <v>3596</v>
      </c>
      <c r="H916" s="14" t="s">
        <v>3599</v>
      </c>
      <c r="I916" s="32"/>
    </row>
    <row r="917" spans="1:9" x14ac:dyDescent="0.2">
      <c r="A917" s="14" t="s">
        <v>3600</v>
      </c>
      <c r="B917" s="14" t="s">
        <v>3580</v>
      </c>
      <c r="C917" s="14" t="s">
        <v>537</v>
      </c>
      <c r="D917" s="14">
        <v>1</v>
      </c>
      <c r="E917" s="14" t="s">
        <v>507</v>
      </c>
      <c r="F917" s="14" t="s">
        <v>507</v>
      </c>
      <c r="G917" s="14" t="s">
        <v>3601</v>
      </c>
      <c r="H917" s="14" t="s">
        <v>3602</v>
      </c>
      <c r="I917" s="32"/>
    </row>
    <row r="918" spans="1:9" x14ac:dyDescent="0.2">
      <c r="A918" s="14" t="s">
        <v>3603</v>
      </c>
      <c r="B918" s="14" t="s">
        <v>3580</v>
      </c>
      <c r="C918" s="14" t="s">
        <v>537</v>
      </c>
      <c r="D918" s="14">
        <v>1</v>
      </c>
      <c r="E918" s="14" t="s">
        <v>507</v>
      </c>
      <c r="F918" s="14" t="s">
        <v>507</v>
      </c>
      <c r="G918" s="14" t="s">
        <v>3604</v>
      </c>
      <c r="H918" s="14" t="s">
        <v>3605</v>
      </c>
      <c r="I918" s="32"/>
    </row>
    <row r="919" spans="1:9" x14ac:dyDescent="0.2">
      <c r="A919" s="14" t="s">
        <v>3606</v>
      </c>
      <c r="B919" s="14" t="s">
        <v>3580</v>
      </c>
      <c r="C919" s="14" t="s">
        <v>555</v>
      </c>
      <c r="D919" s="14" t="s">
        <v>507</v>
      </c>
      <c r="E919" s="14" t="s">
        <v>507</v>
      </c>
      <c r="F919" s="14" t="s">
        <v>507</v>
      </c>
      <c r="G919" s="14" t="s">
        <v>507</v>
      </c>
      <c r="H919" s="14" t="s">
        <v>3607</v>
      </c>
      <c r="I919" s="32"/>
    </row>
    <row r="920" spans="1:9" x14ac:dyDescent="0.2">
      <c r="A920" s="14" t="s">
        <v>3608</v>
      </c>
      <c r="B920" s="14" t="s">
        <v>3580</v>
      </c>
      <c r="C920" s="14" t="s">
        <v>537</v>
      </c>
      <c r="D920" s="14">
        <v>1</v>
      </c>
      <c r="E920" s="14" t="s">
        <v>507</v>
      </c>
      <c r="F920" s="14" t="s">
        <v>507</v>
      </c>
      <c r="G920" s="14" t="s">
        <v>3610</v>
      </c>
      <c r="H920" s="14" t="s">
        <v>3611</v>
      </c>
      <c r="I920" s="32"/>
    </row>
    <row r="921" spans="1:9" x14ac:dyDescent="0.2">
      <c r="A921" s="14" t="s">
        <v>3612</v>
      </c>
      <c r="B921" s="14" t="s">
        <v>3613</v>
      </c>
      <c r="C921" s="14" t="s">
        <v>3614</v>
      </c>
      <c r="D921" s="9">
        <f>ROUNDDOWN(Trainer!E2/8+1,0)</f>
        <v>1</v>
      </c>
      <c r="E921" s="14" t="s">
        <v>507</v>
      </c>
      <c r="F921" s="14" t="s">
        <v>507</v>
      </c>
      <c r="G921" s="14" t="s">
        <v>844</v>
      </c>
      <c r="H921" s="14" t="s">
        <v>3615</v>
      </c>
      <c r="I921" s="32"/>
    </row>
    <row r="922" spans="1:9" x14ac:dyDescent="0.2">
      <c r="A922" s="14" t="s">
        <v>3616</v>
      </c>
      <c r="B922" s="14" t="s">
        <v>3613</v>
      </c>
      <c r="C922" s="14" t="s">
        <v>3614</v>
      </c>
      <c r="D922" s="9">
        <f>ROUNDDOWN(Trainer!E2/10+1,0)</f>
        <v>1</v>
      </c>
      <c r="E922" s="14" t="s">
        <v>507</v>
      </c>
      <c r="F922" s="14" t="s">
        <v>507</v>
      </c>
      <c r="G922" s="14" t="s">
        <v>844</v>
      </c>
      <c r="H922" s="14" t="s">
        <v>3617</v>
      </c>
      <c r="I922" s="32"/>
    </row>
    <row r="923" spans="1:9" x14ac:dyDescent="0.2">
      <c r="A923" s="14" t="s">
        <v>3618</v>
      </c>
      <c r="B923" s="14" t="s">
        <v>3613</v>
      </c>
      <c r="C923" s="14" t="s">
        <v>555</v>
      </c>
      <c r="D923" s="14" t="s">
        <v>507</v>
      </c>
      <c r="E923" s="14" t="s">
        <v>507</v>
      </c>
      <c r="F923" s="14" t="s">
        <v>507</v>
      </c>
      <c r="G923" s="14" t="s">
        <v>507</v>
      </c>
      <c r="H923" s="14" t="s">
        <v>3619</v>
      </c>
      <c r="I923" s="32"/>
    </row>
    <row r="924" spans="1:9" x14ac:dyDescent="0.2">
      <c r="A924" s="14" t="s">
        <v>3620</v>
      </c>
      <c r="B924" s="14" t="s">
        <v>3613</v>
      </c>
      <c r="C924" s="14" t="s">
        <v>537</v>
      </c>
      <c r="D924" s="9">
        <f>ROUNDDOWN(Trainer!E2/8+1,0)</f>
        <v>1</v>
      </c>
      <c r="E924" s="14" t="s">
        <v>507</v>
      </c>
      <c r="F924" s="14" t="s">
        <v>507</v>
      </c>
      <c r="G924" s="14" t="s">
        <v>844</v>
      </c>
      <c r="H924" s="14" t="s">
        <v>3621</v>
      </c>
      <c r="I924" s="32"/>
    </row>
    <row r="925" spans="1:9" x14ac:dyDescent="0.2">
      <c r="A925" s="14" t="s">
        <v>3622</v>
      </c>
      <c r="B925" s="14" t="s">
        <v>3613</v>
      </c>
      <c r="C925" s="14" t="s">
        <v>537</v>
      </c>
      <c r="D925" s="9">
        <f>ROUNDDOWN(Trainer!E2/15+1,0)</f>
        <v>1</v>
      </c>
      <c r="E925" s="14" t="s">
        <v>507</v>
      </c>
      <c r="F925" s="14" t="s">
        <v>507</v>
      </c>
      <c r="G925" s="14" t="s">
        <v>844</v>
      </c>
      <c r="H925" s="14" t="s">
        <v>3623</v>
      </c>
      <c r="I925" s="32"/>
    </row>
    <row r="926" spans="1:9" x14ac:dyDescent="0.2">
      <c r="A926" s="14" t="s">
        <v>3624</v>
      </c>
      <c r="B926" s="14" t="s">
        <v>3613</v>
      </c>
      <c r="C926" s="14" t="s">
        <v>537</v>
      </c>
      <c r="D926" s="14">
        <v>1</v>
      </c>
      <c r="E926" s="14" t="s">
        <v>507</v>
      </c>
      <c r="F926" s="14" t="s">
        <v>507</v>
      </c>
      <c r="G926" s="14" t="s">
        <v>3625</v>
      </c>
      <c r="H926" s="14" t="s">
        <v>3626</v>
      </c>
      <c r="I926" s="32"/>
    </row>
    <row r="927" spans="1:9" x14ac:dyDescent="0.2">
      <c r="A927" s="14" t="s">
        <v>3627</v>
      </c>
      <c r="B927" s="14" t="s">
        <v>3613</v>
      </c>
      <c r="C927" s="14" t="s">
        <v>537</v>
      </c>
      <c r="D927" s="9">
        <f>ROUNDDOWN(Trainer!E2/10+1,0)</f>
        <v>1</v>
      </c>
      <c r="E927" s="14" t="s">
        <v>507</v>
      </c>
      <c r="F927" s="14" t="s">
        <v>507</v>
      </c>
      <c r="G927" s="14" t="s">
        <v>844</v>
      </c>
      <c r="H927" s="14" t="s">
        <v>3628</v>
      </c>
      <c r="I927" s="32"/>
    </row>
    <row r="928" spans="1:9" x14ac:dyDescent="0.2">
      <c r="A928" s="14" t="s">
        <v>3629</v>
      </c>
      <c r="B928" s="14" t="s">
        <v>3613</v>
      </c>
      <c r="C928" s="14" t="s">
        <v>537</v>
      </c>
      <c r="D928" s="9">
        <f>ROUNDDOWN(Trainer!E2/10+1,0)</f>
        <v>1</v>
      </c>
      <c r="E928" s="14" t="s">
        <v>507</v>
      </c>
      <c r="F928" s="14" t="s">
        <v>507</v>
      </c>
      <c r="G928" s="14" t="s">
        <v>3630</v>
      </c>
      <c r="H928" s="14" t="s">
        <v>3631</v>
      </c>
      <c r="I928" s="32"/>
    </row>
    <row r="929" spans="1:9" x14ac:dyDescent="0.2">
      <c r="A929" s="14" t="s">
        <v>3632</v>
      </c>
      <c r="B929" s="14" t="s">
        <v>3613</v>
      </c>
      <c r="C929" s="14" t="s">
        <v>537</v>
      </c>
      <c r="D929" s="14">
        <v>1</v>
      </c>
      <c r="E929" s="14" t="s">
        <v>507</v>
      </c>
      <c r="F929" s="14" t="s">
        <v>507</v>
      </c>
      <c r="G929" s="14" t="s">
        <v>3633</v>
      </c>
      <c r="H929" s="14" t="s">
        <v>3634</v>
      </c>
      <c r="I929" s="32"/>
    </row>
    <row r="930" spans="1:9" x14ac:dyDescent="0.2">
      <c r="A930" s="14" t="s">
        <v>3635</v>
      </c>
      <c r="B930" s="14" t="s">
        <v>3613</v>
      </c>
      <c r="C930" s="14" t="s">
        <v>537</v>
      </c>
      <c r="D930" s="9">
        <f>ROUNDDOWN(Trainer!E2/6+1,0)</f>
        <v>1</v>
      </c>
      <c r="E930" s="14" t="s">
        <v>507</v>
      </c>
      <c r="F930" s="14" t="s">
        <v>507</v>
      </c>
      <c r="G930" s="14" t="s">
        <v>3636</v>
      </c>
      <c r="H930" s="14" t="s">
        <v>3637</v>
      </c>
      <c r="I930" s="32"/>
    </row>
    <row r="931" spans="1:9" x14ac:dyDescent="0.2">
      <c r="A931" s="14" t="s">
        <v>3638</v>
      </c>
      <c r="B931" s="14" t="s">
        <v>3613</v>
      </c>
      <c r="C931" s="14" t="s">
        <v>555</v>
      </c>
      <c r="D931" s="14" t="s">
        <v>507</v>
      </c>
      <c r="E931" s="14" t="s">
        <v>507</v>
      </c>
      <c r="F931" s="14" t="s">
        <v>507</v>
      </c>
      <c r="G931" s="14" t="s">
        <v>507</v>
      </c>
      <c r="H931" s="14" t="s">
        <v>3639</v>
      </c>
      <c r="I931" s="32"/>
    </row>
    <row r="932" spans="1:9" x14ac:dyDescent="0.2">
      <c r="A932" s="14" t="s">
        <v>3640</v>
      </c>
      <c r="B932" s="14" t="s">
        <v>3613</v>
      </c>
      <c r="C932" s="14" t="s">
        <v>537</v>
      </c>
      <c r="D932" s="14" t="s">
        <v>3551</v>
      </c>
      <c r="E932" s="14" t="s">
        <v>507</v>
      </c>
      <c r="F932" s="14" t="s">
        <v>507</v>
      </c>
      <c r="G932" s="14" t="s">
        <v>3641</v>
      </c>
      <c r="H932" s="14" t="s">
        <v>3642</v>
      </c>
      <c r="I932" s="32"/>
    </row>
    <row r="933" spans="1:9" x14ac:dyDescent="0.2">
      <c r="A933" s="14" t="s">
        <v>3643</v>
      </c>
      <c r="B933" s="14" t="s">
        <v>3613</v>
      </c>
      <c r="C933" s="14" t="s">
        <v>537</v>
      </c>
      <c r="D933" s="14" t="s">
        <v>3212</v>
      </c>
      <c r="E933" s="14" t="s">
        <v>507</v>
      </c>
      <c r="F933" s="14" t="s">
        <v>507</v>
      </c>
      <c r="G933" s="14" t="s">
        <v>3644</v>
      </c>
      <c r="H933" s="14" t="s">
        <v>3645</v>
      </c>
      <c r="I933" s="32"/>
    </row>
    <row r="934" spans="1:9" x14ac:dyDescent="0.2">
      <c r="A934" s="14" t="s">
        <v>3646</v>
      </c>
      <c r="B934" s="14" t="s">
        <v>3613</v>
      </c>
      <c r="C934" s="14" t="s">
        <v>537</v>
      </c>
      <c r="D934" s="14" t="s">
        <v>843</v>
      </c>
      <c r="E934" s="14" t="s">
        <v>507</v>
      </c>
      <c r="F934" s="14" t="s">
        <v>507</v>
      </c>
      <c r="G934" s="14" t="s">
        <v>3647</v>
      </c>
      <c r="H934" s="14" t="s">
        <v>3648</v>
      </c>
      <c r="I934" s="32"/>
    </row>
    <row r="935" spans="1:9" x14ac:dyDescent="0.2">
      <c r="A935" s="14" t="s">
        <v>3649</v>
      </c>
      <c r="B935" s="14" t="s">
        <v>3650</v>
      </c>
      <c r="C935" s="14" t="s">
        <v>537</v>
      </c>
      <c r="D935" s="9">
        <f>ROUNDDOWN(Trainer!E2/5+1,0)</f>
        <v>1</v>
      </c>
      <c r="E935" s="14" t="s">
        <v>507</v>
      </c>
      <c r="F935" s="14" t="s">
        <v>507</v>
      </c>
      <c r="G935" s="14" t="s">
        <v>3651</v>
      </c>
      <c r="H935" s="14" t="s">
        <v>3652</v>
      </c>
      <c r="I935" s="32"/>
    </row>
    <row r="936" spans="1:9" x14ac:dyDescent="0.2">
      <c r="A936" s="14" t="s">
        <v>3653</v>
      </c>
      <c r="B936" s="14" t="s">
        <v>3650</v>
      </c>
      <c r="C936" s="14" t="s">
        <v>537</v>
      </c>
      <c r="D936" s="9">
        <f>ROUNDDOWN(Trainer!E2/10+1,0)</f>
        <v>1</v>
      </c>
      <c r="E936" s="14" t="s">
        <v>507</v>
      </c>
      <c r="F936" s="14" t="s">
        <v>3654</v>
      </c>
      <c r="G936" s="14" t="s">
        <v>507</v>
      </c>
      <c r="H936" s="14" t="s">
        <v>3655</v>
      </c>
      <c r="I936" s="32"/>
    </row>
    <row r="937" spans="1:9" x14ac:dyDescent="0.2">
      <c r="A937" s="14" t="s">
        <v>3656</v>
      </c>
      <c r="B937" s="14" t="s">
        <v>3650</v>
      </c>
      <c r="C937" s="14" t="s">
        <v>537</v>
      </c>
      <c r="D937" s="9">
        <f>ROUNDDOWN(Trainer!E2/5+1,0)</f>
        <v>1</v>
      </c>
      <c r="E937" s="14" t="s">
        <v>507</v>
      </c>
      <c r="F937" s="14" t="s">
        <v>3657</v>
      </c>
      <c r="G937" s="14" t="s">
        <v>507</v>
      </c>
      <c r="H937" s="14" t="s">
        <v>3658</v>
      </c>
      <c r="I937" s="32"/>
    </row>
    <row r="938" spans="1:9" x14ac:dyDescent="0.2">
      <c r="A938" s="14" t="s">
        <v>3659</v>
      </c>
      <c r="B938" s="14" t="s">
        <v>3650</v>
      </c>
      <c r="C938" s="14" t="s">
        <v>555</v>
      </c>
      <c r="D938" s="14" t="s">
        <v>507</v>
      </c>
      <c r="E938" s="14" t="s">
        <v>507</v>
      </c>
      <c r="F938" s="14" t="s">
        <v>507</v>
      </c>
      <c r="G938" s="14" t="s">
        <v>507</v>
      </c>
      <c r="H938" s="14" t="s">
        <v>3660</v>
      </c>
      <c r="I938" s="32"/>
    </row>
    <row r="939" spans="1:9" x14ac:dyDescent="0.2">
      <c r="A939" s="14" t="s">
        <v>3661</v>
      </c>
      <c r="B939" s="14" t="s">
        <v>3650</v>
      </c>
      <c r="C939" s="14" t="s">
        <v>541</v>
      </c>
      <c r="D939" s="14" t="s">
        <v>80</v>
      </c>
      <c r="E939" s="14" t="s">
        <v>507</v>
      </c>
      <c r="F939" s="14" t="s">
        <v>507</v>
      </c>
      <c r="G939" s="14" t="s">
        <v>507</v>
      </c>
      <c r="H939" s="14" t="s">
        <v>3662</v>
      </c>
      <c r="I939" s="32"/>
    </row>
    <row r="940" spans="1:9" x14ac:dyDescent="0.2">
      <c r="A940" s="14" t="s">
        <v>3663</v>
      </c>
      <c r="B940" s="14" t="s">
        <v>3650</v>
      </c>
      <c r="C940" s="14" t="s">
        <v>541</v>
      </c>
      <c r="D940" s="9">
        <f>ROUNDDOWN(Trainer!E2/5+1,0)</f>
        <v>1</v>
      </c>
      <c r="E940" s="14" t="s">
        <v>507</v>
      </c>
      <c r="F940" s="14" t="s">
        <v>3664</v>
      </c>
      <c r="G940" s="14" t="s">
        <v>507</v>
      </c>
      <c r="H940" s="14" t="s">
        <v>3665</v>
      </c>
      <c r="I940" s="32"/>
    </row>
    <row r="941" spans="1:9" x14ac:dyDescent="0.2">
      <c r="A941" s="14" t="s">
        <v>3666</v>
      </c>
      <c r="B941" s="14" t="s">
        <v>3650</v>
      </c>
      <c r="C941" s="14" t="s">
        <v>555</v>
      </c>
      <c r="D941" s="14" t="s">
        <v>507</v>
      </c>
      <c r="E941" s="14" t="s">
        <v>507</v>
      </c>
      <c r="F941" s="14" t="s">
        <v>3667</v>
      </c>
      <c r="G941" s="14" t="s">
        <v>507</v>
      </c>
      <c r="H941" s="14" t="s">
        <v>3668</v>
      </c>
      <c r="I941" s="32"/>
    </row>
    <row r="942" spans="1:9" x14ac:dyDescent="0.2">
      <c r="A942" s="14" t="s">
        <v>3669</v>
      </c>
      <c r="B942" s="14" t="s">
        <v>3650</v>
      </c>
      <c r="C942" s="14" t="s">
        <v>537</v>
      </c>
      <c r="D942" s="9">
        <f>ROUNDDOWN(Trainer!E2/8+1,0)</f>
        <v>1</v>
      </c>
      <c r="E942" s="14" t="s">
        <v>507</v>
      </c>
      <c r="F942" s="14" t="s">
        <v>507</v>
      </c>
      <c r="G942" s="14" t="s">
        <v>3034</v>
      </c>
      <c r="H942" s="14" t="s">
        <v>3670</v>
      </c>
      <c r="I942" s="32"/>
    </row>
    <row r="943" spans="1:9" x14ac:dyDescent="0.2">
      <c r="A943" s="14" t="s">
        <v>3671</v>
      </c>
      <c r="B943" s="14" t="s">
        <v>3650</v>
      </c>
      <c r="C943" s="14" t="s">
        <v>537</v>
      </c>
      <c r="D943" s="9">
        <f>ROUNDDOWN(Trainer!E2/8+1,0)</f>
        <v>1</v>
      </c>
      <c r="E943" s="14" t="s">
        <v>507</v>
      </c>
      <c r="F943" s="14" t="s">
        <v>507</v>
      </c>
      <c r="G943" s="14" t="s">
        <v>3034</v>
      </c>
      <c r="H943" s="14" t="s">
        <v>3672</v>
      </c>
      <c r="I943" s="32"/>
    </row>
    <row r="944" spans="1:9" x14ac:dyDescent="0.2">
      <c r="A944" s="14" t="s">
        <v>3673</v>
      </c>
      <c r="B944" s="14" t="s">
        <v>3650</v>
      </c>
      <c r="C944" s="14" t="s">
        <v>537</v>
      </c>
      <c r="D944" s="9">
        <f>ROUNDDOWN(Trainer!E2/8+1,0)</f>
        <v>1</v>
      </c>
      <c r="E944" s="14" t="s">
        <v>507</v>
      </c>
      <c r="F944" s="14" t="s">
        <v>507</v>
      </c>
      <c r="G944" s="14" t="s">
        <v>3034</v>
      </c>
      <c r="H944" s="14" t="s">
        <v>3674</v>
      </c>
      <c r="I944" s="32"/>
    </row>
    <row r="945" spans="1:9" x14ac:dyDescent="0.2">
      <c r="A945" s="14" t="s">
        <v>3675</v>
      </c>
      <c r="B945" s="14" t="s">
        <v>3650</v>
      </c>
      <c r="C945" s="14" t="s">
        <v>537</v>
      </c>
      <c r="D945" s="9">
        <f>ROUNDDOWN(Trainer!E2/10+1,0)</f>
        <v>1</v>
      </c>
      <c r="E945" s="14" t="s">
        <v>507</v>
      </c>
      <c r="F945" s="14" t="s">
        <v>507</v>
      </c>
      <c r="G945" s="14" t="s">
        <v>3034</v>
      </c>
      <c r="H945" s="14" t="s">
        <v>3676</v>
      </c>
      <c r="I945" s="32"/>
    </row>
    <row r="946" spans="1:9" x14ac:dyDescent="0.2">
      <c r="A946" s="14" t="s">
        <v>3677</v>
      </c>
      <c r="B946" s="14" t="s">
        <v>3650</v>
      </c>
      <c r="C946" s="14" t="s">
        <v>537</v>
      </c>
      <c r="D946" s="9">
        <f>ROUNDDOWN(Trainer!E2/5+1,0)</f>
        <v>1</v>
      </c>
      <c r="E946" s="14" t="s">
        <v>507</v>
      </c>
      <c r="F946" s="14" t="s">
        <v>507</v>
      </c>
      <c r="G946" s="14" t="s">
        <v>507</v>
      </c>
      <c r="H946" s="14" t="s">
        <v>3678</v>
      </c>
      <c r="I946" s="32"/>
    </row>
    <row r="947" spans="1:9" x14ac:dyDescent="0.2">
      <c r="A947" s="14" t="s">
        <v>3679</v>
      </c>
      <c r="B947" s="14" t="s">
        <v>3650</v>
      </c>
      <c r="C947" s="14" t="s">
        <v>537</v>
      </c>
      <c r="D947" s="9">
        <f>ROUNDDOWN(Trainer!E2/10+1,0)</f>
        <v>1</v>
      </c>
      <c r="E947" s="14" t="s">
        <v>507</v>
      </c>
      <c r="F947" s="14" t="s">
        <v>507</v>
      </c>
      <c r="G947" s="14" t="s">
        <v>3034</v>
      </c>
      <c r="H947" s="14" t="s">
        <v>3680</v>
      </c>
      <c r="I947" s="32"/>
    </row>
    <row r="948" spans="1:9" x14ac:dyDescent="0.2">
      <c r="A948" s="14" t="s">
        <v>3681</v>
      </c>
      <c r="B948" s="14" t="s">
        <v>3650</v>
      </c>
      <c r="C948" s="14" t="s">
        <v>555</v>
      </c>
      <c r="D948" s="14" t="s">
        <v>507</v>
      </c>
      <c r="E948" s="14" t="s">
        <v>507</v>
      </c>
      <c r="F948" s="14" t="s">
        <v>507</v>
      </c>
      <c r="G948" s="14" t="s">
        <v>507</v>
      </c>
      <c r="H948" s="14" t="s">
        <v>3682</v>
      </c>
      <c r="I948" s="32"/>
    </row>
    <row r="949" spans="1:9" x14ac:dyDescent="0.2">
      <c r="A949" s="14" t="s">
        <v>3683</v>
      </c>
      <c r="B949" s="14" t="s">
        <v>3684</v>
      </c>
      <c r="C949" s="14" t="s">
        <v>555</v>
      </c>
      <c r="D949" s="14" t="s">
        <v>507</v>
      </c>
      <c r="E949" s="14" t="s">
        <v>507</v>
      </c>
      <c r="F949" s="14" t="s">
        <v>507</v>
      </c>
      <c r="G949" s="14" t="s">
        <v>3542</v>
      </c>
      <c r="H949" s="14" t="s">
        <v>3685</v>
      </c>
      <c r="I949" s="32"/>
    </row>
    <row r="950" spans="1:9" x14ac:dyDescent="0.2">
      <c r="A950" s="14" t="s">
        <v>3686</v>
      </c>
      <c r="B950" s="14" t="s">
        <v>3684</v>
      </c>
      <c r="C950" s="14" t="s">
        <v>537</v>
      </c>
      <c r="D950" s="9">
        <f>ROUNDDOWN(Trainer!E2/10+1,0)</f>
        <v>1</v>
      </c>
      <c r="E950" s="14" t="s">
        <v>507</v>
      </c>
      <c r="F950" s="14" t="s">
        <v>507</v>
      </c>
      <c r="G950" s="14" t="s">
        <v>3504</v>
      </c>
      <c r="H950" s="14" t="s">
        <v>3687</v>
      </c>
      <c r="I950" s="32"/>
    </row>
    <row r="951" spans="1:9" x14ac:dyDescent="0.2">
      <c r="A951" s="14" t="s">
        <v>3688</v>
      </c>
      <c r="B951" s="14" t="s">
        <v>3684</v>
      </c>
      <c r="C951" s="14" t="s">
        <v>537</v>
      </c>
      <c r="D951" s="9">
        <f>ROUNDDOWN(Trainer!E2/8+1,0)</f>
        <v>1</v>
      </c>
      <c r="E951" s="14" t="s">
        <v>507</v>
      </c>
      <c r="F951" s="14" t="s">
        <v>507</v>
      </c>
      <c r="G951" s="14" t="s">
        <v>3689</v>
      </c>
      <c r="H951" s="14" t="s">
        <v>3690</v>
      </c>
      <c r="I951" s="32"/>
    </row>
    <row r="952" spans="1:9" x14ac:dyDescent="0.2">
      <c r="A952" s="14" t="s">
        <v>3691</v>
      </c>
      <c r="B952" s="14" t="s">
        <v>3684</v>
      </c>
      <c r="C952" s="14" t="s">
        <v>537</v>
      </c>
      <c r="D952" s="9">
        <f>ROUNDDOWN(Trainer!E2/10+1,0)</f>
        <v>1</v>
      </c>
      <c r="E952" s="14" t="s">
        <v>507</v>
      </c>
      <c r="F952" s="14" t="s">
        <v>507</v>
      </c>
      <c r="G952" s="14" t="s">
        <v>3692</v>
      </c>
      <c r="H952" s="14" t="s">
        <v>3693</v>
      </c>
      <c r="I952" s="32"/>
    </row>
    <row r="953" spans="1:9" x14ac:dyDescent="0.2">
      <c r="A953" s="14" t="s">
        <v>3694</v>
      </c>
      <c r="B953" s="14" t="s">
        <v>3684</v>
      </c>
      <c r="C953" s="14" t="s">
        <v>537</v>
      </c>
      <c r="D953" s="9">
        <f>ROUNDDOWN(Trainer!E2/10+1,0)</f>
        <v>1</v>
      </c>
      <c r="E953" s="14" t="s">
        <v>507</v>
      </c>
      <c r="F953" s="14" t="s">
        <v>507</v>
      </c>
      <c r="G953" s="14" t="s">
        <v>3689</v>
      </c>
      <c r="H953" s="14" t="s">
        <v>3695</v>
      </c>
      <c r="I953" s="32"/>
    </row>
    <row r="954" spans="1:9" x14ac:dyDescent="0.2">
      <c r="A954" s="14" t="s">
        <v>3696</v>
      </c>
      <c r="B954" s="14" t="s">
        <v>3684</v>
      </c>
      <c r="C954" s="14" t="s">
        <v>537</v>
      </c>
      <c r="D954" s="9">
        <f>ROUNDDOWN(Trainer!E2/4+1,0)</f>
        <v>1</v>
      </c>
      <c r="E954" s="14" t="s">
        <v>507</v>
      </c>
      <c r="F954" s="14" t="s">
        <v>507</v>
      </c>
      <c r="G954" s="14" t="s">
        <v>3697</v>
      </c>
      <c r="H954" s="14" t="s">
        <v>3698</v>
      </c>
      <c r="I954" s="32"/>
    </row>
    <row r="955" spans="1:9" x14ac:dyDescent="0.2">
      <c r="A955" s="14" t="s">
        <v>3699</v>
      </c>
      <c r="B955" s="14" t="s">
        <v>3684</v>
      </c>
      <c r="C955" s="14" t="s">
        <v>537</v>
      </c>
      <c r="D955" s="9">
        <f>ROUNDDOWN(Trainer!E2/7+1,0)</f>
        <v>1</v>
      </c>
      <c r="E955" s="14" t="s">
        <v>507</v>
      </c>
      <c r="F955" s="14" t="s">
        <v>507</v>
      </c>
      <c r="G955" s="14" t="s">
        <v>3571</v>
      </c>
      <c r="H955" s="14" t="s">
        <v>3700</v>
      </c>
      <c r="I955" s="32"/>
    </row>
    <row r="956" spans="1:9" x14ac:dyDescent="0.2">
      <c r="A956" s="14" t="s">
        <v>3701</v>
      </c>
      <c r="B956" s="14" t="s">
        <v>3684</v>
      </c>
      <c r="C956" s="14" t="s">
        <v>537</v>
      </c>
      <c r="D956" s="14">
        <v>1</v>
      </c>
      <c r="E956" s="14" t="s">
        <v>507</v>
      </c>
      <c r="F956" s="14" t="s">
        <v>507</v>
      </c>
      <c r="G956" s="14" t="s">
        <v>3571</v>
      </c>
      <c r="H956" s="14" t="s">
        <v>3702</v>
      </c>
      <c r="I956" s="32"/>
    </row>
    <row r="957" spans="1:9" x14ac:dyDescent="0.2">
      <c r="A957" s="14" t="s">
        <v>3703</v>
      </c>
      <c r="B957" s="14" t="s">
        <v>3684</v>
      </c>
      <c r="C957" s="14" t="s">
        <v>555</v>
      </c>
      <c r="D957" s="14" t="s">
        <v>507</v>
      </c>
      <c r="E957" s="14" t="s">
        <v>507</v>
      </c>
      <c r="F957" s="14" t="s">
        <v>507</v>
      </c>
      <c r="G957" s="14" t="s">
        <v>507</v>
      </c>
      <c r="H957" s="14" t="s">
        <v>3704</v>
      </c>
      <c r="I957" s="32"/>
    </row>
    <row r="958" spans="1:9" x14ac:dyDescent="0.2">
      <c r="A958" s="14" t="s">
        <v>3705</v>
      </c>
      <c r="B958" s="14" t="s">
        <v>3684</v>
      </c>
      <c r="C958" s="14" t="s">
        <v>537</v>
      </c>
      <c r="D958" s="14">
        <v>1</v>
      </c>
      <c r="E958" s="14" t="s">
        <v>507</v>
      </c>
      <c r="F958" s="14" t="s">
        <v>507</v>
      </c>
      <c r="G958" s="14" t="s">
        <v>3706</v>
      </c>
      <c r="H958" s="14" t="s">
        <v>3707</v>
      </c>
      <c r="I958" s="32"/>
    </row>
    <row r="959" spans="1:9" x14ac:dyDescent="0.2">
      <c r="A959" s="14" t="s">
        <v>3708</v>
      </c>
      <c r="B959" s="14" t="s">
        <v>3684</v>
      </c>
      <c r="C959" s="14" t="s">
        <v>537</v>
      </c>
      <c r="D959" s="9">
        <f>ROUNDDOWN(Trainer!E2/4+1,0)</f>
        <v>1</v>
      </c>
      <c r="E959" s="14" t="s">
        <v>507</v>
      </c>
      <c r="F959" s="14" t="s">
        <v>507</v>
      </c>
      <c r="G959" s="14" t="s">
        <v>3709</v>
      </c>
      <c r="H959" s="14" t="s">
        <v>3710</v>
      </c>
      <c r="I959" s="32"/>
    </row>
    <row r="960" spans="1:9" x14ac:dyDescent="0.2">
      <c r="A960" s="14" t="s">
        <v>3711</v>
      </c>
      <c r="B960" s="14" t="s">
        <v>3684</v>
      </c>
      <c r="C960" s="14" t="s">
        <v>537</v>
      </c>
      <c r="D960" s="9">
        <f>ROUNDDOWN(Trainer!E2/6+1,0)</f>
        <v>1</v>
      </c>
      <c r="E960" s="14" t="s">
        <v>507</v>
      </c>
      <c r="F960" s="14" t="s">
        <v>507</v>
      </c>
      <c r="G960" s="14" t="s">
        <v>3709</v>
      </c>
      <c r="H960" s="14" t="s">
        <v>3712</v>
      </c>
      <c r="I960" s="32"/>
    </row>
    <row r="961" spans="1:9" x14ac:dyDescent="0.2">
      <c r="A961" s="14" t="s">
        <v>3713</v>
      </c>
      <c r="B961" s="14" t="s">
        <v>3714</v>
      </c>
      <c r="C961" s="14" t="s">
        <v>537</v>
      </c>
      <c r="D961" s="14" t="s">
        <v>80</v>
      </c>
      <c r="E961" s="14" t="s">
        <v>507</v>
      </c>
      <c r="F961" s="14" t="s">
        <v>507</v>
      </c>
      <c r="G961" s="14" t="s">
        <v>1159</v>
      </c>
      <c r="H961" s="14" t="s">
        <v>3715</v>
      </c>
      <c r="I961" s="32"/>
    </row>
    <row r="962" spans="1:9" x14ac:dyDescent="0.2">
      <c r="A962" s="14" t="s">
        <v>3716</v>
      </c>
      <c r="B962" s="14" t="s">
        <v>3714</v>
      </c>
      <c r="C962" s="14" t="s">
        <v>537</v>
      </c>
      <c r="D962" s="14" t="s">
        <v>80</v>
      </c>
      <c r="E962" s="14" t="s">
        <v>507</v>
      </c>
      <c r="F962" s="14" t="s">
        <v>507</v>
      </c>
      <c r="G962" s="14" t="s">
        <v>1159</v>
      </c>
      <c r="H962" s="14" t="s">
        <v>3717</v>
      </c>
      <c r="I962" s="32"/>
    </row>
    <row r="963" spans="1:9" x14ac:dyDescent="0.2">
      <c r="A963" s="14" t="s">
        <v>3718</v>
      </c>
      <c r="B963" s="14" t="s">
        <v>3714</v>
      </c>
      <c r="C963" s="14" t="s">
        <v>537</v>
      </c>
      <c r="D963" s="9">
        <f>ROUNDDOWN(Trainer!E2/5+1,0)</f>
        <v>1</v>
      </c>
      <c r="E963" s="14" t="s">
        <v>507</v>
      </c>
      <c r="F963" s="14" t="s">
        <v>507</v>
      </c>
      <c r="G963" s="14" t="s">
        <v>1159</v>
      </c>
      <c r="H963" s="14" t="s">
        <v>3719</v>
      </c>
      <c r="I963" s="32"/>
    </row>
    <row r="964" spans="1:9" x14ac:dyDescent="0.2">
      <c r="A964" s="14" t="s">
        <v>3720</v>
      </c>
      <c r="B964" s="14" t="s">
        <v>3714</v>
      </c>
      <c r="C964" s="14" t="s">
        <v>537</v>
      </c>
      <c r="D964" s="9">
        <f>ROUNDDOWN(Trainer!E2/5+1,0)</f>
        <v>1</v>
      </c>
      <c r="E964" s="14" t="s">
        <v>507</v>
      </c>
      <c r="F964" s="14" t="s">
        <v>507</v>
      </c>
      <c r="G964" s="14" t="s">
        <v>1159</v>
      </c>
      <c r="H964" s="14" t="s">
        <v>3721</v>
      </c>
      <c r="I964" s="32"/>
    </row>
    <row r="965" spans="1:9" x14ac:dyDescent="0.2">
      <c r="A965" s="14" t="s">
        <v>3722</v>
      </c>
      <c r="B965" s="14" t="s">
        <v>3714</v>
      </c>
      <c r="C965" s="14" t="s">
        <v>537</v>
      </c>
      <c r="D965" s="9">
        <f>ROUNDDOWN(Trainer!E2/2+1,0)</f>
        <v>1</v>
      </c>
      <c r="E965" s="14" t="s">
        <v>507</v>
      </c>
      <c r="F965" s="14" t="s">
        <v>507</v>
      </c>
      <c r="G965" s="14" t="s">
        <v>1159</v>
      </c>
      <c r="H965" s="14" t="s">
        <v>3723</v>
      </c>
      <c r="I965" s="32"/>
    </row>
    <row r="966" spans="1:9" x14ac:dyDescent="0.2">
      <c r="A966" s="14" t="s">
        <v>3724</v>
      </c>
      <c r="B966" s="14" t="s">
        <v>3714</v>
      </c>
      <c r="C966" s="14" t="s">
        <v>537</v>
      </c>
      <c r="D966" s="9">
        <f>ROUNDDOWN(Trainer!E2/2+1,0)</f>
        <v>1</v>
      </c>
      <c r="E966" s="14" t="s">
        <v>507</v>
      </c>
      <c r="F966" s="14" t="s">
        <v>507</v>
      </c>
      <c r="G966" s="14" t="s">
        <v>1159</v>
      </c>
      <c r="H966" s="14" t="s">
        <v>3725</v>
      </c>
      <c r="I966" s="32"/>
    </row>
    <row r="967" spans="1:9" x14ac:dyDescent="0.2">
      <c r="A967" s="14" t="s">
        <v>3726</v>
      </c>
      <c r="B967" s="14" t="s">
        <v>3714</v>
      </c>
      <c r="C967" s="14" t="s">
        <v>537</v>
      </c>
      <c r="D967" s="9">
        <f>ROUNDDOWN(Trainer!E2/5+1,0)</f>
        <v>1</v>
      </c>
      <c r="E967" s="14" t="s">
        <v>507</v>
      </c>
      <c r="F967" s="14" t="s">
        <v>507</v>
      </c>
      <c r="G967" s="14" t="s">
        <v>1159</v>
      </c>
      <c r="H967" s="14" t="s">
        <v>3727</v>
      </c>
      <c r="I967" s="32"/>
    </row>
    <row r="968" spans="1:9" x14ac:dyDescent="0.2">
      <c r="A968" s="14" t="s">
        <v>3728</v>
      </c>
      <c r="B968" s="14" t="s">
        <v>3714</v>
      </c>
      <c r="C968" s="14" t="s">
        <v>537</v>
      </c>
      <c r="D968" s="9">
        <f>ROUNDDOWN(Trainer!E2/10+1,0)</f>
        <v>1</v>
      </c>
      <c r="E968" s="14" t="s">
        <v>507</v>
      </c>
      <c r="F968" s="14" t="s">
        <v>507</v>
      </c>
      <c r="G968" s="14" t="s">
        <v>1159</v>
      </c>
      <c r="H968" s="14" t="s">
        <v>3729</v>
      </c>
      <c r="I968" s="32"/>
    </row>
    <row r="969" spans="1:9" x14ac:dyDescent="0.2">
      <c r="A969" s="14" t="s">
        <v>3730</v>
      </c>
      <c r="B969" s="14" t="s">
        <v>3714</v>
      </c>
      <c r="C969" s="14" t="s">
        <v>537</v>
      </c>
      <c r="D969" s="9">
        <f>ROUNDDOWN(Trainer!E2/10+1,0)</f>
        <v>1</v>
      </c>
      <c r="E969" s="14" t="s">
        <v>507</v>
      </c>
      <c r="F969" s="14" t="s">
        <v>507</v>
      </c>
      <c r="G969" s="14" t="s">
        <v>1159</v>
      </c>
      <c r="H969" s="14" t="s">
        <v>3731</v>
      </c>
      <c r="I969" s="32"/>
    </row>
    <row r="970" spans="1:9" x14ac:dyDescent="0.2">
      <c r="A970" s="14" t="s">
        <v>3732</v>
      </c>
      <c r="B970" s="14" t="s">
        <v>3714</v>
      </c>
      <c r="C970" s="14" t="s">
        <v>537</v>
      </c>
      <c r="D970" s="14">
        <v>1</v>
      </c>
      <c r="E970" s="14" t="s">
        <v>507</v>
      </c>
      <c r="F970" s="14" t="s">
        <v>507</v>
      </c>
      <c r="G970" s="14" t="s">
        <v>1159</v>
      </c>
      <c r="H970" s="14" t="s">
        <v>3733</v>
      </c>
      <c r="I970" s="32"/>
    </row>
    <row r="971" spans="1:9" x14ac:dyDescent="0.2">
      <c r="A971" s="14" t="s">
        <v>3734</v>
      </c>
      <c r="B971" s="14" t="s">
        <v>3714</v>
      </c>
      <c r="C971" s="14" t="s">
        <v>537</v>
      </c>
      <c r="D971" s="9">
        <f>ROUNDDOWN(Trainer!E2/5+1,0)</f>
        <v>1</v>
      </c>
      <c r="E971" s="14" t="s">
        <v>507</v>
      </c>
      <c r="F971" s="14" t="s">
        <v>507</v>
      </c>
      <c r="G971" s="14" t="s">
        <v>1159</v>
      </c>
      <c r="H971" s="14" t="s">
        <v>3735</v>
      </c>
      <c r="I971" s="32"/>
    </row>
    <row r="972" spans="1:9" x14ac:dyDescent="0.2">
      <c r="A972" s="14" t="s">
        <v>3736</v>
      </c>
      <c r="B972" s="14" t="s">
        <v>3714</v>
      </c>
      <c r="C972" s="14" t="s">
        <v>537</v>
      </c>
      <c r="D972" s="9">
        <f>ROUNDDOWN(Trainer!E2/5+1,0)</f>
        <v>1</v>
      </c>
      <c r="E972" s="14" t="s">
        <v>507</v>
      </c>
      <c r="F972" s="14" t="s">
        <v>507</v>
      </c>
      <c r="G972" s="14" t="s">
        <v>1159</v>
      </c>
      <c r="H972" s="14" t="s">
        <v>3737</v>
      </c>
      <c r="I972" s="32"/>
    </row>
    <row r="973" spans="1:9" x14ac:dyDescent="0.2">
      <c r="A973" s="14" t="s">
        <v>3738</v>
      </c>
      <c r="B973" s="14" t="s">
        <v>3714</v>
      </c>
      <c r="C973" s="14" t="s">
        <v>537</v>
      </c>
      <c r="D973" s="9">
        <f>ROUNDDOWN(Trainer!E2/5+1,0)</f>
        <v>1</v>
      </c>
      <c r="E973" s="14" t="s">
        <v>507</v>
      </c>
      <c r="F973" s="14" t="s">
        <v>507</v>
      </c>
      <c r="G973" s="14" t="s">
        <v>1159</v>
      </c>
      <c r="H973" s="14" t="s">
        <v>3739</v>
      </c>
      <c r="I973" s="32"/>
    </row>
    <row r="974" spans="1:9" x14ac:dyDescent="0.2">
      <c r="A974" s="14" t="s">
        <v>3740</v>
      </c>
      <c r="B974" s="14" t="s">
        <v>3741</v>
      </c>
      <c r="C974" s="14" t="s">
        <v>537</v>
      </c>
      <c r="D974" s="9">
        <f>ROUNDDOWN(Trainer!E2/10+1,0)</f>
        <v>1</v>
      </c>
      <c r="E974" s="14" t="s">
        <v>507</v>
      </c>
      <c r="F974" s="14" t="s">
        <v>507</v>
      </c>
      <c r="G974" s="14" t="s">
        <v>3706</v>
      </c>
      <c r="H974" s="14" t="s">
        <v>3742</v>
      </c>
      <c r="I974" s="32"/>
    </row>
    <row r="975" spans="1:9" x14ac:dyDescent="0.2">
      <c r="A975" s="14" t="s">
        <v>3743</v>
      </c>
      <c r="B975" s="14" t="s">
        <v>3741</v>
      </c>
      <c r="C975" s="14" t="s">
        <v>537</v>
      </c>
      <c r="D975" s="9">
        <f>ROUNDDOWN(Trainer!E2/3+1,0)</f>
        <v>1</v>
      </c>
      <c r="E975" s="14" t="s">
        <v>507</v>
      </c>
      <c r="F975" s="14" t="s">
        <v>507</v>
      </c>
      <c r="G975" s="14" t="s">
        <v>3706</v>
      </c>
      <c r="H975" s="14" t="s">
        <v>3744</v>
      </c>
      <c r="I975" s="32"/>
    </row>
    <row r="976" spans="1:9" x14ac:dyDescent="0.2">
      <c r="A976" s="14" t="s">
        <v>3745</v>
      </c>
      <c r="B976" s="14" t="s">
        <v>3741</v>
      </c>
      <c r="C976" s="14" t="s">
        <v>541</v>
      </c>
      <c r="D976" s="14" t="s">
        <v>80</v>
      </c>
      <c r="E976" s="14" t="s">
        <v>507</v>
      </c>
      <c r="F976" s="14" t="s">
        <v>507</v>
      </c>
      <c r="G976" s="14" t="s">
        <v>3223</v>
      </c>
      <c r="H976" s="14" t="s">
        <v>3224</v>
      </c>
      <c r="I976" s="32"/>
    </row>
    <row r="977" spans="1:9" x14ac:dyDescent="0.2">
      <c r="A977" s="14" t="s">
        <v>3746</v>
      </c>
      <c r="B977" s="14" t="s">
        <v>3741</v>
      </c>
      <c r="C977" s="14" t="s">
        <v>555</v>
      </c>
      <c r="D977" s="14" t="s">
        <v>507</v>
      </c>
      <c r="E977" s="14" t="s">
        <v>507</v>
      </c>
      <c r="F977" s="14" t="s">
        <v>507</v>
      </c>
      <c r="G977" s="14" t="s">
        <v>933</v>
      </c>
      <c r="H977" s="14" t="s">
        <v>3747</v>
      </c>
      <c r="I977" s="32"/>
    </row>
    <row r="978" spans="1:9" x14ac:dyDescent="0.2">
      <c r="A978" s="14" t="s">
        <v>3748</v>
      </c>
      <c r="B978" s="14" t="s">
        <v>3741</v>
      </c>
      <c r="C978" s="14" t="s">
        <v>537</v>
      </c>
      <c r="D978" s="9">
        <f>ROUNDDOWN(Trainer!E2/5+1,0)</f>
        <v>1</v>
      </c>
      <c r="E978" s="14" t="s">
        <v>507</v>
      </c>
      <c r="F978" s="14" t="s">
        <v>507</v>
      </c>
      <c r="G978" s="14" t="s">
        <v>3749</v>
      </c>
      <c r="H978" s="14" t="s">
        <v>3750</v>
      </c>
      <c r="I978" s="32"/>
    </row>
    <row r="979" spans="1:9" x14ac:dyDescent="0.2">
      <c r="A979" s="14" t="s">
        <v>3751</v>
      </c>
      <c r="B979" s="14" t="s">
        <v>3741</v>
      </c>
      <c r="C979" s="14" t="s">
        <v>555</v>
      </c>
      <c r="D979" s="14" t="s">
        <v>507</v>
      </c>
      <c r="E979" s="14" t="s">
        <v>507</v>
      </c>
      <c r="F979" s="14" t="s">
        <v>507</v>
      </c>
      <c r="G979" s="14" t="s">
        <v>507</v>
      </c>
      <c r="H979" s="14" t="s">
        <v>3752</v>
      </c>
      <c r="I979" s="32"/>
    </row>
    <row r="980" spans="1:9" x14ac:dyDescent="0.2">
      <c r="A980" s="14" t="s">
        <v>3753</v>
      </c>
      <c r="B980" s="14" t="s">
        <v>3741</v>
      </c>
      <c r="C980" s="14" t="s">
        <v>537</v>
      </c>
      <c r="D980" s="9">
        <f>ROUNDDOWN(Trainer!E2/10+1,0)</f>
        <v>1</v>
      </c>
      <c r="E980" s="14" t="s">
        <v>507</v>
      </c>
      <c r="F980" s="14" t="s">
        <v>507</v>
      </c>
      <c r="G980" s="14" t="s">
        <v>3754</v>
      </c>
      <c r="H980" s="14" t="s">
        <v>3755</v>
      </c>
      <c r="I980" s="32"/>
    </row>
    <row r="981" spans="1:9" x14ac:dyDescent="0.2">
      <c r="A981" s="14" t="s">
        <v>3756</v>
      </c>
      <c r="B981" s="14" t="s">
        <v>3741</v>
      </c>
      <c r="C981" s="14" t="s">
        <v>555</v>
      </c>
      <c r="D981" s="14" t="s">
        <v>507</v>
      </c>
      <c r="E981" s="14" t="s">
        <v>507</v>
      </c>
      <c r="F981" s="14" t="s">
        <v>507</v>
      </c>
      <c r="G981" s="14" t="s">
        <v>507</v>
      </c>
      <c r="H981" s="14" t="s">
        <v>3757</v>
      </c>
      <c r="I981" s="32"/>
    </row>
    <row r="982" spans="1:9" x14ac:dyDescent="0.2">
      <c r="A982" s="14" t="s">
        <v>3758</v>
      </c>
      <c r="B982" s="14" t="s">
        <v>3741</v>
      </c>
      <c r="C982" s="14" t="s">
        <v>537</v>
      </c>
      <c r="D982" s="9">
        <f>ROUNDDOWN(Trainer!E2/20+1,0)</f>
        <v>1</v>
      </c>
      <c r="E982" s="14" t="s">
        <v>507</v>
      </c>
      <c r="F982" s="14" t="s">
        <v>507</v>
      </c>
      <c r="G982" s="14" t="s">
        <v>3574</v>
      </c>
      <c r="H982" s="14" t="s">
        <v>3759</v>
      </c>
      <c r="I982" s="32"/>
    </row>
    <row r="983" spans="1:9" x14ac:dyDescent="0.2">
      <c r="A983" s="14" t="s">
        <v>3760</v>
      </c>
      <c r="B983" s="14" t="s">
        <v>3741</v>
      </c>
      <c r="C983" s="14" t="s">
        <v>555</v>
      </c>
      <c r="D983" s="14" t="s">
        <v>507</v>
      </c>
      <c r="E983" s="14" t="s">
        <v>507</v>
      </c>
      <c r="F983" s="14" t="s">
        <v>507</v>
      </c>
      <c r="G983" s="14" t="s">
        <v>507</v>
      </c>
      <c r="H983" s="14" t="s">
        <v>3761</v>
      </c>
      <c r="I983" s="32"/>
    </row>
    <row r="984" spans="1:9" x14ac:dyDescent="0.2">
      <c r="A984" s="14" t="s">
        <v>3762</v>
      </c>
      <c r="B984" s="14" t="s">
        <v>3741</v>
      </c>
      <c r="C984" s="14" t="s">
        <v>3763</v>
      </c>
      <c r="D984" s="9">
        <f>ROUNDDOWN(Trainer!E2/15+1,0)</f>
        <v>1</v>
      </c>
      <c r="E984" s="14" t="s">
        <v>507</v>
      </c>
      <c r="F984" s="14" t="s">
        <v>507</v>
      </c>
      <c r="G984" s="14" t="s">
        <v>3764</v>
      </c>
      <c r="H984" s="14" t="s">
        <v>3765</v>
      </c>
      <c r="I984" s="32"/>
    </row>
    <row r="985" spans="1:9" x14ac:dyDescent="0.2">
      <c r="A985" s="14" t="s">
        <v>3766</v>
      </c>
      <c r="B985" s="14" t="s">
        <v>3741</v>
      </c>
      <c r="C985" s="14" t="s">
        <v>537</v>
      </c>
      <c r="D985" s="9">
        <f>ROUNDDOWN(Trainer!E2/10+1,0)</f>
        <v>1</v>
      </c>
      <c r="E985" s="14" t="s">
        <v>507</v>
      </c>
      <c r="F985" s="14" t="s">
        <v>507</v>
      </c>
      <c r="G985" s="14" t="s">
        <v>3706</v>
      </c>
      <c r="H985" s="14" t="s">
        <v>3767</v>
      </c>
      <c r="I985" s="32"/>
    </row>
    <row r="986" spans="1:9" x14ac:dyDescent="0.2">
      <c r="A986" s="14" t="s">
        <v>3768</v>
      </c>
      <c r="B986" s="14" t="s">
        <v>3741</v>
      </c>
      <c r="C986" s="14" t="s">
        <v>541</v>
      </c>
      <c r="D986" s="9">
        <f>ROUNDDOWN(Trainer!E2/10+1,0)</f>
        <v>1</v>
      </c>
      <c r="E986" s="14" t="s">
        <v>507</v>
      </c>
      <c r="F986" s="14" t="s">
        <v>507</v>
      </c>
      <c r="G986" s="14" t="s">
        <v>3770</v>
      </c>
      <c r="H986" s="14" t="s">
        <v>3774</v>
      </c>
      <c r="I986" s="32"/>
    </row>
    <row r="987" spans="1:9" x14ac:dyDescent="0.2">
      <c r="A987" s="14" t="s">
        <v>3775</v>
      </c>
      <c r="B987" s="14" t="s">
        <v>3741</v>
      </c>
      <c r="C987" s="14" t="s">
        <v>541</v>
      </c>
      <c r="D987" s="9">
        <f>ROUNDDOWN(Trainer!E2/10+1,0)</f>
        <v>1</v>
      </c>
      <c r="E987" s="14" t="s">
        <v>507</v>
      </c>
      <c r="F987" s="14" t="s">
        <v>507</v>
      </c>
      <c r="G987" s="14" t="s">
        <v>3780</v>
      </c>
      <c r="H987" s="14" t="s">
        <v>3785</v>
      </c>
      <c r="I987" s="3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0"/>
  <sheetViews>
    <sheetView workbookViewId="0">
      <selection activeCell="N16" sqref="N16"/>
    </sheetView>
  </sheetViews>
  <sheetFormatPr defaultColWidth="14.42578125" defaultRowHeight="12.75" customHeight="1" x14ac:dyDescent="0.2"/>
  <cols>
    <col min="1" max="12" width="11.5703125" customWidth="1"/>
  </cols>
  <sheetData>
    <row r="1" spans="1:12" ht="15.75" customHeight="1" x14ac:dyDescent="0.2">
      <c r="A1" s="273" t="s">
        <v>935</v>
      </c>
      <c r="B1" s="241"/>
      <c r="C1" s="241"/>
      <c r="D1" s="239"/>
      <c r="E1" s="78" t="s">
        <v>943</v>
      </c>
      <c r="F1" s="78" t="s">
        <v>20</v>
      </c>
      <c r="G1" s="78" t="s">
        <v>68</v>
      </c>
      <c r="H1" s="78" t="s">
        <v>951</v>
      </c>
      <c r="I1" s="78" t="s">
        <v>952</v>
      </c>
      <c r="J1" s="78" t="s">
        <v>954</v>
      </c>
      <c r="K1" s="276" t="e">
        <f ca="1">IMAGE("http://fc01.deviantart.net/fs70/f/2011/175/e/c/pokeball_by_blueamnesiac-d3jvzqe.png",1)</f>
        <v>#NAME?</v>
      </c>
      <c r="L1" s="246"/>
    </row>
    <row r="2" spans="1:12" ht="15.75" customHeight="1" x14ac:dyDescent="0.2">
      <c r="A2" s="79" t="s">
        <v>973</v>
      </c>
      <c r="B2" s="19">
        <f>SUM(A8:A12)</f>
        <v>0</v>
      </c>
      <c r="C2" s="80" t="s">
        <v>981</v>
      </c>
      <c r="D2" s="19">
        <f>TRUNC(G260/25)</f>
        <v>0</v>
      </c>
      <c r="E2" s="19">
        <f t="shared" ref="E2:E6" si="0">COUNTA(G2:J2)</f>
        <v>0</v>
      </c>
      <c r="F2" s="81" t="s">
        <v>987</v>
      </c>
      <c r="G2" s="82"/>
      <c r="H2" s="82"/>
      <c r="I2" s="82"/>
      <c r="J2" s="82"/>
      <c r="K2" s="258"/>
      <c r="L2" s="259"/>
    </row>
    <row r="3" spans="1:12" ht="15.75" customHeight="1" x14ac:dyDescent="0.2">
      <c r="A3" s="83" t="s">
        <v>1003</v>
      </c>
      <c r="B3" s="19">
        <f>SUM(A14:A18)*2</f>
        <v>0</v>
      </c>
      <c r="C3" s="84" t="s">
        <v>1013</v>
      </c>
      <c r="D3" s="19">
        <f>TRUNC(K260/10)</f>
        <v>0</v>
      </c>
      <c r="E3" s="19">
        <f t="shared" si="0"/>
        <v>0</v>
      </c>
      <c r="F3" s="85" t="s">
        <v>1022</v>
      </c>
      <c r="G3" s="82"/>
      <c r="H3" s="82"/>
      <c r="I3" s="82"/>
      <c r="J3" s="82"/>
      <c r="K3" s="258"/>
      <c r="L3" s="259"/>
    </row>
    <row r="4" spans="1:12" ht="15.75" customHeight="1" x14ac:dyDescent="0.2">
      <c r="A4" s="86" t="s">
        <v>943</v>
      </c>
      <c r="B4" s="19">
        <f>SUM(E2:E6)</f>
        <v>0</v>
      </c>
      <c r="C4" s="87" t="s">
        <v>1031</v>
      </c>
      <c r="D4" s="19">
        <f>COUNTA(J14:J18)*4</f>
        <v>0</v>
      </c>
      <c r="E4" s="19">
        <f t="shared" si="0"/>
        <v>0</v>
      </c>
      <c r="F4" s="88" t="s">
        <v>1038</v>
      </c>
      <c r="G4" s="82"/>
      <c r="H4" s="82"/>
      <c r="I4" s="82"/>
      <c r="J4" s="82"/>
      <c r="K4" s="258"/>
      <c r="L4" s="259"/>
    </row>
    <row r="5" spans="1:12" ht="15.75" customHeight="1" x14ac:dyDescent="0.2">
      <c r="A5" s="89" t="s">
        <v>1042</v>
      </c>
      <c r="B5" s="92">
        <v>0</v>
      </c>
      <c r="C5" s="93" t="s">
        <v>1075</v>
      </c>
      <c r="D5" s="19">
        <f>IF(SUM(B2:B5,D2:D4)&lt;=50,(SUM(B2:B5,D2:D4)),(50))</f>
        <v>0</v>
      </c>
      <c r="E5" s="19">
        <f t="shared" si="0"/>
        <v>0</v>
      </c>
      <c r="F5" s="94" t="s">
        <v>1095</v>
      </c>
      <c r="G5" s="82"/>
      <c r="H5" s="82"/>
      <c r="I5" s="82"/>
      <c r="J5" s="82"/>
      <c r="K5" s="260"/>
      <c r="L5" s="249"/>
    </row>
    <row r="6" spans="1:12" ht="15.75" customHeight="1" x14ac:dyDescent="0.2">
      <c r="A6" s="274" t="s">
        <v>1111</v>
      </c>
      <c r="B6" s="241"/>
      <c r="C6" s="241"/>
      <c r="D6" s="239"/>
      <c r="E6" s="19">
        <f t="shared" si="0"/>
        <v>0</v>
      </c>
      <c r="F6" s="96" t="s">
        <v>1135</v>
      </c>
      <c r="G6" s="82"/>
      <c r="H6" s="82"/>
      <c r="I6" s="82"/>
      <c r="J6" s="82"/>
      <c r="K6" s="275" t="s">
        <v>1156</v>
      </c>
      <c r="L6" s="239"/>
    </row>
    <row r="7" spans="1:12" ht="15.75" customHeight="1" x14ac:dyDescent="0.2">
      <c r="A7" s="98" t="s">
        <v>973</v>
      </c>
      <c r="B7" s="98" t="s">
        <v>1190</v>
      </c>
      <c r="C7" s="98" t="s">
        <v>1191</v>
      </c>
      <c r="D7" s="98" t="s">
        <v>1193</v>
      </c>
      <c r="E7" s="98" t="s">
        <v>1195</v>
      </c>
      <c r="F7" s="98" t="s">
        <v>1196</v>
      </c>
      <c r="G7" s="98" t="s">
        <v>1197</v>
      </c>
      <c r="H7" s="98" t="s">
        <v>1198</v>
      </c>
      <c r="I7" s="98" t="s">
        <v>1199</v>
      </c>
      <c r="J7" s="98" t="s">
        <v>1200</v>
      </c>
      <c r="K7" s="99" t="s">
        <v>279</v>
      </c>
      <c r="L7" s="100" t="s">
        <v>187</v>
      </c>
    </row>
    <row r="8" spans="1:12" ht="15.75" customHeight="1" x14ac:dyDescent="0.2">
      <c r="A8" s="19">
        <f t="shared" ref="A8:A12" si="1">COUNTA(C8:J8)</f>
        <v>0</v>
      </c>
      <c r="B8" s="81" t="s">
        <v>1225</v>
      </c>
      <c r="C8" s="82"/>
      <c r="D8" s="82"/>
      <c r="E8" s="82"/>
      <c r="F8" s="82"/>
      <c r="G8" s="82"/>
      <c r="H8" s="82"/>
      <c r="I8" s="82"/>
      <c r="J8" s="82"/>
      <c r="K8" s="103" t="s">
        <v>161</v>
      </c>
      <c r="L8" s="104" t="s">
        <v>521</v>
      </c>
    </row>
    <row r="9" spans="1:12" ht="15.75" customHeight="1" x14ac:dyDescent="0.2">
      <c r="A9" s="19">
        <f t="shared" si="1"/>
        <v>0</v>
      </c>
      <c r="B9" s="85" t="s">
        <v>1273</v>
      </c>
      <c r="C9" s="82"/>
      <c r="D9" s="82"/>
      <c r="E9" s="82"/>
      <c r="F9" s="82"/>
      <c r="G9" s="82"/>
      <c r="H9" s="82"/>
      <c r="I9" s="82"/>
      <c r="J9" s="82"/>
      <c r="K9" s="105" t="s">
        <v>262</v>
      </c>
      <c r="L9" s="106" t="s">
        <v>68</v>
      </c>
    </row>
    <row r="10" spans="1:12" ht="15.75" customHeight="1" x14ac:dyDescent="0.2">
      <c r="A10" s="19">
        <f t="shared" si="1"/>
        <v>0</v>
      </c>
      <c r="B10" s="88" t="s">
        <v>1291</v>
      </c>
      <c r="C10" s="82"/>
      <c r="D10" s="82"/>
      <c r="E10" s="82"/>
      <c r="F10" s="82"/>
      <c r="G10" s="82"/>
      <c r="H10" s="82"/>
      <c r="I10" s="82"/>
      <c r="J10" s="82"/>
      <c r="K10" s="110" t="s">
        <v>259</v>
      </c>
      <c r="L10" s="111" t="s">
        <v>183</v>
      </c>
    </row>
    <row r="11" spans="1:12" ht="15.75" customHeight="1" x14ac:dyDescent="0.2">
      <c r="A11" s="19">
        <f t="shared" si="1"/>
        <v>0</v>
      </c>
      <c r="B11" s="94" t="s">
        <v>1394</v>
      </c>
      <c r="C11" s="82"/>
      <c r="D11" s="82"/>
      <c r="E11" s="82"/>
      <c r="F11" s="82"/>
      <c r="G11" s="82"/>
      <c r="H11" s="82"/>
      <c r="I11" s="82"/>
      <c r="J11" s="82"/>
      <c r="K11" s="112" t="s">
        <v>169</v>
      </c>
      <c r="L11" s="113" t="s">
        <v>105</v>
      </c>
    </row>
    <row r="12" spans="1:12" ht="15.75" customHeight="1" x14ac:dyDescent="0.2">
      <c r="A12" s="19">
        <f t="shared" si="1"/>
        <v>0</v>
      </c>
      <c r="B12" s="96" t="s">
        <v>1435</v>
      </c>
      <c r="C12" s="82"/>
      <c r="D12" s="82"/>
      <c r="E12" s="82"/>
      <c r="F12" s="82"/>
      <c r="G12" s="82"/>
      <c r="H12" s="82"/>
      <c r="I12" s="82"/>
      <c r="J12" s="82"/>
      <c r="K12" s="114" t="s">
        <v>174</v>
      </c>
      <c r="L12" s="117" t="s">
        <v>32</v>
      </c>
    </row>
    <row r="13" spans="1:12" ht="15.75" customHeight="1" x14ac:dyDescent="0.2">
      <c r="A13" s="118" t="s">
        <v>1456</v>
      </c>
      <c r="B13" s="118" t="s">
        <v>1190</v>
      </c>
      <c r="C13" s="118" t="s">
        <v>1191</v>
      </c>
      <c r="D13" s="118" t="s">
        <v>1193</v>
      </c>
      <c r="E13" s="118" t="s">
        <v>1195</v>
      </c>
      <c r="F13" s="118" t="s">
        <v>1196</v>
      </c>
      <c r="G13" s="118" t="s">
        <v>1197</v>
      </c>
      <c r="H13" s="118" t="s">
        <v>1198</v>
      </c>
      <c r="I13" s="118" t="s">
        <v>1199</v>
      </c>
      <c r="J13" s="120" t="s">
        <v>1031</v>
      </c>
      <c r="K13" s="121" t="s">
        <v>217</v>
      </c>
      <c r="L13" s="122" t="s">
        <v>53</v>
      </c>
    </row>
    <row r="14" spans="1:12" ht="15.75" customHeight="1" x14ac:dyDescent="0.2">
      <c r="A14" s="19">
        <f t="shared" ref="A14:A18" si="2">COUNTA(C14:I14)</f>
        <v>0</v>
      </c>
      <c r="B14" s="81" t="s">
        <v>1225</v>
      </c>
      <c r="C14" s="82"/>
      <c r="D14" s="82"/>
      <c r="E14" s="82"/>
      <c r="F14" s="82"/>
      <c r="G14" s="82"/>
      <c r="H14" s="82"/>
      <c r="I14" s="82"/>
      <c r="J14" s="82"/>
      <c r="K14" s="123" t="s">
        <v>58</v>
      </c>
      <c r="L14" s="124" t="s">
        <v>179</v>
      </c>
    </row>
    <row r="15" spans="1:12" ht="15.75" customHeight="1" x14ac:dyDescent="0.2">
      <c r="A15" s="19">
        <f t="shared" si="2"/>
        <v>0</v>
      </c>
      <c r="B15" s="85" t="s">
        <v>1273</v>
      </c>
      <c r="C15" s="82"/>
      <c r="D15" s="82"/>
      <c r="E15" s="82"/>
      <c r="F15" s="82"/>
      <c r="G15" s="82"/>
      <c r="H15" s="82"/>
      <c r="I15" s="82"/>
      <c r="J15" s="82"/>
      <c r="K15" s="125" t="s">
        <v>158</v>
      </c>
      <c r="L15" s="126" t="s">
        <v>1506</v>
      </c>
    </row>
    <row r="16" spans="1:12" ht="15.75" customHeight="1" x14ac:dyDescent="0.2">
      <c r="A16" s="19">
        <f t="shared" si="2"/>
        <v>0</v>
      </c>
      <c r="B16" s="88" t="s">
        <v>1291</v>
      </c>
      <c r="C16" s="82"/>
      <c r="D16" s="82"/>
      <c r="E16" s="82"/>
      <c r="F16" s="82"/>
      <c r="G16" s="82"/>
      <c r="H16" s="82"/>
      <c r="I16" s="82"/>
      <c r="J16" s="82"/>
      <c r="K16" s="278"/>
      <c r="L16" s="246"/>
    </row>
    <row r="17" spans="1:12" ht="15.75" customHeight="1" x14ac:dyDescent="0.2">
      <c r="A17" s="19">
        <f t="shared" si="2"/>
        <v>0</v>
      </c>
      <c r="B17" s="94" t="s">
        <v>1394</v>
      </c>
      <c r="C17" s="82"/>
      <c r="D17" s="82"/>
      <c r="E17" s="82"/>
      <c r="F17" s="82"/>
      <c r="G17" s="82"/>
      <c r="H17" s="82"/>
      <c r="I17" s="82"/>
      <c r="J17" s="82"/>
      <c r="K17" s="258"/>
      <c r="L17" s="259"/>
    </row>
    <row r="18" spans="1:12" ht="15.75" customHeight="1" x14ac:dyDescent="0.2">
      <c r="A18" s="19">
        <f t="shared" si="2"/>
        <v>0</v>
      </c>
      <c r="B18" s="96" t="s">
        <v>1435</v>
      </c>
      <c r="C18" s="82"/>
      <c r="D18" s="82"/>
      <c r="E18" s="82"/>
      <c r="F18" s="82"/>
      <c r="G18" s="82"/>
      <c r="H18" s="82"/>
      <c r="I18" s="82"/>
      <c r="J18" s="82"/>
      <c r="K18" s="260"/>
      <c r="L18" s="249"/>
    </row>
    <row r="19" spans="1:12" ht="15.75" customHeight="1" x14ac:dyDescent="0.2">
      <c r="A19" s="128" t="s">
        <v>1537</v>
      </c>
      <c r="B19" s="128" t="s">
        <v>1</v>
      </c>
      <c r="C19" s="128" t="s">
        <v>1546</v>
      </c>
      <c r="D19" s="128" t="s">
        <v>1547</v>
      </c>
      <c r="E19" s="128" t="s">
        <v>1537</v>
      </c>
      <c r="F19" s="128" t="s">
        <v>1</v>
      </c>
      <c r="G19" s="128" t="s">
        <v>1546</v>
      </c>
      <c r="H19" s="128" t="s">
        <v>1547</v>
      </c>
      <c r="I19" s="128" t="s">
        <v>1537</v>
      </c>
      <c r="J19" s="128" t="s">
        <v>1</v>
      </c>
      <c r="K19" s="128" t="s">
        <v>1547</v>
      </c>
      <c r="L19" s="128" t="s">
        <v>1547</v>
      </c>
    </row>
    <row r="20" spans="1:12" ht="14.25" customHeight="1" x14ac:dyDescent="0.3">
      <c r="A20" s="129">
        <v>1</v>
      </c>
      <c r="B20" s="99" t="s">
        <v>1550</v>
      </c>
      <c r="C20" s="4"/>
      <c r="D20" s="4"/>
      <c r="E20" s="129">
        <v>241</v>
      </c>
      <c r="F20" s="130" t="s">
        <v>1551</v>
      </c>
      <c r="G20" s="4"/>
      <c r="H20" s="4"/>
      <c r="I20" s="129">
        <v>481</v>
      </c>
      <c r="J20" s="131" t="s">
        <v>1555</v>
      </c>
      <c r="K20" s="132"/>
      <c r="L20" s="4"/>
    </row>
    <row r="21" spans="1:12" ht="14.25" customHeight="1" x14ac:dyDescent="0.3">
      <c r="A21" s="129">
        <v>2</v>
      </c>
      <c r="B21" s="99" t="s">
        <v>1568</v>
      </c>
      <c r="C21" s="4"/>
      <c r="D21" s="4"/>
      <c r="E21" s="129">
        <v>242</v>
      </c>
      <c r="F21" s="130" t="s">
        <v>1570</v>
      </c>
      <c r="G21" s="4"/>
      <c r="H21" s="4"/>
      <c r="I21" s="129">
        <v>482</v>
      </c>
      <c r="J21" s="131" t="s">
        <v>1571</v>
      </c>
      <c r="K21" s="132"/>
      <c r="L21" s="4"/>
    </row>
    <row r="22" spans="1:12" ht="14.25" customHeight="1" x14ac:dyDescent="0.3">
      <c r="A22" s="129">
        <v>3</v>
      </c>
      <c r="B22" s="99" t="s">
        <v>1572</v>
      </c>
      <c r="C22" s="4"/>
      <c r="D22" s="4"/>
      <c r="E22" s="129">
        <v>243</v>
      </c>
      <c r="F22" s="130" t="s">
        <v>1573</v>
      </c>
      <c r="G22" s="4"/>
      <c r="H22" s="4"/>
      <c r="I22" s="129">
        <v>483</v>
      </c>
      <c r="J22" s="131" t="s">
        <v>1574</v>
      </c>
      <c r="K22" s="132"/>
      <c r="L22" s="4"/>
    </row>
    <row r="23" spans="1:12" ht="14.25" customHeight="1" x14ac:dyDescent="0.3">
      <c r="A23" s="129">
        <v>4</v>
      </c>
      <c r="B23" s="99" t="s">
        <v>1575</v>
      </c>
      <c r="C23" s="4"/>
      <c r="D23" s="4"/>
      <c r="E23" s="129">
        <v>244</v>
      </c>
      <c r="F23" s="130" t="s">
        <v>1577</v>
      </c>
      <c r="G23" s="4"/>
      <c r="H23" s="4"/>
      <c r="I23" s="129">
        <v>484</v>
      </c>
      <c r="J23" s="131" t="s">
        <v>1579</v>
      </c>
      <c r="K23" s="132"/>
      <c r="L23" s="4"/>
    </row>
    <row r="24" spans="1:12" ht="14.25" customHeight="1" x14ac:dyDescent="0.3">
      <c r="A24" s="129">
        <v>5</v>
      </c>
      <c r="B24" s="99" t="s">
        <v>1581</v>
      </c>
      <c r="C24" s="4"/>
      <c r="D24" s="4"/>
      <c r="E24" s="129">
        <v>245</v>
      </c>
      <c r="F24" s="130" t="s">
        <v>1582</v>
      </c>
      <c r="G24" s="4"/>
      <c r="H24" s="4"/>
      <c r="I24" s="129">
        <v>485</v>
      </c>
      <c r="J24" s="131" t="s">
        <v>1583</v>
      </c>
      <c r="K24" s="132"/>
      <c r="L24" s="4"/>
    </row>
    <row r="25" spans="1:12" ht="14.25" customHeight="1" x14ac:dyDescent="0.3">
      <c r="A25" s="129">
        <v>6</v>
      </c>
      <c r="B25" s="99" t="s">
        <v>1584</v>
      </c>
      <c r="C25" s="4"/>
      <c r="D25" s="4"/>
      <c r="E25" s="129">
        <v>246</v>
      </c>
      <c r="F25" s="130" t="s">
        <v>1585</v>
      </c>
      <c r="G25" s="4"/>
      <c r="H25" s="4"/>
      <c r="I25" s="129">
        <v>486</v>
      </c>
      <c r="J25" s="131" t="s">
        <v>1586</v>
      </c>
      <c r="K25" s="132"/>
      <c r="L25" s="4"/>
    </row>
    <row r="26" spans="1:12" ht="14.25" customHeight="1" x14ac:dyDescent="0.3">
      <c r="A26" s="129">
        <v>7</v>
      </c>
      <c r="B26" s="99" t="s">
        <v>1588</v>
      </c>
      <c r="C26" s="4"/>
      <c r="D26" s="4"/>
      <c r="E26" s="129">
        <v>247</v>
      </c>
      <c r="F26" s="130" t="s">
        <v>1590</v>
      </c>
      <c r="G26" s="4"/>
      <c r="H26" s="4"/>
      <c r="I26" s="129">
        <v>487</v>
      </c>
      <c r="J26" s="131" t="s">
        <v>1591</v>
      </c>
      <c r="K26" s="132"/>
      <c r="L26" s="4"/>
    </row>
    <row r="27" spans="1:12" ht="14.25" customHeight="1" x14ac:dyDescent="0.3">
      <c r="A27" s="129">
        <v>8</v>
      </c>
      <c r="B27" s="99" t="s">
        <v>1593</v>
      </c>
      <c r="C27" s="4"/>
      <c r="D27" s="4"/>
      <c r="E27" s="129">
        <v>248</v>
      </c>
      <c r="F27" s="130" t="s">
        <v>1594</v>
      </c>
      <c r="G27" s="4"/>
      <c r="H27" s="4"/>
      <c r="I27" s="129">
        <v>488</v>
      </c>
      <c r="J27" s="131" t="s">
        <v>1596</v>
      </c>
      <c r="K27" s="132"/>
      <c r="L27" s="4"/>
    </row>
    <row r="28" spans="1:12" ht="14.25" customHeight="1" x14ac:dyDescent="0.3">
      <c r="A28" s="129">
        <v>9</v>
      </c>
      <c r="B28" s="99" t="s">
        <v>1598</v>
      </c>
      <c r="C28" s="4"/>
      <c r="D28" s="4"/>
      <c r="E28" s="129">
        <v>249</v>
      </c>
      <c r="F28" s="130" t="s">
        <v>1599</v>
      </c>
      <c r="G28" s="4"/>
      <c r="H28" s="4"/>
      <c r="I28" s="129">
        <v>489</v>
      </c>
      <c r="J28" s="131" t="s">
        <v>1601</v>
      </c>
      <c r="K28" s="132"/>
      <c r="L28" s="4"/>
    </row>
    <row r="29" spans="1:12" ht="14.25" customHeight="1" x14ac:dyDescent="0.3">
      <c r="A29" s="129">
        <v>10</v>
      </c>
      <c r="B29" s="99" t="s">
        <v>1604</v>
      </c>
      <c r="C29" s="4"/>
      <c r="D29" s="4"/>
      <c r="E29" s="129">
        <v>250</v>
      </c>
      <c r="F29" s="130" t="s">
        <v>1606</v>
      </c>
      <c r="G29" s="4"/>
      <c r="H29" s="4"/>
      <c r="I29" s="129">
        <v>490</v>
      </c>
      <c r="J29" s="133" t="s">
        <v>1607</v>
      </c>
      <c r="K29" s="132"/>
      <c r="L29" s="4"/>
    </row>
    <row r="30" spans="1:12" ht="14.25" customHeight="1" x14ac:dyDescent="0.3">
      <c r="A30" s="129">
        <v>11</v>
      </c>
      <c r="B30" s="99" t="s">
        <v>1615</v>
      </c>
      <c r="C30" s="4"/>
      <c r="D30" s="4"/>
      <c r="E30" s="129">
        <v>251</v>
      </c>
      <c r="F30" s="135" t="s">
        <v>1616</v>
      </c>
      <c r="G30" s="4"/>
      <c r="H30" s="4"/>
      <c r="I30" s="129">
        <v>491</v>
      </c>
      <c r="J30" s="133" t="s">
        <v>1639</v>
      </c>
      <c r="K30" s="132"/>
      <c r="L30" s="4"/>
    </row>
    <row r="31" spans="1:12" ht="14.25" customHeight="1" x14ac:dyDescent="0.3">
      <c r="A31" s="129">
        <v>12</v>
      </c>
      <c r="B31" s="99" t="s">
        <v>1641</v>
      </c>
      <c r="C31" s="4"/>
      <c r="D31" s="4"/>
      <c r="E31" s="129">
        <v>252</v>
      </c>
      <c r="F31" s="135" t="s">
        <v>1642</v>
      </c>
      <c r="G31" s="4"/>
      <c r="H31" s="4"/>
      <c r="I31" s="129">
        <v>492</v>
      </c>
      <c r="J31" s="133" t="s">
        <v>1643</v>
      </c>
      <c r="K31" s="132"/>
      <c r="L31" s="4"/>
    </row>
    <row r="32" spans="1:12" ht="14.25" customHeight="1" x14ac:dyDescent="0.3">
      <c r="A32" s="129">
        <v>13</v>
      </c>
      <c r="B32" s="99" t="s">
        <v>1644</v>
      </c>
      <c r="C32" s="4"/>
      <c r="D32" s="4"/>
      <c r="E32" s="129">
        <v>253</v>
      </c>
      <c r="F32" s="135" t="s">
        <v>1646</v>
      </c>
      <c r="G32" s="4"/>
      <c r="H32" s="4"/>
      <c r="I32" s="129">
        <v>493</v>
      </c>
      <c r="J32" s="133" t="s">
        <v>1648</v>
      </c>
      <c r="K32" s="132"/>
      <c r="L32" s="4"/>
    </row>
    <row r="33" spans="1:12" ht="14.25" customHeight="1" x14ac:dyDescent="0.3">
      <c r="A33" s="129">
        <v>14</v>
      </c>
      <c r="B33" s="99" t="s">
        <v>1649</v>
      </c>
      <c r="C33" s="4"/>
      <c r="D33" s="4"/>
      <c r="E33" s="129">
        <v>254</v>
      </c>
      <c r="F33" s="135" t="s">
        <v>1650</v>
      </c>
      <c r="G33" s="4"/>
      <c r="H33" s="4"/>
      <c r="I33" s="129">
        <v>494</v>
      </c>
      <c r="J33" s="133" t="s">
        <v>1651</v>
      </c>
      <c r="K33" s="132"/>
      <c r="L33" s="4"/>
    </row>
    <row r="34" spans="1:12" ht="14.25" customHeight="1" x14ac:dyDescent="0.3">
      <c r="A34" s="129">
        <v>15</v>
      </c>
      <c r="B34" s="99" t="s">
        <v>1652</v>
      </c>
      <c r="C34" s="4"/>
      <c r="D34" s="4"/>
      <c r="E34" s="129">
        <v>255</v>
      </c>
      <c r="F34" s="135" t="s">
        <v>1653</v>
      </c>
      <c r="G34" s="4"/>
      <c r="H34" s="4"/>
      <c r="I34" s="129">
        <v>495</v>
      </c>
      <c r="J34" s="133" t="s">
        <v>1654</v>
      </c>
      <c r="K34" s="132"/>
      <c r="L34" s="4"/>
    </row>
    <row r="35" spans="1:12" ht="14.25" customHeight="1" x14ac:dyDescent="0.3">
      <c r="A35" s="129">
        <v>16</v>
      </c>
      <c r="B35" s="103" t="s">
        <v>1656</v>
      </c>
      <c r="C35" s="4"/>
      <c r="D35" s="4"/>
      <c r="E35" s="129">
        <v>256</v>
      </c>
      <c r="F35" s="135" t="s">
        <v>1658</v>
      </c>
      <c r="G35" s="4"/>
      <c r="H35" s="4"/>
      <c r="I35" s="129">
        <v>496</v>
      </c>
      <c r="J35" s="133" t="s">
        <v>1659</v>
      </c>
      <c r="K35" s="132"/>
      <c r="L35" s="4"/>
    </row>
    <row r="36" spans="1:12" ht="14.25" customHeight="1" x14ac:dyDescent="0.3">
      <c r="A36" s="129">
        <v>17</v>
      </c>
      <c r="B36" s="103" t="s">
        <v>1660</v>
      </c>
      <c r="C36" s="4"/>
      <c r="D36" s="4"/>
      <c r="E36" s="129">
        <v>257</v>
      </c>
      <c r="F36" s="135" t="s">
        <v>1661</v>
      </c>
      <c r="G36" s="4"/>
      <c r="H36" s="4"/>
      <c r="I36" s="129">
        <v>497</v>
      </c>
      <c r="J36" s="133" t="s">
        <v>1663</v>
      </c>
      <c r="K36" s="132"/>
      <c r="L36" s="4"/>
    </row>
    <row r="37" spans="1:12" ht="14.25" customHeight="1" x14ac:dyDescent="0.3">
      <c r="A37" s="129">
        <v>18</v>
      </c>
      <c r="B37" s="103" t="s">
        <v>1665</v>
      </c>
      <c r="C37" s="4"/>
      <c r="D37" s="4"/>
      <c r="E37" s="129">
        <v>258</v>
      </c>
      <c r="F37" s="135" t="s">
        <v>1666</v>
      </c>
      <c r="G37" s="4"/>
      <c r="H37" s="4"/>
      <c r="I37" s="129">
        <v>498</v>
      </c>
      <c r="J37" s="137" t="s">
        <v>1667</v>
      </c>
      <c r="K37" s="132"/>
      <c r="L37" s="4"/>
    </row>
    <row r="38" spans="1:12" ht="14.25" customHeight="1" x14ac:dyDescent="0.3">
      <c r="A38" s="129">
        <v>19</v>
      </c>
      <c r="B38" s="103" t="s">
        <v>1680</v>
      </c>
      <c r="C38" s="4"/>
      <c r="D38" s="4"/>
      <c r="E38" s="129">
        <v>259</v>
      </c>
      <c r="F38" s="135" t="s">
        <v>1681</v>
      </c>
      <c r="G38" s="4"/>
      <c r="H38" s="4"/>
      <c r="I38" s="129">
        <v>499</v>
      </c>
      <c r="J38" s="137" t="s">
        <v>1682</v>
      </c>
      <c r="K38" s="132"/>
      <c r="L38" s="4"/>
    </row>
    <row r="39" spans="1:12" ht="14.25" customHeight="1" x14ac:dyDescent="0.3">
      <c r="A39" s="129">
        <v>20</v>
      </c>
      <c r="B39" s="103" t="s">
        <v>1683</v>
      </c>
      <c r="C39" s="4"/>
      <c r="D39" s="4"/>
      <c r="E39" s="129">
        <v>260</v>
      </c>
      <c r="F39" s="135" t="s">
        <v>1684</v>
      </c>
      <c r="G39" s="4"/>
      <c r="H39" s="4"/>
      <c r="I39" s="129">
        <v>500</v>
      </c>
      <c r="J39" s="103" t="s">
        <v>1686</v>
      </c>
      <c r="K39" s="132"/>
      <c r="L39" s="4"/>
    </row>
    <row r="40" spans="1:12" ht="14.25" customHeight="1" x14ac:dyDescent="0.3">
      <c r="A40" s="129">
        <v>21</v>
      </c>
      <c r="B40" s="103" t="s">
        <v>1688</v>
      </c>
      <c r="C40" s="4"/>
      <c r="D40" s="4"/>
      <c r="E40" s="129">
        <v>261</v>
      </c>
      <c r="F40" s="135" t="s">
        <v>1689</v>
      </c>
      <c r="G40" s="4"/>
      <c r="H40" s="4"/>
      <c r="I40" s="129">
        <v>501</v>
      </c>
      <c r="J40" s="103" t="s">
        <v>1690</v>
      </c>
      <c r="K40" s="132"/>
      <c r="L40" s="4"/>
    </row>
    <row r="41" spans="1:12" ht="14.25" customHeight="1" x14ac:dyDescent="0.3">
      <c r="A41" s="129">
        <v>22</v>
      </c>
      <c r="B41" s="103" t="s">
        <v>1691</v>
      </c>
      <c r="C41" s="4"/>
      <c r="D41" s="4"/>
      <c r="E41" s="129">
        <v>262</v>
      </c>
      <c r="F41" s="135" t="s">
        <v>1696</v>
      </c>
      <c r="G41" s="4"/>
      <c r="H41" s="4"/>
      <c r="I41" s="129">
        <v>502</v>
      </c>
      <c r="J41" s="100" t="s">
        <v>1698</v>
      </c>
      <c r="K41" s="132"/>
      <c r="L41" s="4"/>
    </row>
    <row r="42" spans="1:12" ht="14.25" customHeight="1" x14ac:dyDescent="0.3">
      <c r="A42" s="129">
        <v>23</v>
      </c>
      <c r="B42" s="103" t="s">
        <v>1699</v>
      </c>
      <c r="C42" s="4"/>
      <c r="D42" s="4"/>
      <c r="E42" s="129">
        <v>263</v>
      </c>
      <c r="F42" s="135" t="s">
        <v>1701</v>
      </c>
      <c r="G42" s="4"/>
      <c r="H42" s="4"/>
      <c r="I42" s="129">
        <v>503</v>
      </c>
      <c r="J42" s="100" t="s">
        <v>1704</v>
      </c>
      <c r="K42" s="132"/>
      <c r="L42" s="4"/>
    </row>
    <row r="43" spans="1:12" ht="14.25" customHeight="1" x14ac:dyDescent="0.3">
      <c r="A43" s="129">
        <v>24</v>
      </c>
      <c r="B43" s="103" t="s">
        <v>1705</v>
      </c>
      <c r="C43" s="4"/>
      <c r="D43" s="4"/>
      <c r="E43" s="129">
        <v>264</v>
      </c>
      <c r="F43" s="135" t="s">
        <v>1706</v>
      </c>
      <c r="G43" s="4"/>
      <c r="H43" s="4"/>
      <c r="I43" s="129">
        <v>504</v>
      </c>
      <c r="J43" s="138" t="s">
        <v>1707</v>
      </c>
      <c r="K43" s="132"/>
      <c r="L43" s="4"/>
    </row>
    <row r="44" spans="1:12" ht="14.25" customHeight="1" x14ac:dyDescent="0.3">
      <c r="A44" s="129">
        <v>25</v>
      </c>
      <c r="B44" s="103" t="s">
        <v>1715</v>
      </c>
      <c r="C44" s="4"/>
      <c r="D44" s="4"/>
      <c r="E44" s="129">
        <v>265</v>
      </c>
      <c r="F44" s="135" t="s">
        <v>1716</v>
      </c>
      <c r="G44" s="4"/>
      <c r="H44" s="4"/>
      <c r="I44" s="129">
        <v>505</v>
      </c>
      <c r="J44" s="138" t="s">
        <v>1717</v>
      </c>
      <c r="K44" s="132"/>
      <c r="L44" s="4"/>
    </row>
    <row r="45" spans="1:12" ht="14.25" customHeight="1" x14ac:dyDescent="0.3">
      <c r="A45" s="129">
        <v>26</v>
      </c>
      <c r="B45" s="103" t="s">
        <v>1719</v>
      </c>
      <c r="C45" s="4"/>
      <c r="D45" s="4"/>
      <c r="E45" s="129">
        <v>266</v>
      </c>
      <c r="F45" s="135" t="s">
        <v>1720</v>
      </c>
      <c r="G45" s="4"/>
      <c r="H45" s="4"/>
      <c r="I45" s="129">
        <v>506</v>
      </c>
      <c r="J45" s="130" t="s">
        <v>1722</v>
      </c>
      <c r="K45" s="132"/>
      <c r="L45" s="4"/>
    </row>
    <row r="46" spans="1:12" ht="14.25" customHeight="1" x14ac:dyDescent="0.3">
      <c r="A46" s="129">
        <v>27</v>
      </c>
      <c r="B46" s="103" t="s">
        <v>1724</v>
      </c>
      <c r="C46" s="4"/>
      <c r="D46" s="4"/>
      <c r="E46" s="129">
        <v>267</v>
      </c>
      <c r="F46" s="135" t="s">
        <v>1726</v>
      </c>
      <c r="G46" s="4"/>
      <c r="H46" s="4"/>
      <c r="I46" s="129">
        <v>507</v>
      </c>
      <c r="J46" s="130" t="s">
        <v>1727</v>
      </c>
      <c r="K46" s="132"/>
      <c r="L46" s="4"/>
    </row>
    <row r="47" spans="1:12" ht="14.25" customHeight="1" x14ac:dyDescent="0.3">
      <c r="A47" s="129">
        <v>28</v>
      </c>
      <c r="B47" s="103" t="s">
        <v>1729</v>
      </c>
      <c r="C47" s="4"/>
      <c r="D47" s="4"/>
      <c r="E47" s="129">
        <v>268</v>
      </c>
      <c r="F47" s="135" t="s">
        <v>1731</v>
      </c>
      <c r="G47" s="4"/>
      <c r="H47" s="4"/>
      <c r="I47" s="129">
        <v>508</v>
      </c>
      <c r="J47" s="130" t="s">
        <v>1733</v>
      </c>
      <c r="K47" s="132"/>
      <c r="L47" s="4"/>
    </row>
    <row r="48" spans="1:12" ht="14.25" customHeight="1" x14ac:dyDescent="0.3">
      <c r="A48" s="129">
        <v>29</v>
      </c>
      <c r="B48" s="103" t="s">
        <v>1734</v>
      </c>
      <c r="C48" s="4"/>
      <c r="D48" s="4"/>
      <c r="E48" s="129">
        <v>269</v>
      </c>
      <c r="F48" s="135" t="s">
        <v>1735</v>
      </c>
      <c r="G48" s="4"/>
      <c r="H48" s="4"/>
      <c r="I48" s="129">
        <v>509</v>
      </c>
      <c r="J48" s="130" t="s">
        <v>1736</v>
      </c>
      <c r="K48" s="132"/>
      <c r="L48" s="4"/>
    </row>
    <row r="49" spans="1:12" ht="14.25" customHeight="1" x14ac:dyDescent="0.3">
      <c r="A49" s="129">
        <v>30</v>
      </c>
      <c r="B49" s="103" t="s">
        <v>1737</v>
      </c>
      <c r="C49" s="4"/>
      <c r="D49" s="4"/>
      <c r="E49" s="129">
        <v>270</v>
      </c>
      <c r="F49" s="135" t="s">
        <v>1738</v>
      </c>
      <c r="G49" s="4"/>
      <c r="H49" s="4"/>
      <c r="I49" s="129">
        <v>510</v>
      </c>
      <c r="J49" s="130" t="s">
        <v>1740</v>
      </c>
      <c r="K49" s="132"/>
      <c r="L49" s="4"/>
    </row>
    <row r="50" spans="1:12" ht="14.25" customHeight="1" x14ac:dyDescent="0.3">
      <c r="A50" s="129">
        <v>31</v>
      </c>
      <c r="B50" s="100" t="s">
        <v>1742</v>
      </c>
      <c r="C50" s="4"/>
      <c r="D50" s="4"/>
      <c r="E50" s="129">
        <v>271</v>
      </c>
      <c r="F50" s="135" t="s">
        <v>1744</v>
      </c>
      <c r="G50" s="4"/>
      <c r="H50" s="4"/>
      <c r="I50" s="129">
        <v>511</v>
      </c>
      <c r="J50" s="130" t="s">
        <v>1745</v>
      </c>
      <c r="K50" s="132"/>
      <c r="L50" s="4"/>
    </row>
    <row r="51" spans="1:12" ht="14.25" customHeight="1" x14ac:dyDescent="0.3">
      <c r="A51" s="129">
        <v>32</v>
      </c>
      <c r="B51" s="100" t="s">
        <v>1746</v>
      </c>
      <c r="C51" s="4"/>
      <c r="D51" s="4"/>
      <c r="E51" s="129">
        <v>272</v>
      </c>
      <c r="F51" s="135" t="s">
        <v>1747</v>
      </c>
      <c r="G51" s="4"/>
      <c r="H51" s="4"/>
      <c r="I51" s="129">
        <v>512</v>
      </c>
      <c r="J51" s="130" t="s">
        <v>1748</v>
      </c>
      <c r="K51" s="132"/>
      <c r="L51" s="4"/>
    </row>
    <row r="52" spans="1:12" ht="14.25" customHeight="1" x14ac:dyDescent="0.3">
      <c r="A52" s="129">
        <v>33</v>
      </c>
      <c r="B52" s="100" t="s">
        <v>1749</v>
      </c>
      <c r="C52" s="4"/>
      <c r="D52" s="4"/>
      <c r="E52" s="129">
        <v>273</v>
      </c>
      <c r="F52" s="135" t="s">
        <v>1750</v>
      </c>
      <c r="G52" s="4"/>
      <c r="H52" s="4"/>
      <c r="I52" s="129">
        <v>513</v>
      </c>
      <c r="J52" s="130" t="s">
        <v>1752</v>
      </c>
      <c r="K52" s="132"/>
      <c r="L52" s="4"/>
    </row>
    <row r="53" spans="1:12" ht="14.25" customHeight="1" x14ac:dyDescent="0.3">
      <c r="A53" s="129">
        <v>34</v>
      </c>
      <c r="B53" s="100" t="s">
        <v>1754</v>
      </c>
      <c r="C53" s="4"/>
      <c r="D53" s="4"/>
      <c r="E53" s="129">
        <v>274</v>
      </c>
      <c r="F53" s="135" t="s">
        <v>1755</v>
      </c>
      <c r="G53" s="4"/>
      <c r="H53" s="4"/>
      <c r="I53" s="129">
        <v>514</v>
      </c>
      <c r="J53" s="130" t="s">
        <v>1756</v>
      </c>
      <c r="K53" s="132"/>
      <c r="L53" s="4"/>
    </row>
    <row r="54" spans="1:12" ht="14.25" customHeight="1" x14ac:dyDescent="0.3">
      <c r="A54" s="129">
        <v>35</v>
      </c>
      <c r="B54" s="100" t="s">
        <v>1757</v>
      </c>
      <c r="C54" s="4"/>
      <c r="D54" s="4"/>
      <c r="E54" s="129">
        <v>275</v>
      </c>
      <c r="F54" s="135" t="s">
        <v>1758</v>
      </c>
      <c r="G54" s="4"/>
      <c r="H54" s="4"/>
      <c r="I54" s="129">
        <v>515</v>
      </c>
      <c r="J54" s="130" t="s">
        <v>1759</v>
      </c>
      <c r="K54" s="132"/>
      <c r="L54" s="4"/>
    </row>
    <row r="55" spans="1:12" ht="14.25" customHeight="1" x14ac:dyDescent="0.3">
      <c r="A55" s="129">
        <v>36</v>
      </c>
      <c r="B55" s="100" t="s">
        <v>1760</v>
      </c>
      <c r="C55" s="4"/>
      <c r="D55" s="4"/>
      <c r="E55" s="129">
        <v>276</v>
      </c>
      <c r="F55" s="135" t="s">
        <v>1761</v>
      </c>
      <c r="G55" s="4"/>
      <c r="H55" s="4"/>
      <c r="I55" s="129">
        <v>516</v>
      </c>
      <c r="J55" s="130" t="s">
        <v>1762</v>
      </c>
      <c r="K55" s="132"/>
      <c r="L55" s="4"/>
    </row>
    <row r="56" spans="1:12" ht="14.25" customHeight="1" x14ac:dyDescent="0.3">
      <c r="A56" s="129">
        <v>37</v>
      </c>
      <c r="B56" s="100" t="s">
        <v>1764</v>
      </c>
      <c r="C56" s="4"/>
      <c r="D56" s="4"/>
      <c r="E56" s="129">
        <v>277</v>
      </c>
      <c r="F56" s="135" t="s">
        <v>1766</v>
      </c>
      <c r="G56" s="4"/>
      <c r="H56" s="4"/>
      <c r="I56" s="129">
        <v>517</v>
      </c>
      <c r="J56" s="130" t="s">
        <v>1767</v>
      </c>
      <c r="K56" s="132"/>
      <c r="L56" s="4"/>
    </row>
    <row r="57" spans="1:12" ht="14.25" customHeight="1" x14ac:dyDescent="0.3">
      <c r="A57" s="129">
        <v>38</v>
      </c>
      <c r="B57" s="100" t="s">
        <v>1768</v>
      </c>
      <c r="C57" s="4"/>
      <c r="D57" s="4"/>
      <c r="E57" s="129">
        <v>278</v>
      </c>
      <c r="F57" s="135" t="s">
        <v>1769</v>
      </c>
      <c r="G57" s="4"/>
      <c r="H57" s="4"/>
      <c r="I57" s="129">
        <v>518</v>
      </c>
      <c r="J57" s="141" t="s">
        <v>1770</v>
      </c>
      <c r="K57" s="132"/>
      <c r="L57" s="4"/>
    </row>
    <row r="58" spans="1:12" ht="14.25" customHeight="1" x14ac:dyDescent="0.3">
      <c r="A58" s="129">
        <v>39</v>
      </c>
      <c r="B58" s="100" t="s">
        <v>1780</v>
      </c>
      <c r="C58" s="4"/>
      <c r="D58" s="4"/>
      <c r="E58" s="129">
        <v>279</v>
      </c>
      <c r="F58" s="135" t="s">
        <v>1782</v>
      </c>
      <c r="G58" s="4"/>
      <c r="H58" s="4"/>
      <c r="I58" s="129">
        <v>519</v>
      </c>
      <c r="J58" s="135" t="s">
        <v>1783</v>
      </c>
      <c r="K58" s="132"/>
      <c r="L58" s="4"/>
    </row>
    <row r="59" spans="1:12" ht="14.25" customHeight="1" x14ac:dyDescent="0.3">
      <c r="A59" s="129">
        <v>40</v>
      </c>
      <c r="B59" s="100" t="s">
        <v>1785</v>
      </c>
      <c r="C59" s="4"/>
      <c r="D59" s="4"/>
      <c r="E59" s="129">
        <v>280</v>
      </c>
      <c r="F59" s="135" t="s">
        <v>1787</v>
      </c>
      <c r="G59" s="4"/>
      <c r="H59" s="4"/>
      <c r="I59" s="129">
        <v>520</v>
      </c>
      <c r="J59" s="135" t="s">
        <v>1789</v>
      </c>
      <c r="K59" s="132"/>
      <c r="L59" s="4"/>
    </row>
    <row r="60" spans="1:12" ht="14.25" customHeight="1" x14ac:dyDescent="0.3">
      <c r="A60" s="129">
        <v>41</v>
      </c>
      <c r="B60" s="100" t="s">
        <v>1791</v>
      </c>
      <c r="C60" s="4"/>
      <c r="D60" s="4"/>
      <c r="E60" s="129">
        <v>281</v>
      </c>
      <c r="F60" s="135" t="s">
        <v>1792</v>
      </c>
      <c r="G60" s="4"/>
      <c r="H60" s="4"/>
      <c r="I60" s="129">
        <v>521</v>
      </c>
      <c r="J60" s="135" t="s">
        <v>1793</v>
      </c>
      <c r="K60" s="132"/>
      <c r="L60" s="4"/>
    </row>
    <row r="61" spans="1:12" ht="14.25" customHeight="1" x14ac:dyDescent="0.3">
      <c r="A61" s="129">
        <v>42</v>
      </c>
      <c r="B61" s="100" t="s">
        <v>1794</v>
      </c>
      <c r="C61" s="4"/>
      <c r="D61" s="4"/>
      <c r="E61" s="129">
        <v>282</v>
      </c>
      <c r="F61" s="135" t="s">
        <v>1795</v>
      </c>
      <c r="G61" s="4"/>
      <c r="H61" s="4"/>
      <c r="I61" s="129">
        <v>522</v>
      </c>
      <c r="J61" s="135" t="s">
        <v>1796</v>
      </c>
      <c r="K61" s="132"/>
      <c r="L61" s="4"/>
    </row>
    <row r="62" spans="1:12" ht="14.25" customHeight="1" x14ac:dyDescent="0.3">
      <c r="A62" s="129">
        <v>43</v>
      </c>
      <c r="B62" s="100" t="s">
        <v>1798</v>
      </c>
      <c r="C62" s="4"/>
      <c r="D62" s="4"/>
      <c r="E62" s="129">
        <v>283</v>
      </c>
      <c r="F62" s="135" t="s">
        <v>1799</v>
      </c>
      <c r="G62" s="4"/>
      <c r="H62" s="4"/>
      <c r="I62" s="129">
        <v>523</v>
      </c>
      <c r="J62" s="99" t="s">
        <v>1801</v>
      </c>
      <c r="K62" s="132"/>
      <c r="L62" s="4"/>
    </row>
    <row r="63" spans="1:12" ht="14.25" customHeight="1" x14ac:dyDescent="0.3">
      <c r="A63" s="129">
        <v>44</v>
      </c>
      <c r="B63" s="100" t="s">
        <v>1803</v>
      </c>
      <c r="C63" s="4"/>
      <c r="D63" s="4"/>
      <c r="E63" s="129">
        <v>284</v>
      </c>
      <c r="F63" s="135" t="s">
        <v>1804</v>
      </c>
      <c r="G63" s="4"/>
      <c r="H63" s="4"/>
      <c r="I63" s="129">
        <v>524</v>
      </c>
      <c r="J63" s="99" t="s">
        <v>1805</v>
      </c>
      <c r="K63" s="132"/>
      <c r="L63" s="4"/>
    </row>
    <row r="64" spans="1:12" ht="14.25" customHeight="1" x14ac:dyDescent="0.3">
      <c r="A64" s="129">
        <v>45</v>
      </c>
      <c r="B64" s="100" t="s">
        <v>1806</v>
      </c>
      <c r="C64" s="4"/>
      <c r="D64" s="4"/>
      <c r="E64" s="129">
        <v>285</v>
      </c>
      <c r="F64" s="135" t="s">
        <v>1807</v>
      </c>
      <c r="G64" s="4"/>
      <c r="H64" s="4"/>
      <c r="I64" s="129">
        <v>525</v>
      </c>
      <c r="J64" s="99" t="s">
        <v>1810</v>
      </c>
      <c r="K64" s="132"/>
      <c r="L64" s="4"/>
    </row>
    <row r="65" spans="1:12" ht="14.25" customHeight="1" x14ac:dyDescent="0.3">
      <c r="A65" s="129">
        <v>46</v>
      </c>
      <c r="B65" s="135" t="s">
        <v>1811</v>
      </c>
      <c r="C65" s="4"/>
      <c r="D65" s="4"/>
      <c r="E65" s="129">
        <v>286</v>
      </c>
      <c r="F65" s="135" t="s">
        <v>1812</v>
      </c>
      <c r="G65" s="4"/>
      <c r="H65" s="4"/>
      <c r="I65" s="129">
        <v>526</v>
      </c>
      <c r="J65" s="103" t="s">
        <v>1813</v>
      </c>
      <c r="K65" s="132"/>
      <c r="L65" s="4"/>
    </row>
    <row r="66" spans="1:12" ht="14.25" customHeight="1" x14ac:dyDescent="0.3">
      <c r="A66" s="129">
        <v>47</v>
      </c>
      <c r="B66" s="135" t="s">
        <v>1814</v>
      </c>
      <c r="C66" s="4"/>
      <c r="D66" s="4"/>
      <c r="E66" s="129">
        <v>287</v>
      </c>
      <c r="F66" s="138" t="s">
        <v>1815</v>
      </c>
      <c r="G66" s="4"/>
      <c r="H66" s="4"/>
      <c r="I66" s="129">
        <v>527</v>
      </c>
      <c r="J66" s="103" t="s">
        <v>1817</v>
      </c>
      <c r="K66" s="132"/>
      <c r="L66" s="4"/>
    </row>
    <row r="67" spans="1:12" ht="14.25" customHeight="1" x14ac:dyDescent="0.3">
      <c r="A67" s="129">
        <v>48</v>
      </c>
      <c r="B67" s="135" t="s">
        <v>1819</v>
      </c>
      <c r="C67" s="4"/>
      <c r="D67" s="4"/>
      <c r="E67" s="129">
        <v>288</v>
      </c>
      <c r="F67" s="138" t="s">
        <v>1822</v>
      </c>
      <c r="G67" s="4"/>
      <c r="H67" s="4"/>
      <c r="I67" s="129">
        <v>528</v>
      </c>
      <c r="J67" s="100" t="s">
        <v>1823</v>
      </c>
      <c r="K67" s="132"/>
      <c r="L67" s="4"/>
    </row>
    <row r="68" spans="1:12" ht="14.25" customHeight="1" x14ac:dyDescent="0.3">
      <c r="A68" s="129">
        <v>49</v>
      </c>
      <c r="B68" s="135" t="s">
        <v>1825</v>
      </c>
      <c r="C68" s="4"/>
      <c r="D68" s="4"/>
      <c r="E68" s="129">
        <v>289</v>
      </c>
      <c r="F68" s="138" t="s">
        <v>1827</v>
      </c>
      <c r="G68" s="4"/>
      <c r="H68" s="4"/>
      <c r="I68" s="129">
        <v>529</v>
      </c>
      <c r="J68" s="100" t="s">
        <v>1828</v>
      </c>
      <c r="K68" s="132"/>
      <c r="L68" s="4"/>
    </row>
    <row r="69" spans="1:12" ht="14.25" customHeight="1" x14ac:dyDescent="0.3">
      <c r="A69" s="129">
        <v>50</v>
      </c>
      <c r="B69" s="135" t="s">
        <v>1830</v>
      </c>
      <c r="C69" s="4"/>
      <c r="D69" s="4"/>
      <c r="E69" s="129">
        <v>290</v>
      </c>
      <c r="F69" s="138" t="s">
        <v>1832</v>
      </c>
      <c r="G69" s="4"/>
      <c r="H69" s="4"/>
      <c r="I69" s="129">
        <v>530</v>
      </c>
      <c r="J69" s="100" t="s">
        <v>1834</v>
      </c>
      <c r="K69" s="132"/>
      <c r="L69" s="4"/>
    </row>
    <row r="70" spans="1:12" ht="14.25" customHeight="1" x14ac:dyDescent="0.3">
      <c r="A70" s="129">
        <v>51</v>
      </c>
      <c r="B70" s="135" t="s">
        <v>1835</v>
      </c>
      <c r="C70" s="4"/>
      <c r="D70" s="4"/>
      <c r="E70" s="129">
        <v>291</v>
      </c>
      <c r="F70" s="138" t="s">
        <v>1836</v>
      </c>
      <c r="G70" s="4"/>
      <c r="H70" s="4"/>
      <c r="I70" s="129">
        <v>531</v>
      </c>
      <c r="J70" s="100" t="s">
        <v>1837</v>
      </c>
      <c r="K70" s="132"/>
      <c r="L70" s="4"/>
    </row>
    <row r="71" spans="1:12" ht="14.25" customHeight="1" x14ac:dyDescent="0.3">
      <c r="A71" s="129">
        <v>52</v>
      </c>
      <c r="B71" s="135" t="s">
        <v>1838</v>
      </c>
      <c r="C71" s="4"/>
      <c r="D71" s="4"/>
      <c r="E71" s="129">
        <v>292</v>
      </c>
      <c r="F71" s="138" t="s">
        <v>1839</v>
      </c>
      <c r="G71" s="4"/>
      <c r="H71" s="4"/>
      <c r="I71" s="129">
        <v>532</v>
      </c>
      <c r="J71" s="100" t="s">
        <v>1840</v>
      </c>
      <c r="K71" s="132"/>
      <c r="L71" s="4"/>
    </row>
    <row r="72" spans="1:12" ht="14.25" customHeight="1" x14ac:dyDescent="0.3">
      <c r="A72" s="129">
        <v>53</v>
      </c>
      <c r="B72" s="135" t="s">
        <v>1841</v>
      </c>
      <c r="C72" s="4"/>
      <c r="D72" s="4"/>
      <c r="E72" s="129">
        <v>293</v>
      </c>
      <c r="F72" s="138" t="s">
        <v>1844</v>
      </c>
      <c r="G72" s="4"/>
      <c r="H72" s="4"/>
      <c r="I72" s="129">
        <v>533</v>
      </c>
      <c r="J72" s="100" t="s">
        <v>1845</v>
      </c>
      <c r="K72" s="132"/>
      <c r="L72" s="4"/>
    </row>
    <row r="73" spans="1:12" ht="14.25" customHeight="1" x14ac:dyDescent="0.3">
      <c r="A73" s="129">
        <v>54</v>
      </c>
      <c r="B73" s="135" t="s">
        <v>1846</v>
      </c>
      <c r="C73" s="4"/>
      <c r="D73" s="4"/>
      <c r="E73" s="129">
        <v>294</v>
      </c>
      <c r="F73" s="138" t="s">
        <v>1847</v>
      </c>
      <c r="G73" s="4"/>
      <c r="H73" s="4"/>
      <c r="I73" s="129">
        <v>534</v>
      </c>
      <c r="J73" s="100" t="s">
        <v>1848</v>
      </c>
      <c r="K73" s="132"/>
      <c r="L73" s="4"/>
    </row>
    <row r="74" spans="1:12" ht="14.25" customHeight="1" x14ac:dyDescent="0.3">
      <c r="A74" s="129">
        <v>55</v>
      </c>
      <c r="B74" s="135" t="s">
        <v>1849</v>
      </c>
      <c r="C74" s="4"/>
      <c r="D74" s="4"/>
      <c r="E74" s="129">
        <v>295</v>
      </c>
      <c r="F74" s="138" t="s">
        <v>1852</v>
      </c>
      <c r="G74" s="4"/>
      <c r="H74" s="4"/>
      <c r="I74" s="129">
        <v>535</v>
      </c>
      <c r="J74" s="142" t="s">
        <v>1854</v>
      </c>
      <c r="K74" s="132"/>
      <c r="L74" s="4"/>
    </row>
    <row r="75" spans="1:12" ht="14.25" customHeight="1" x14ac:dyDescent="0.3">
      <c r="A75" s="129">
        <v>56</v>
      </c>
      <c r="B75" s="135" t="s">
        <v>1860</v>
      </c>
      <c r="C75" s="4"/>
      <c r="D75" s="4"/>
      <c r="E75" s="129">
        <v>296</v>
      </c>
      <c r="F75" s="138" t="s">
        <v>1862</v>
      </c>
      <c r="G75" s="4"/>
      <c r="H75" s="4"/>
      <c r="I75" s="129">
        <v>536</v>
      </c>
      <c r="J75" s="142" t="s">
        <v>1865</v>
      </c>
      <c r="K75" s="132"/>
      <c r="L75" s="4"/>
    </row>
    <row r="76" spans="1:12" ht="14.25" customHeight="1" x14ac:dyDescent="0.3">
      <c r="A76" s="129">
        <v>57</v>
      </c>
      <c r="B76" s="135" t="s">
        <v>1866</v>
      </c>
      <c r="C76" s="4"/>
      <c r="D76" s="4"/>
      <c r="E76" s="129">
        <v>297</v>
      </c>
      <c r="F76" s="138" t="s">
        <v>1869</v>
      </c>
      <c r="G76" s="4"/>
      <c r="H76" s="4"/>
      <c r="I76" s="129">
        <v>537</v>
      </c>
      <c r="J76" s="143" t="s">
        <v>1870</v>
      </c>
      <c r="K76" s="132"/>
      <c r="L76" s="4"/>
    </row>
    <row r="77" spans="1:12" ht="14.25" customHeight="1" x14ac:dyDescent="0.3">
      <c r="A77" s="129">
        <v>58</v>
      </c>
      <c r="B77" s="135" t="s">
        <v>1878</v>
      </c>
      <c r="C77" s="4"/>
      <c r="D77" s="4"/>
      <c r="E77" s="129">
        <v>298</v>
      </c>
      <c r="F77" s="138" t="s">
        <v>1879</v>
      </c>
      <c r="G77" s="4"/>
      <c r="H77" s="4"/>
      <c r="I77" s="129">
        <v>538</v>
      </c>
      <c r="J77" s="143" t="s">
        <v>1880</v>
      </c>
      <c r="K77" s="132"/>
      <c r="L77" s="4"/>
    </row>
    <row r="78" spans="1:12" ht="14.25" customHeight="1" x14ac:dyDescent="0.3">
      <c r="A78" s="129">
        <v>59</v>
      </c>
      <c r="B78" s="135" t="s">
        <v>1882</v>
      </c>
      <c r="C78" s="4"/>
      <c r="D78" s="4"/>
      <c r="E78" s="129">
        <v>299</v>
      </c>
      <c r="F78" s="141" t="s">
        <v>1883</v>
      </c>
      <c r="G78" s="4"/>
      <c r="H78" s="4"/>
      <c r="I78" s="129">
        <v>539</v>
      </c>
      <c r="J78" s="143" t="s">
        <v>1884</v>
      </c>
      <c r="K78" s="132"/>
      <c r="L78" s="4"/>
    </row>
    <row r="79" spans="1:12" ht="15" customHeight="1" x14ac:dyDescent="0.3">
      <c r="A79" s="129">
        <v>60</v>
      </c>
      <c r="B79" s="135" t="s">
        <v>1885</v>
      </c>
      <c r="C79" s="4"/>
      <c r="D79" s="4"/>
      <c r="E79" s="129">
        <v>300</v>
      </c>
      <c r="F79" s="141" t="s">
        <v>1887</v>
      </c>
      <c r="G79" s="4"/>
      <c r="H79" s="4"/>
      <c r="I79" s="129">
        <v>540</v>
      </c>
      <c r="J79" s="143" t="s">
        <v>1888</v>
      </c>
      <c r="K79" s="132"/>
      <c r="L79" s="4"/>
    </row>
    <row r="80" spans="1:12" ht="15" customHeight="1" x14ac:dyDescent="0.3">
      <c r="A80" s="129">
        <v>61</v>
      </c>
      <c r="B80" s="135" t="s">
        <v>1889</v>
      </c>
      <c r="C80" s="4"/>
      <c r="D80" s="4"/>
      <c r="E80" s="129">
        <v>301</v>
      </c>
      <c r="F80" s="141" t="s">
        <v>1890</v>
      </c>
      <c r="G80" s="4"/>
      <c r="H80" s="4"/>
      <c r="I80" s="129">
        <v>541</v>
      </c>
      <c r="J80" s="144" t="s">
        <v>1891</v>
      </c>
      <c r="K80" s="132"/>
      <c r="L80" s="4"/>
    </row>
    <row r="81" spans="1:12" ht="15" customHeight="1" x14ac:dyDescent="0.3">
      <c r="A81" s="129">
        <v>62</v>
      </c>
      <c r="B81" s="135" t="s">
        <v>1901</v>
      </c>
      <c r="C81" s="4"/>
      <c r="D81" s="4"/>
      <c r="E81" s="129">
        <v>302</v>
      </c>
      <c r="F81" s="141" t="s">
        <v>1902</v>
      </c>
      <c r="G81" s="4"/>
      <c r="H81" s="4"/>
      <c r="I81" s="129">
        <v>542</v>
      </c>
      <c r="J81" s="144" t="s">
        <v>1904</v>
      </c>
      <c r="K81" s="132"/>
      <c r="L81" s="4"/>
    </row>
    <row r="82" spans="1:12" ht="15" customHeight="1" x14ac:dyDescent="0.3">
      <c r="A82" s="129">
        <v>63</v>
      </c>
      <c r="B82" s="138" t="s">
        <v>1906</v>
      </c>
      <c r="C82" s="4"/>
      <c r="D82" s="4"/>
      <c r="E82" s="129">
        <v>303</v>
      </c>
      <c r="F82" s="141" t="s">
        <v>1907</v>
      </c>
      <c r="G82" s="4"/>
      <c r="H82" s="4"/>
      <c r="I82" s="129">
        <v>543</v>
      </c>
      <c r="J82" s="146" t="s">
        <v>1908</v>
      </c>
      <c r="K82" s="132"/>
      <c r="L82" s="4"/>
    </row>
    <row r="83" spans="1:12" ht="15" customHeight="1" x14ac:dyDescent="0.3">
      <c r="A83" s="129">
        <v>64</v>
      </c>
      <c r="B83" s="138" t="s">
        <v>1928</v>
      </c>
      <c r="C83" s="4"/>
      <c r="D83" s="4"/>
      <c r="E83" s="129">
        <v>304</v>
      </c>
      <c r="F83" s="141" t="s">
        <v>1930</v>
      </c>
      <c r="G83" s="4"/>
      <c r="H83" s="4"/>
      <c r="I83" s="129">
        <v>544</v>
      </c>
      <c r="J83" s="146" t="s">
        <v>1932</v>
      </c>
      <c r="K83" s="132"/>
      <c r="L83" s="4"/>
    </row>
    <row r="84" spans="1:12" ht="15" customHeight="1" x14ac:dyDescent="0.3">
      <c r="A84" s="129">
        <v>65</v>
      </c>
      <c r="B84" s="138" t="s">
        <v>1933</v>
      </c>
      <c r="C84" s="4"/>
      <c r="D84" s="4"/>
      <c r="E84" s="129">
        <v>305</v>
      </c>
      <c r="F84" s="141" t="s">
        <v>1934</v>
      </c>
      <c r="G84" s="4"/>
      <c r="H84" s="4"/>
      <c r="I84" s="129">
        <v>545</v>
      </c>
      <c r="J84" s="131" t="s">
        <v>1935</v>
      </c>
      <c r="K84" s="132"/>
      <c r="L84" s="4"/>
    </row>
    <row r="85" spans="1:12" ht="15" customHeight="1" x14ac:dyDescent="0.3">
      <c r="A85" s="129">
        <v>66</v>
      </c>
      <c r="B85" s="138" t="s">
        <v>1936</v>
      </c>
      <c r="C85" s="4"/>
      <c r="D85" s="4"/>
      <c r="E85" s="129">
        <v>306</v>
      </c>
      <c r="F85" s="141" t="s">
        <v>1937</v>
      </c>
      <c r="G85" s="4"/>
      <c r="H85" s="4"/>
      <c r="I85" s="129">
        <v>546</v>
      </c>
      <c r="J85" s="133" t="s">
        <v>1939</v>
      </c>
      <c r="K85" s="132"/>
      <c r="L85" s="4"/>
    </row>
    <row r="86" spans="1:12" ht="15" customHeight="1" x14ac:dyDescent="0.3">
      <c r="A86" s="129">
        <v>67</v>
      </c>
      <c r="B86" s="138" t="s">
        <v>1940</v>
      </c>
      <c r="C86" s="4"/>
      <c r="D86" s="4"/>
      <c r="E86" s="129">
        <v>307</v>
      </c>
      <c r="F86" s="141" t="s">
        <v>1942</v>
      </c>
      <c r="G86" s="4"/>
      <c r="H86" s="4"/>
      <c r="I86" s="129">
        <v>547</v>
      </c>
      <c r="J86" s="133" t="s">
        <v>1944</v>
      </c>
      <c r="K86" s="132"/>
      <c r="L86" s="4"/>
    </row>
    <row r="87" spans="1:12" ht="15" customHeight="1" x14ac:dyDescent="0.3">
      <c r="A87" s="129">
        <v>68</v>
      </c>
      <c r="B87" s="138" t="s">
        <v>1945</v>
      </c>
      <c r="C87" s="4"/>
      <c r="D87" s="4"/>
      <c r="E87" s="129">
        <v>308</v>
      </c>
      <c r="F87" s="141" t="s">
        <v>1946</v>
      </c>
      <c r="G87" s="4"/>
      <c r="H87" s="4"/>
      <c r="I87" s="129">
        <v>548</v>
      </c>
      <c r="J87" s="147" t="s">
        <v>1948</v>
      </c>
      <c r="K87" s="132"/>
      <c r="L87" s="4"/>
    </row>
    <row r="88" spans="1:12" ht="15" customHeight="1" x14ac:dyDescent="0.3">
      <c r="A88" s="129">
        <v>69</v>
      </c>
      <c r="B88" s="138" t="s">
        <v>1956</v>
      </c>
      <c r="C88" s="4"/>
      <c r="D88" s="4"/>
      <c r="E88" s="129">
        <v>309</v>
      </c>
      <c r="F88" s="141" t="s">
        <v>1957</v>
      </c>
      <c r="G88" s="4"/>
      <c r="H88" s="4"/>
      <c r="I88" s="129">
        <v>549</v>
      </c>
      <c r="J88" s="143" t="s">
        <v>1958</v>
      </c>
      <c r="K88" s="132"/>
      <c r="L88" s="4"/>
    </row>
    <row r="89" spans="1:12" ht="15" customHeight="1" x14ac:dyDescent="0.3">
      <c r="A89" s="129">
        <v>70</v>
      </c>
      <c r="B89" s="138" t="s">
        <v>1959</v>
      </c>
      <c r="C89" s="4"/>
      <c r="D89" s="4"/>
      <c r="E89" s="129">
        <v>310</v>
      </c>
      <c r="F89" s="141" t="s">
        <v>1960</v>
      </c>
      <c r="G89" s="4"/>
      <c r="H89" s="4"/>
      <c r="I89" s="129">
        <v>550</v>
      </c>
      <c r="J89" s="143" t="s">
        <v>1961</v>
      </c>
      <c r="K89" s="132"/>
      <c r="L89" s="4"/>
    </row>
    <row r="90" spans="1:12" ht="15" customHeight="1" x14ac:dyDescent="0.3">
      <c r="A90" s="129">
        <v>71</v>
      </c>
      <c r="B90" s="138" t="s">
        <v>1963</v>
      </c>
      <c r="C90" s="4"/>
      <c r="D90" s="4"/>
      <c r="E90" s="129">
        <v>311</v>
      </c>
      <c r="F90" s="141" t="s">
        <v>1964</v>
      </c>
      <c r="G90" s="4"/>
      <c r="H90" s="4"/>
      <c r="I90" s="129">
        <v>551</v>
      </c>
      <c r="J90" s="149" t="s">
        <v>1965</v>
      </c>
      <c r="K90" s="132"/>
      <c r="L90" s="4"/>
    </row>
    <row r="91" spans="1:12" ht="15" customHeight="1" x14ac:dyDescent="0.3">
      <c r="A91" s="129">
        <v>72</v>
      </c>
      <c r="B91" s="138" t="s">
        <v>1971</v>
      </c>
      <c r="C91" s="4"/>
      <c r="D91" s="4"/>
      <c r="E91" s="129">
        <v>312</v>
      </c>
      <c r="F91" s="141" t="s">
        <v>1972</v>
      </c>
      <c r="G91" s="4"/>
      <c r="H91" s="4"/>
      <c r="I91" s="129">
        <v>552</v>
      </c>
      <c r="J91" s="149" t="s">
        <v>1973</v>
      </c>
      <c r="K91" s="132"/>
      <c r="L91" s="4"/>
    </row>
    <row r="92" spans="1:12" ht="15" customHeight="1" x14ac:dyDescent="0.3">
      <c r="A92" s="129">
        <v>73</v>
      </c>
      <c r="B92" s="138" t="s">
        <v>1974</v>
      </c>
      <c r="C92" s="4"/>
      <c r="D92" s="4"/>
      <c r="E92" s="129">
        <v>313</v>
      </c>
      <c r="F92" s="141" t="s">
        <v>1976</v>
      </c>
      <c r="G92" s="4"/>
      <c r="H92" s="4"/>
      <c r="I92" s="129">
        <v>553</v>
      </c>
      <c r="J92" s="150" t="s">
        <v>1977</v>
      </c>
      <c r="K92" s="132"/>
      <c r="L92" s="4"/>
    </row>
    <row r="93" spans="1:12" ht="15" customHeight="1" x14ac:dyDescent="0.3">
      <c r="A93" s="129">
        <v>74</v>
      </c>
      <c r="B93" s="138" t="s">
        <v>1982</v>
      </c>
      <c r="C93" s="4"/>
      <c r="D93" s="4"/>
      <c r="E93" s="129">
        <v>314</v>
      </c>
      <c r="F93" s="141" t="s">
        <v>1983</v>
      </c>
      <c r="G93" s="4"/>
      <c r="H93" s="4"/>
      <c r="I93" s="129">
        <v>554</v>
      </c>
      <c r="J93" s="150" t="s">
        <v>1984</v>
      </c>
      <c r="K93" s="132"/>
      <c r="L93" s="4"/>
    </row>
    <row r="94" spans="1:12" ht="15" customHeight="1" x14ac:dyDescent="0.3">
      <c r="A94" s="129">
        <v>75</v>
      </c>
      <c r="B94" s="141" t="s">
        <v>1985</v>
      </c>
      <c r="C94" s="4"/>
      <c r="D94" s="4"/>
      <c r="E94" s="129">
        <v>315</v>
      </c>
      <c r="F94" s="151" t="s">
        <v>1986</v>
      </c>
      <c r="G94" s="4"/>
      <c r="H94" s="4"/>
      <c r="I94" s="129">
        <v>555</v>
      </c>
      <c r="J94" s="152" t="s">
        <v>1987</v>
      </c>
      <c r="K94" s="132"/>
      <c r="L94" s="4"/>
    </row>
    <row r="95" spans="1:12" ht="15" customHeight="1" x14ac:dyDescent="0.3">
      <c r="A95" s="129">
        <v>76</v>
      </c>
      <c r="B95" s="141" t="s">
        <v>1988</v>
      </c>
      <c r="C95" s="4"/>
      <c r="D95" s="4"/>
      <c r="E95" s="129">
        <v>316</v>
      </c>
      <c r="F95" s="151" t="s">
        <v>1989</v>
      </c>
      <c r="G95" s="4"/>
      <c r="H95" s="4"/>
      <c r="I95" s="129">
        <v>556</v>
      </c>
      <c r="J95" s="152" t="s">
        <v>1990</v>
      </c>
      <c r="K95" s="132"/>
      <c r="L95" s="4"/>
    </row>
    <row r="96" spans="1:12" ht="15" customHeight="1" x14ac:dyDescent="0.3">
      <c r="A96" s="129">
        <v>77</v>
      </c>
      <c r="B96" s="141" t="s">
        <v>1991</v>
      </c>
      <c r="C96" s="4"/>
      <c r="D96" s="4"/>
      <c r="E96" s="129">
        <v>317</v>
      </c>
      <c r="F96" s="151" t="s">
        <v>1992</v>
      </c>
      <c r="G96" s="4"/>
      <c r="H96" s="4"/>
      <c r="I96" s="129">
        <v>557</v>
      </c>
      <c r="J96" s="130" t="s">
        <v>1994</v>
      </c>
      <c r="K96" s="132"/>
      <c r="L96" s="4"/>
    </row>
    <row r="97" spans="1:12" ht="15" customHeight="1" x14ac:dyDescent="0.3">
      <c r="A97" s="129">
        <v>78</v>
      </c>
      <c r="B97" s="141" t="s">
        <v>1997</v>
      </c>
      <c r="C97" s="4"/>
      <c r="D97" s="4"/>
      <c r="E97" s="129">
        <v>318</v>
      </c>
      <c r="F97" s="151" t="s">
        <v>1998</v>
      </c>
      <c r="G97" s="4"/>
      <c r="H97" s="4"/>
      <c r="I97" s="129">
        <v>558</v>
      </c>
      <c r="J97" s="144" t="s">
        <v>2000</v>
      </c>
      <c r="K97" s="132"/>
      <c r="L97" s="4"/>
    </row>
    <row r="98" spans="1:12" ht="15" customHeight="1" x14ac:dyDescent="0.3">
      <c r="A98" s="129">
        <v>79</v>
      </c>
      <c r="B98" s="141" t="s">
        <v>2002</v>
      </c>
      <c r="C98" s="4"/>
      <c r="D98" s="4"/>
      <c r="E98" s="129">
        <v>319</v>
      </c>
      <c r="F98" s="151" t="s">
        <v>2003</v>
      </c>
      <c r="G98" s="4"/>
      <c r="H98" s="4"/>
      <c r="I98" s="129">
        <v>559</v>
      </c>
      <c r="J98" s="130" t="s">
        <v>2004</v>
      </c>
      <c r="K98" s="132"/>
      <c r="L98" s="4"/>
    </row>
    <row r="99" spans="1:12" ht="15" customHeight="1" x14ac:dyDescent="0.3">
      <c r="A99" s="129">
        <v>80</v>
      </c>
      <c r="B99" s="141" t="s">
        <v>2006</v>
      </c>
      <c r="C99" s="4"/>
      <c r="D99" s="4"/>
      <c r="E99" s="129">
        <v>320</v>
      </c>
      <c r="F99" s="151" t="s">
        <v>2007</v>
      </c>
      <c r="G99" s="4"/>
      <c r="H99" s="4"/>
      <c r="I99" s="129">
        <v>560</v>
      </c>
      <c r="J99" s="100" t="s">
        <v>2009</v>
      </c>
      <c r="K99" s="132"/>
      <c r="L99" s="4"/>
    </row>
    <row r="100" spans="1:12" ht="15" customHeight="1" x14ac:dyDescent="0.3">
      <c r="A100" s="129">
        <v>81</v>
      </c>
      <c r="B100" s="141" t="s">
        <v>2010</v>
      </c>
      <c r="C100" s="4"/>
      <c r="D100" s="4"/>
      <c r="E100" s="129">
        <v>321</v>
      </c>
      <c r="F100" s="151" t="s">
        <v>2011</v>
      </c>
      <c r="G100" s="4"/>
      <c r="H100" s="4"/>
      <c r="I100" s="129">
        <v>561</v>
      </c>
      <c r="J100" s="143" t="s">
        <v>2012</v>
      </c>
      <c r="K100" s="132"/>
      <c r="L100" s="4"/>
    </row>
    <row r="101" spans="1:12" ht="15" customHeight="1" x14ac:dyDescent="0.3">
      <c r="A101" s="129">
        <v>82</v>
      </c>
      <c r="B101" s="141" t="s">
        <v>2014</v>
      </c>
      <c r="C101" s="4"/>
      <c r="D101" s="4"/>
      <c r="E101" s="129">
        <v>322</v>
      </c>
      <c r="F101" s="151" t="s">
        <v>2016</v>
      </c>
      <c r="G101" s="4"/>
      <c r="H101" s="4"/>
      <c r="I101" s="129">
        <v>562</v>
      </c>
      <c r="J101" s="103" t="s">
        <v>2017</v>
      </c>
      <c r="K101" s="132"/>
      <c r="L101" s="4"/>
    </row>
    <row r="102" spans="1:12" ht="15" customHeight="1" x14ac:dyDescent="0.3">
      <c r="A102" s="129">
        <v>83</v>
      </c>
      <c r="B102" s="141" t="s">
        <v>2019</v>
      </c>
      <c r="C102" s="4"/>
      <c r="D102" s="4"/>
      <c r="E102" s="129">
        <v>323</v>
      </c>
      <c r="F102" s="151" t="s">
        <v>2022</v>
      </c>
      <c r="G102" s="4"/>
      <c r="H102" s="4"/>
      <c r="I102" s="129">
        <v>563</v>
      </c>
      <c r="J102" s="144" t="s">
        <v>2023</v>
      </c>
      <c r="K102" s="132"/>
      <c r="L102" s="4"/>
    </row>
    <row r="103" spans="1:12" ht="15" customHeight="1" x14ac:dyDescent="0.3">
      <c r="A103" s="129">
        <v>84</v>
      </c>
      <c r="B103" s="130" t="s">
        <v>2024</v>
      </c>
      <c r="C103" s="4"/>
      <c r="D103" s="4"/>
      <c r="E103" s="129">
        <v>324</v>
      </c>
      <c r="F103" s="151" t="s">
        <v>2026</v>
      </c>
      <c r="G103" s="4"/>
      <c r="H103" s="4"/>
      <c r="I103" s="129">
        <v>564</v>
      </c>
      <c r="J103" s="131" t="s">
        <v>2027</v>
      </c>
      <c r="K103" s="132"/>
      <c r="L103" s="4"/>
    </row>
    <row r="104" spans="1:12" ht="15" customHeight="1" x14ac:dyDescent="0.3">
      <c r="A104" s="129">
        <v>85</v>
      </c>
      <c r="B104" s="130" t="s">
        <v>2028</v>
      </c>
      <c r="C104" s="4"/>
      <c r="D104" s="4"/>
      <c r="E104" s="129">
        <v>325</v>
      </c>
      <c r="F104" s="151" t="s">
        <v>2029</v>
      </c>
      <c r="G104" s="4"/>
      <c r="H104" s="4"/>
      <c r="I104" s="129">
        <v>565</v>
      </c>
      <c r="J104" s="99" t="s">
        <v>2030</v>
      </c>
      <c r="K104" s="132"/>
      <c r="L104" s="4"/>
    </row>
    <row r="105" spans="1:12" ht="15" customHeight="1" x14ac:dyDescent="0.3">
      <c r="A105" s="129">
        <v>86</v>
      </c>
      <c r="B105" s="130" t="s">
        <v>2031</v>
      </c>
      <c r="C105" s="4"/>
      <c r="D105" s="4"/>
      <c r="E105" s="129">
        <v>326</v>
      </c>
      <c r="F105" s="151" t="s">
        <v>2032</v>
      </c>
      <c r="G105" s="4"/>
      <c r="H105" s="4"/>
      <c r="I105" s="129">
        <v>566</v>
      </c>
      <c r="J105" s="142" t="s">
        <v>2033</v>
      </c>
      <c r="K105" s="132"/>
      <c r="L105" s="4"/>
    </row>
    <row r="106" spans="1:12" ht="15" customHeight="1" x14ac:dyDescent="0.3">
      <c r="A106" s="129">
        <v>87</v>
      </c>
      <c r="B106" s="130" t="s">
        <v>2035</v>
      </c>
      <c r="C106" s="4"/>
      <c r="D106" s="4"/>
      <c r="E106" s="129">
        <v>327</v>
      </c>
      <c r="F106" s="151" t="s">
        <v>2036</v>
      </c>
      <c r="G106" s="4"/>
      <c r="H106" s="4"/>
      <c r="I106" s="129">
        <v>567</v>
      </c>
      <c r="J106" s="150" t="s">
        <v>2037</v>
      </c>
      <c r="K106" s="132"/>
      <c r="L106" s="4"/>
    </row>
    <row r="107" spans="1:12" ht="15" customHeight="1" x14ac:dyDescent="0.3">
      <c r="A107" s="129">
        <v>88</v>
      </c>
      <c r="B107" s="130" t="s">
        <v>2038</v>
      </c>
      <c r="C107" s="4"/>
      <c r="D107" s="4"/>
      <c r="E107" s="129">
        <v>328</v>
      </c>
      <c r="F107" s="151" t="s">
        <v>2039</v>
      </c>
      <c r="G107" s="4"/>
      <c r="H107" s="4"/>
      <c r="I107" s="129">
        <v>568</v>
      </c>
      <c r="J107" s="150" t="s">
        <v>2040</v>
      </c>
      <c r="K107" s="132"/>
      <c r="L107" s="4"/>
    </row>
    <row r="108" spans="1:12" ht="15" customHeight="1" x14ac:dyDescent="0.3">
      <c r="A108" s="129">
        <v>89</v>
      </c>
      <c r="B108" s="130" t="s">
        <v>2041</v>
      </c>
      <c r="C108" s="4"/>
      <c r="D108" s="4"/>
      <c r="E108" s="129">
        <v>329</v>
      </c>
      <c r="F108" s="151" t="s">
        <v>2042</v>
      </c>
      <c r="G108" s="4"/>
      <c r="H108" s="4"/>
      <c r="I108" s="129">
        <v>569</v>
      </c>
      <c r="J108" s="150" t="s">
        <v>2043</v>
      </c>
      <c r="K108" s="132"/>
      <c r="L108" s="4"/>
    </row>
    <row r="109" spans="1:12" ht="15" customHeight="1" x14ac:dyDescent="0.3">
      <c r="A109" s="129">
        <v>90</v>
      </c>
      <c r="B109" s="130" t="s">
        <v>2044</v>
      </c>
      <c r="C109" s="4"/>
      <c r="D109" s="4"/>
      <c r="E109" s="129">
        <v>330</v>
      </c>
      <c r="F109" s="151" t="s">
        <v>2045</v>
      </c>
      <c r="G109" s="4"/>
      <c r="H109" s="4"/>
      <c r="I109" s="129">
        <v>570</v>
      </c>
      <c r="J109" s="150" t="s">
        <v>2047</v>
      </c>
      <c r="K109" s="132"/>
      <c r="L109" s="4"/>
    </row>
    <row r="110" spans="1:12" ht="15" customHeight="1" x14ac:dyDescent="0.3">
      <c r="A110" s="129">
        <v>91</v>
      </c>
      <c r="B110" s="130" t="s">
        <v>2049</v>
      </c>
      <c r="C110" s="4"/>
      <c r="D110" s="4"/>
      <c r="E110" s="129">
        <v>331</v>
      </c>
      <c r="F110" s="151" t="s">
        <v>2050</v>
      </c>
      <c r="G110" s="4"/>
      <c r="H110" s="4"/>
      <c r="I110" s="129">
        <v>571</v>
      </c>
      <c r="J110" s="150" t="s">
        <v>2051</v>
      </c>
      <c r="K110" s="132"/>
      <c r="L110" s="4"/>
    </row>
    <row r="111" spans="1:12" ht="15" customHeight="1" x14ac:dyDescent="0.3">
      <c r="A111" s="129">
        <v>92</v>
      </c>
      <c r="B111" s="130" t="s">
        <v>2052</v>
      </c>
      <c r="C111" s="4"/>
      <c r="D111" s="4"/>
      <c r="E111" s="129">
        <v>332</v>
      </c>
      <c r="F111" s="151" t="s">
        <v>2053</v>
      </c>
      <c r="G111" s="4"/>
      <c r="H111" s="4"/>
      <c r="I111" s="129">
        <v>572</v>
      </c>
      <c r="J111" s="150" t="s">
        <v>2055</v>
      </c>
      <c r="K111" s="132"/>
      <c r="L111" s="4"/>
    </row>
    <row r="112" spans="1:12" ht="15" customHeight="1" x14ac:dyDescent="0.3">
      <c r="A112" s="129">
        <v>93</v>
      </c>
      <c r="B112" s="130" t="s">
        <v>2056</v>
      </c>
      <c r="C112" s="4"/>
      <c r="D112" s="4"/>
      <c r="E112" s="129">
        <v>333</v>
      </c>
      <c r="F112" s="150" t="s">
        <v>2057</v>
      </c>
      <c r="G112" s="4"/>
      <c r="H112" s="4"/>
      <c r="I112" s="129">
        <v>573</v>
      </c>
      <c r="J112" s="150" t="s">
        <v>2058</v>
      </c>
      <c r="K112" s="132"/>
      <c r="L112" s="4"/>
    </row>
    <row r="113" spans="1:12" ht="15" customHeight="1" x14ac:dyDescent="0.3">
      <c r="A113" s="129">
        <v>94</v>
      </c>
      <c r="B113" s="130" t="s">
        <v>2059</v>
      </c>
      <c r="C113" s="4"/>
      <c r="D113" s="4"/>
      <c r="E113" s="129">
        <v>334</v>
      </c>
      <c r="F113" s="150" t="s">
        <v>2060</v>
      </c>
      <c r="G113" s="4"/>
      <c r="H113" s="4"/>
      <c r="I113" s="129">
        <v>574</v>
      </c>
      <c r="J113" s="150" t="s">
        <v>2061</v>
      </c>
      <c r="K113" s="132"/>
      <c r="L113" s="4"/>
    </row>
    <row r="114" spans="1:12" ht="15" customHeight="1" x14ac:dyDescent="0.3">
      <c r="A114" s="129">
        <v>95</v>
      </c>
      <c r="B114" s="130" t="s">
        <v>2062</v>
      </c>
      <c r="C114" s="4"/>
      <c r="D114" s="4"/>
      <c r="E114" s="129">
        <v>335</v>
      </c>
      <c r="F114" s="150" t="s">
        <v>2063</v>
      </c>
      <c r="G114" s="4"/>
      <c r="H114" s="4"/>
      <c r="I114" s="129">
        <v>575</v>
      </c>
      <c r="J114" s="150" t="s">
        <v>2065</v>
      </c>
      <c r="K114" s="132"/>
      <c r="L114" s="4"/>
    </row>
    <row r="115" spans="1:12" ht="15" customHeight="1" x14ac:dyDescent="0.3">
      <c r="A115" s="129">
        <v>96</v>
      </c>
      <c r="B115" s="130" t="s">
        <v>2067</v>
      </c>
      <c r="C115" s="4"/>
      <c r="D115" s="4"/>
      <c r="E115" s="129">
        <v>336</v>
      </c>
      <c r="F115" s="150" t="s">
        <v>2068</v>
      </c>
      <c r="G115" s="4"/>
      <c r="H115" s="4"/>
      <c r="I115" s="129">
        <v>576</v>
      </c>
      <c r="J115" s="150" t="s">
        <v>2069</v>
      </c>
      <c r="K115" s="132"/>
      <c r="L115" s="4"/>
    </row>
    <row r="116" spans="1:12" ht="15" customHeight="1" x14ac:dyDescent="0.3">
      <c r="A116" s="129">
        <v>97</v>
      </c>
      <c r="B116" s="130" t="s">
        <v>2070</v>
      </c>
      <c r="C116" s="4"/>
      <c r="D116" s="4"/>
      <c r="E116" s="129">
        <v>337</v>
      </c>
      <c r="F116" s="150" t="s">
        <v>2072</v>
      </c>
      <c r="G116" s="4"/>
      <c r="H116" s="4"/>
      <c r="I116" s="129">
        <v>577</v>
      </c>
      <c r="J116" s="150" t="s">
        <v>2074</v>
      </c>
      <c r="K116" s="132"/>
      <c r="L116" s="4"/>
    </row>
    <row r="117" spans="1:12" ht="15" customHeight="1" x14ac:dyDescent="0.3">
      <c r="A117" s="129">
        <v>98</v>
      </c>
      <c r="B117" s="130" t="s">
        <v>2075</v>
      </c>
      <c r="C117" s="4"/>
      <c r="D117" s="4"/>
      <c r="E117" s="129">
        <v>338</v>
      </c>
      <c r="F117" s="146" t="s">
        <v>2077</v>
      </c>
      <c r="G117" s="4"/>
      <c r="H117" s="4"/>
      <c r="I117" s="129">
        <v>578</v>
      </c>
      <c r="J117" s="150" t="s">
        <v>2078</v>
      </c>
      <c r="K117" s="132"/>
      <c r="L117" s="4"/>
    </row>
    <row r="118" spans="1:12" ht="15" customHeight="1" x14ac:dyDescent="0.3">
      <c r="A118" s="129">
        <v>99</v>
      </c>
      <c r="B118" s="130" t="s">
        <v>2079</v>
      </c>
      <c r="C118" s="4"/>
      <c r="D118" s="4"/>
      <c r="E118" s="129">
        <v>339</v>
      </c>
      <c r="F118" s="146" t="s">
        <v>2080</v>
      </c>
      <c r="G118" s="4"/>
      <c r="H118" s="4"/>
      <c r="I118" s="129">
        <v>579</v>
      </c>
      <c r="J118" s="150" t="s">
        <v>2081</v>
      </c>
      <c r="K118" s="132"/>
      <c r="L118" s="4"/>
    </row>
    <row r="119" spans="1:12" ht="15" customHeight="1" x14ac:dyDescent="0.3">
      <c r="A119" s="129">
        <v>100</v>
      </c>
      <c r="B119" s="130" t="s">
        <v>2082</v>
      </c>
      <c r="C119" s="4"/>
      <c r="D119" s="4"/>
      <c r="E119" s="129">
        <v>340</v>
      </c>
      <c r="F119" s="146" t="s">
        <v>2083</v>
      </c>
      <c r="G119" s="4"/>
      <c r="H119" s="4"/>
      <c r="I119" s="129">
        <v>580</v>
      </c>
      <c r="J119" s="150" t="s">
        <v>2086</v>
      </c>
      <c r="K119" s="132"/>
      <c r="L119" s="4"/>
    </row>
    <row r="120" spans="1:12" ht="15" customHeight="1" x14ac:dyDescent="0.3">
      <c r="A120" s="129">
        <v>101</v>
      </c>
      <c r="B120" s="130" t="s">
        <v>2087</v>
      </c>
      <c r="C120" s="4"/>
      <c r="D120" s="4"/>
      <c r="E120" s="129">
        <v>341</v>
      </c>
      <c r="F120" s="99" t="s">
        <v>2089</v>
      </c>
      <c r="G120" s="4"/>
      <c r="H120" s="4"/>
      <c r="I120" s="129">
        <v>581</v>
      </c>
      <c r="J120" s="150" t="s">
        <v>2090</v>
      </c>
      <c r="K120" s="132"/>
      <c r="L120" s="4"/>
    </row>
    <row r="121" spans="1:12" ht="15" customHeight="1" x14ac:dyDescent="0.3">
      <c r="A121" s="129">
        <v>102</v>
      </c>
      <c r="B121" s="130" t="s">
        <v>2091</v>
      </c>
      <c r="C121" s="4"/>
      <c r="D121" s="4"/>
      <c r="E121" s="129">
        <v>342</v>
      </c>
      <c r="F121" s="99" t="s">
        <v>2093</v>
      </c>
      <c r="G121" s="4"/>
      <c r="H121" s="4"/>
      <c r="I121" s="129">
        <v>582</v>
      </c>
      <c r="J121" s="150" t="s">
        <v>2095</v>
      </c>
      <c r="K121" s="132"/>
      <c r="L121" s="4"/>
    </row>
    <row r="122" spans="1:12" ht="15" customHeight="1" x14ac:dyDescent="0.3">
      <c r="A122" s="129">
        <v>103</v>
      </c>
      <c r="B122" s="130" t="s">
        <v>2096</v>
      </c>
      <c r="C122" s="4"/>
      <c r="D122" s="4"/>
      <c r="E122" s="129">
        <v>343</v>
      </c>
      <c r="F122" s="99" t="s">
        <v>2097</v>
      </c>
      <c r="G122" s="4"/>
      <c r="H122" s="4"/>
      <c r="I122" s="129">
        <v>583</v>
      </c>
      <c r="J122" s="150" t="s">
        <v>2098</v>
      </c>
      <c r="K122" s="132"/>
      <c r="L122" s="4"/>
    </row>
    <row r="123" spans="1:12" ht="15" customHeight="1" x14ac:dyDescent="0.3">
      <c r="A123" s="129">
        <v>104</v>
      </c>
      <c r="B123" s="130" t="s">
        <v>2099</v>
      </c>
      <c r="C123" s="4"/>
      <c r="D123" s="4"/>
      <c r="E123" s="129">
        <v>344</v>
      </c>
      <c r="F123" s="99" t="s">
        <v>2102</v>
      </c>
      <c r="G123" s="4"/>
      <c r="H123" s="4"/>
      <c r="I123" s="129">
        <v>584</v>
      </c>
      <c r="J123" s="147" t="s">
        <v>2104</v>
      </c>
      <c r="K123" s="132"/>
      <c r="L123" s="4"/>
    </row>
    <row r="124" spans="1:12" ht="15" customHeight="1" x14ac:dyDescent="0.3">
      <c r="A124" s="129">
        <v>105</v>
      </c>
      <c r="B124" s="99" t="s">
        <v>2105</v>
      </c>
      <c r="C124" s="4"/>
      <c r="D124" s="4"/>
      <c r="E124" s="129">
        <v>345</v>
      </c>
      <c r="F124" s="99" t="s">
        <v>2106</v>
      </c>
      <c r="G124" s="4"/>
      <c r="H124" s="4"/>
      <c r="I124" s="129">
        <v>585</v>
      </c>
      <c r="J124" s="147" t="s">
        <v>2108</v>
      </c>
      <c r="K124" s="132"/>
      <c r="L124" s="4"/>
    </row>
    <row r="125" spans="1:12" ht="15" customHeight="1" x14ac:dyDescent="0.3">
      <c r="A125" s="129">
        <v>106</v>
      </c>
      <c r="B125" s="99" t="s">
        <v>2111</v>
      </c>
      <c r="C125" s="4"/>
      <c r="D125" s="4"/>
      <c r="E125" s="129">
        <v>346</v>
      </c>
      <c r="F125" s="99" t="s">
        <v>2112</v>
      </c>
      <c r="G125" s="4"/>
      <c r="H125" s="4"/>
      <c r="I125" s="129">
        <v>586</v>
      </c>
      <c r="J125" s="147" t="s">
        <v>2114</v>
      </c>
      <c r="K125" s="132"/>
      <c r="L125" s="4"/>
    </row>
    <row r="126" spans="1:12" ht="15" customHeight="1" x14ac:dyDescent="0.3">
      <c r="A126" s="129">
        <v>107</v>
      </c>
      <c r="B126" s="99" t="s">
        <v>2116</v>
      </c>
      <c r="C126" s="4"/>
      <c r="D126" s="4"/>
      <c r="E126" s="129">
        <v>347</v>
      </c>
      <c r="F126" s="99" t="s">
        <v>2119</v>
      </c>
      <c r="G126" s="4"/>
      <c r="H126" s="4"/>
      <c r="I126" s="129">
        <v>587</v>
      </c>
      <c r="J126" s="150" t="s">
        <v>2121</v>
      </c>
      <c r="K126" s="132"/>
      <c r="L126" s="4"/>
    </row>
    <row r="127" spans="1:12" ht="15" customHeight="1" x14ac:dyDescent="0.3">
      <c r="A127" s="129">
        <v>108</v>
      </c>
      <c r="B127" s="99" t="s">
        <v>2122</v>
      </c>
      <c r="C127" s="4"/>
      <c r="D127" s="4"/>
      <c r="E127" s="129">
        <v>348</v>
      </c>
      <c r="F127" s="99" t="s">
        <v>2123</v>
      </c>
      <c r="G127" s="4"/>
      <c r="H127" s="4"/>
      <c r="I127" s="129">
        <v>588</v>
      </c>
      <c r="J127" s="150" t="s">
        <v>2125</v>
      </c>
      <c r="K127" s="132"/>
      <c r="L127" s="4"/>
    </row>
    <row r="128" spans="1:12" ht="15" customHeight="1" x14ac:dyDescent="0.3">
      <c r="A128" s="129">
        <v>109</v>
      </c>
      <c r="B128" s="99" t="s">
        <v>2127</v>
      </c>
      <c r="C128" s="4"/>
      <c r="D128" s="4"/>
      <c r="E128" s="129">
        <v>349</v>
      </c>
      <c r="F128" s="99" t="s">
        <v>2129</v>
      </c>
      <c r="G128" s="4"/>
      <c r="H128" s="4"/>
      <c r="I128" s="129">
        <v>589</v>
      </c>
      <c r="J128" s="150" t="s">
        <v>2130</v>
      </c>
      <c r="K128" s="132"/>
      <c r="L128" s="4"/>
    </row>
    <row r="129" spans="1:12" ht="15" customHeight="1" x14ac:dyDescent="0.3">
      <c r="A129" s="129">
        <v>110</v>
      </c>
      <c r="B129" s="99" t="s">
        <v>2133</v>
      </c>
      <c r="C129" s="4"/>
      <c r="D129" s="4"/>
      <c r="E129" s="129">
        <v>350</v>
      </c>
      <c r="F129" s="99" t="s">
        <v>2134</v>
      </c>
      <c r="G129" s="4"/>
      <c r="H129" s="4"/>
      <c r="I129" s="129">
        <v>590</v>
      </c>
      <c r="J129" s="147" t="s">
        <v>2135</v>
      </c>
      <c r="K129" s="132"/>
      <c r="L129" s="4"/>
    </row>
    <row r="130" spans="1:12" ht="15" customHeight="1" x14ac:dyDescent="0.3">
      <c r="A130" s="129">
        <v>111</v>
      </c>
      <c r="B130" s="99" t="s">
        <v>2137</v>
      </c>
      <c r="C130" s="4"/>
      <c r="D130" s="4"/>
      <c r="E130" s="129">
        <v>351</v>
      </c>
      <c r="F130" s="99" t="s">
        <v>2139</v>
      </c>
      <c r="G130" s="4"/>
      <c r="H130" s="4"/>
      <c r="I130" s="129">
        <v>591</v>
      </c>
      <c r="J130" s="147" t="s">
        <v>2140</v>
      </c>
      <c r="K130" s="132"/>
      <c r="L130" s="4"/>
    </row>
    <row r="131" spans="1:12" ht="15" customHeight="1" x14ac:dyDescent="0.3">
      <c r="A131" s="129">
        <v>112</v>
      </c>
      <c r="B131" s="99" t="s">
        <v>2143</v>
      </c>
      <c r="C131" s="4"/>
      <c r="D131" s="4"/>
      <c r="E131" s="129">
        <v>352</v>
      </c>
      <c r="F131" s="99" t="s">
        <v>2144</v>
      </c>
      <c r="G131" s="4"/>
      <c r="H131" s="4"/>
      <c r="I131" s="129">
        <v>592</v>
      </c>
      <c r="J131" s="147" t="s">
        <v>2145</v>
      </c>
      <c r="K131" s="132"/>
      <c r="L131" s="4"/>
    </row>
    <row r="132" spans="1:12" ht="15" customHeight="1" x14ac:dyDescent="0.3">
      <c r="A132" s="129">
        <v>113</v>
      </c>
      <c r="B132" s="99" t="s">
        <v>2146</v>
      </c>
      <c r="C132" s="4"/>
      <c r="D132" s="4"/>
      <c r="E132" s="129">
        <v>353</v>
      </c>
      <c r="F132" s="99" t="s">
        <v>2147</v>
      </c>
      <c r="G132" s="4"/>
      <c r="H132" s="4"/>
      <c r="I132" s="129">
        <v>593</v>
      </c>
      <c r="J132" s="146" t="s">
        <v>2148</v>
      </c>
      <c r="K132" s="132"/>
      <c r="L132" s="4"/>
    </row>
    <row r="133" spans="1:12" ht="15" customHeight="1" x14ac:dyDescent="0.3">
      <c r="A133" s="129">
        <v>114</v>
      </c>
      <c r="B133" s="99" t="s">
        <v>2150</v>
      </c>
      <c r="C133" s="4"/>
      <c r="D133" s="4"/>
      <c r="E133" s="129">
        <v>354</v>
      </c>
      <c r="F133" s="99" t="s">
        <v>2152</v>
      </c>
      <c r="G133" s="4"/>
      <c r="H133" s="4"/>
      <c r="I133" s="129">
        <v>594</v>
      </c>
      <c r="J133" s="146" t="s">
        <v>2153</v>
      </c>
      <c r="K133" s="132"/>
      <c r="L133" s="4"/>
    </row>
    <row r="134" spans="1:12" ht="15" customHeight="1" x14ac:dyDescent="0.3">
      <c r="A134" s="129">
        <v>115</v>
      </c>
      <c r="B134" s="99" t="s">
        <v>2154</v>
      </c>
      <c r="C134" s="4"/>
      <c r="D134" s="4"/>
      <c r="E134" s="129">
        <v>355</v>
      </c>
      <c r="F134" s="99" t="s">
        <v>2155</v>
      </c>
      <c r="G134" s="4"/>
      <c r="H134" s="4"/>
      <c r="I134" s="129">
        <v>595</v>
      </c>
      <c r="J134" s="146" t="s">
        <v>2156</v>
      </c>
      <c r="K134" s="132"/>
      <c r="L134" s="4"/>
    </row>
    <row r="135" spans="1:12" ht="15" customHeight="1" x14ac:dyDescent="0.3">
      <c r="A135" s="129">
        <v>116</v>
      </c>
      <c r="B135" s="99" t="s">
        <v>2158</v>
      </c>
      <c r="C135" s="4"/>
      <c r="D135" s="4"/>
      <c r="E135" s="129">
        <v>356</v>
      </c>
      <c r="F135" s="99" t="s">
        <v>2159</v>
      </c>
      <c r="G135" s="4"/>
      <c r="H135" s="4"/>
      <c r="I135" s="129">
        <v>596</v>
      </c>
      <c r="J135" s="147" t="s">
        <v>2161</v>
      </c>
      <c r="K135" s="132"/>
      <c r="L135" s="4"/>
    </row>
    <row r="136" spans="1:12" ht="15" customHeight="1" x14ac:dyDescent="0.3">
      <c r="A136" s="129">
        <v>117</v>
      </c>
      <c r="B136" s="99" t="s">
        <v>2163</v>
      </c>
      <c r="C136" s="4"/>
      <c r="D136" s="4"/>
      <c r="E136" s="129">
        <v>357</v>
      </c>
      <c r="F136" s="99" t="s">
        <v>2164</v>
      </c>
      <c r="G136" s="4"/>
      <c r="H136" s="4"/>
      <c r="I136" s="129">
        <v>597</v>
      </c>
      <c r="J136" s="147" t="s">
        <v>2165</v>
      </c>
      <c r="K136" s="132"/>
      <c r="L136" s="4"/>
    </row>
    <row r="137" spans="1:12" ht="15" customHeight="1" x14ac:dyDescent="0.3">
      <c r="A137" s="129">
        <v>118</v>
      </c>
      <c r="B137" s="99" t="s">
        <v>2166</v>
      </c>
      <c r="C137" s="4"/>
      <c r="D137" s="4"/>
      <c r="E137" s="129">
        <v>358</v>
      </c>
      <c r="F137" s="99" t="s">
        <v>2167</v>
      </c>
      <c r="G137" s="4"/>
      <c r="H137" s="4"/>
      <c r="I137" s="129">
        <v>598</v>
      </c>
      <c r="J137" s="147" t="s">
        <v>2168</v>
      </c>
      <c r="K137" s="132"/>
      <c r="L137" s="4"/>
    </row>
    <row r="138" spans="1:12" ht="15" customHeight="1" x14ac:dyDescent="0.3">
      <c r="A138" s="129">
        <v>119</v>
      </c>
      <c r="B138" s="99" t="s">
        <v>2169</v>
      </c>
      <c r="C138" s="4"/>
      <c r="D138" s="4"/>
      <c r="E138" s="129">
        <v>359</v>
      </c>
      <c r="F138" s="99" t="s">
        <v>2172</v>
      </c>
      <c r="G138" s="4"/>
      <c r="H138" s="4"/>
      <c r="I138" s="129">
        <v>599</v>
      </c>
      <c r="J138" s="147" t="s">
        <v>2173</v>
      </c>
      <c r="K138" s="132"/>
      <c r="L138" s="4"/>
    </row>
    <row r="139" spans="1:12" ht="15" customHeight="1" x14ac:dyDescent="0.3">
      <c r="A139" s="129">
        <v>120</v>
      </c>
      <c r="B139" s="99" t="s">
        <v>2174</v>
      </c>
      <c r="C139" s="4"/>
      <c r="D139" s="4"/>
      <c r="E139" s="129">
        <v>360</v>
      </c>
      <c r="F139" s="99" t="s">
        <v>2176</v>
      </c>
      <c r="G139" s="4"/>
      <c r="H139" s="4"/>
      <c r="I139" s="129">
        <v>600</v>
      </c>
      <c r="J139" s="147" t="s">
        <v>2178</v>
      </c>
      <c r="K139" s="132"/>
      <c r="L139" s="4"/>
    </row>
    <row r="140" spans="1:12" ht="15" customHeight="1" x14ac:dyDescent="0.3">
      <c r="A140" s="129">
        <v>121</v>
      </c>
      <c r="B140" s="99" t="s">
        <v>2180</v>
      </c>
      <c r="C140" s="4"/>
      <c r="D140" s="4"/>
      <c r="E140" s="129">
        <v>361</v>
      </c>
      <c r="F140" s="99" t="s">
        <v>2181</v>
      </c>
      <c r="G140" s="4"/>
      <c r="H140" s="4"/>
      <c r="I140" s="129">
        <v>601</v>
      </c>
      <c r="J140" s="147" t="s">
        <v>2183</v>
      </c>
      <c r="K140" s="132"/>
      <c r="L140" s="4"/>
    </row>
    <row r="141" spans="1:12" ht="15" customHeight="1" x14ac:dyDescent="0.3">
      <c r="A141" s="129">
        <v>122</v>
      </c>
      <c r="B141" s="99" t="s">
        <v>2186</v>
      </c>
      <c r="C141" s="4"/>
      <c r="D141" s="4"/>
      <c r="E141" s="129">
        <v>362</v>
      </c>
      <c r="F141" s="99" t="s">
        <v>2187</v>
      </c>
      <c r="G141" s="4"/>
      <c r="H141" s="4"/>
      <c r="I141" s="129" t="s">
        <v>2188</v>
      </c>
      <c r="J141" s="144" t="s">
        <v>2190</v>
      </c>
      <c r="K141" s="132"/>
      <c r="L141" s="153"/>
    </row>
    <row r="142" spans="1:12" ht="15" customHeight="1" x14ac:dyDescent="0.3">
      <c r="A142" s="129">
        <v>123</v>
      </c>
      <c r="B142" s="99" t="s">
        <v>2198</v>
      </c>
      <c r="C142" s="4"/>
      <c r="D142" s="4"/>
      <c r="E142" s="129">
        <v>363</v>
      </c>
      <c r="F142" s="103" t="s">
        <v>2199</v>
      </c>
      <c r="G142" s="4"/>
      <c r="H142" s="4"/>
      <c r="I142" s="129" t="s">
        <v>2200</v>
      </c>
      <c r="J142" s="144" t="s">
        <v>2201</v>
      </c>
      <c r="K142" s="132"/>
      <c r="L142" s="4"/>
    </row>
    <row r="143" spans="1:12" ht="15" customHeight="1" x14ac:dyDescent="0.3">
      <c r="A143" s="129">
        <v>124</v>
      </c>
      <c r="B143" s="143" t="s">
        <v>2202</v>
      </c>
      <c r="C143" s="4"/>
      <c r="D143" s="4"/>
      <c r="E143" s="129">
        <v>364</v>
      </c>
      <c r="F143" s="103" t="s">
        <v>2203</v>
      </c>
      <c r="G143" s="4"/>
      <c r="H143" s="4"/>
      <c r="I143" s="129" t="s">
        <v>2205</v>
      </c>
      <c r="J143" s="149" t="s">
        <v>2207</v>
      </c>
      <c r="K143" s="132"/>
      <c r="L143" s="4"/>
    </row>
    <row r="144" spans="1:12" ht="15" customHeight="1" x14ac:dyDescent="0.3">
      <c r="A144" s="129">
        <v>125</v>
      </c>
      <c r="B144" s="143" t="s">
        <v>2208</v>
      </c>
      <c r="C144" s="4"/>
      <c r="D144" s="4"/>
      <c r="E144" s="129">
        <v>365</v>
      </c>
      <c r="F144" s="103" t="s">
        <v>2209</v>
      </c>
      <c r="G144" s="4"/>
      <c r="H144" s="4"/>
      <c r="I144" s="129" t="s">
        <v>2210</v>
      </c>
      <c r="J144" s="103" t="s">
        <v>2211</v>
      </c>
      <c r="K144" s="132"/>
      <c r="L144" s="4"/>
    </row>
    <row r="145" spans="1:12" ht="15" customHeight="1" x14ac:dyDescent="0.3">
      <c r="A145" s="129">
        <v>126</v>
      </c>
      <c r="B145" s="143" t="s">
        <v>2212</v>
      </c>
      <c r="C145" s="4"/>
      <c r="D145" s="4"/>
      <c r="E145" s="129">
        <v>366</v>
      </c>
      <c r="F145" s="103" t="s">
        <v>2213</v>
      </c>
      <c r="G145" s="4"/>
      <c r="H145" s="4"/>
      <c r="I145" s="129" t="s">
        <v>2214</v>
      </c>
      <c r="J145" s="142" t="s">
        <v>2215</v>
      </c>
      <c r="K145" s="132"/>
      <c r="L145" s="4"/>
    </row>
    <row r="146" spans="1:12" ht="15" customHeight="1" x14ac:dyDescent="0.3">
      <c r="A146" s="129">
        <v>127</v>
      </c>
      <c r="B146" s="143" t="s">
        <v>2216</v>
      </c>
      <c r="C146" s="4"/>
      <c r="D146" s="4"/>
      <c r="E146" s="129">
        <v>367</v>
      </c>
      <c r="F146" s="103" t="s">
        <v>2219</v>
      </c>
      <c r="G146" s="4"/>
      <c r="H146" s="4"/>
      <c r="I146" s="129" t="s">
        <v>2220</v>
      </c>
      <c r="J146" s="143" t="s">
        <v>2221</v>
      </c>
      <c r="K146" s="132"/>
      <c r="L146" s="4"/>
    </row>
    <row r="147" spans="1:12" ht="15" customHeight="1" x14ac:dyDescent="0.3">
      <c r="A147" s="129">
        <v>128</v>
      </c>
      <c r="B147" s="143" t="s">
        <v>2222</v>
      </c>
      <c r="C147" s="4"/>
      <c r="D147" s="4"/>
      <c r="E147" s="129">
        <v>368</v>
      </c>
      <c r="F147" s="103" t="s">
        <v>2223</v>
      </c>
      <c r="G147" s="4"/>
      <c r="H147" s="4"/>
      <c r="I147" s="129" t="s">
        <v>2224</v>
      </c>
      <c r="J147" s="103" t="s">
        <v>2225</v>
      </c>
      <c r="K147" s="132"/>
      <c r="L147" s="4"/>
    </row>
    <row r="148" spans="1:12" ht="15" customHeight="1" x14ac:dyDescent="0.3">
      <c r="A148" s="129">
        <v>129</v>
      </c>
      <c r="B148" s="143" t="s">
        <v>2226</v>
      </c>
      <c r="C148" s="4"/>
      <c r="D148" s="4"/>
      <c r="E148" s="129">
        <v>369</v>
      </c>
      <c r="F148" s="103" t="s">
        <v>2228</v>
      </c>
      <c r="G148" s="4"/>
      <c r="H148" s="4"/>
      <c r="I148" s="129" t="s">
        <v>2230</v>
      </c>
      <c r="J148" s="143" t="s">
        <v>2231</v>
      </c>
      <c r="K148" s="132"/>
      <c r="L148" s="4"/>
    </row>
    <row r="149" spans="1:12" ht="15" customHeight="1" x14ac:dyDescent="0.3">
      <c r="A149" s="129">
        <v>130</v>
      </c>
      <c r="B149" s="143" t="s">
        <v>2233</v>
      </c>
      <c r="C149" s="4"/>
      <c r="D149" s="4"/>
      <c r="E149" s="129">
        <v>370</v>
      </c>
      <c r="F149" s="103" t="s">
        <v>2234</v>
      </c>
      <c r="G149" s="4"/>
      <c r="H149" s="4"/>
      <c r="I149" s="129" t="s">
        <v>2235</v>
      </c>
      <c r="J149" s="103" t="s">
        <v>2236</v>
      </c>
      <c r="K149" s="132"/>
      <c r="L149" s="4"/>
    </row>
    <row r="150" spans="1:12" ht="15" customHeight="1" x14ac:dyDescent="0.3">
      <c r="A150" s="129">
        <v>131</v>
      </c>
      <c r="B150" s="143" t="s">
        <v>2238</v>
      </c>
      <c r="C150" s="4"/>
      <c r="D150" s="4"/>
      <c r="E150" s="129">
        <v>371</v>
      </c>
      <c r="F150" s="103" t="s">
        <v>2240</v>
      </c>
      <c r="G150" s="4"/>
      <c r="H150" s="4"/>
      <c r="I150" s="129" t="s">
        <v>2243</v>
      </c>
      <c r="J150" s="100" t="s">
        <v>2244</v>
      </c>
      <c r="K150" s="132"/>
      <c r="L150" s="4"/>
    </row>
    <row r="151" spans="1:12" ht="15" customHeight="1" x14ac:dyDescent="0.3">
      <c r="A151" s="129">
        <v>132</v>
      </c>
      <c r="B151" s="143" t="s">
        <v>2245</v>
      </c>
      <c r="C151" s="4"/>
      <c r="D151" s="4"/>
      <c r="E151" s="129">
        <v>372</v>
      </c>
      <c r="F151" s="103" t="s">
        <v>2246</v>
      </c>
      <c r="G151" s="4"/>
      <c r="H151" s="4"/>
      <c r="I151" s="129" t="s">
        <v>2247</v>
      </c>
      <c r="J151" s="150" t="s">
        <v>2248</v>
      </c>
      <c r="K151" s="132"/>
      <c r="L151" s="4"/>
    </row>
    <row r="152" spans="1:12" ht="15" customHeight="1" x14ac:dyDescent="0.3">
      <c r="A152" s="129">
        <v>133</v>
      </c>
      <c r="B152" s="143" t="s">
        <v>2249</v>
      </c>
      <c r="C152" s="4"/>
      <c r="D152" s="4"/>
      <c r="E152" s="129">
        <v>373</v>
      </c>
      <c r="F152" s="103" t="s">
        <v>2250</v>
      </c>
      <c r="G152" s="4"/>
      <c r="H152" s="4"/>
      <c r="I152" s="129" t="s">
        <v>2252</v>
      </c>
      <c r="J152" s="142" t="s">
        <v>2254</v>
      </c>
      <c r="K152" s="132"/>
      <c r="L152" s="4"/>
    </row>
    <row r="153" spans="1:12" ht="15" customHeight="1" x14ac:dyDescent="0.3">
      <c r="A153" s="129">
        <v>134</v>
      </c>
      <c r="B153" s="143" t="s">
        <v>2255</v>
      </c>
      <c r="C153" s="4"/>
      <c r="D153" s="4"/>
      <c r="E153" s="129">
        <v>374</v>
      </c>
      <c r="F153" s="103" t="s">
        <v>2256</v>
      </c>
      <c r="G153" s="4"/>
      <c r="H153" s="4"/>
      <c r="I153" s="129" t="s">
        <v>2257</v>
      </c>
      <c r="J153" s="146" t="s">
        <v>2258</v>
      </c>
      <c r="K153" s="132"/>
      <c r="L153" s="4"/>
    </row>
    <row r="154" spans="1:12" ht="15" customHeight="1" x14ac:dyDescent="0.3">
      <c r="A154" s="129">
        <v>135</v>
      </c>
      <c r="B154" s="143" t="s">
        <v>2259</v>
      </c>
      <c r="C154" s="4"/>
      <c r="D154" s="4"/>
      <c r="E154" s="129">
        <v>375</v>
      </c>
      <c r="F154" s="100" t="s">
        <v>2260</v>
      </c>
      <c r="G154" s="4"/>
      <c r="H154" s="4"/>
      <c r="I154" s="129" t="s">
        <v>2262</v>
      </c>
      <c r="J154" s="130" t="s">
        <v>2264</v>
      </c>
      <c r="K154" s="132"/>
      <c r="L154" s="4"/>
    </row>
    <row r="155" spans="1:12" ht="15" customHeight="1" x14ac:dyDescent="0.3">
      <c r="A155" s="129">
        <v>136</v>
      </c>
      <c r="B155" s="143" t="s">
        <v>2265</v>
      </c>
      <c r="C155" s="4"/>
      <c r="D155" s="4"/>
      <c r="E155" s="129">
        <v>376</v>
      </c>
      <c r="F155" s="100" t="s">
        <v>2266</v>
      </c>
      <c r="G155" s="4"/>
      <c r="H155" s="4"/>
      <c r="I155" s="129" t="s">
        <v>2268</v>
      </c>
      <c r="J155" s="146" t="s">
        <v>2270</v>
      </c>
      <c r="K155" s="132"/>
      <c r="L155" s="4"/>
    </row>
    <row r="156" spans="1:12" ht="15" customHeight="1" x14ac:dyDescent="0.3">
      <c r="A156" s="129">
        <v>137</v>
      </c>
      <c r="B156" s="143" t="s">
        <v>2271</v>
      </c>
      <c r="C156" s="4"/>
      <c r="D156" s="4"/>
      <c r="E156" s="129">
        <v>377</v>
      </c>
      <c r="F156" s="100" t="s">
        <v>2272</v>
      </c>
      <c r="G156" s="4"/>
      <c r="H156" s="4"/>
      <c r="I156" s="129" t="s">
        <v>2273</v>
      </c>
      <c r="J156" s="150" t="s">
        <v>2274</v>
      </c>
      <c r="K156" s="132"/>
      <c r="L156" s="4"/>
    </row>
    <row r="157" spans="1:12" ht="15" customHeight="1" x14ac:dyDescent="0.3">
      <c r="A157" s="129">
        <v>138</v>
      </c>
      <c r="B157" s="143" t="s">
        <v>2275</v>
      </c>
      <c r="C157" s="4"/>
      <c r="D157" s="4"/>
      <c r="E157" s="129">
        <v>378</v>
      </c>
      <c r="F157" s="100" t="s">
        <v>2277</v>
      </c>
      <c r="G157" s="4"/>
      <c r="H157" s="4"/>
      <c r="I157" s="129" t="s">
        <v>2279</v>
      </c>
      <c r="J157" s="99" t="s">
        <v>2280</v>
      </c>
      <c r="K157" s="132"/>
      <c r="L157" s="4"/>
    </row>
    <row r="158" spans="1:12" ht="15" customHeight="1" x14ac:dyDescent="0.3">
      <c r="A158" s="129">
        <v>139</v>
      </c>
      <c r="B158" s="143" t="s">
        <v>2281</v>
      </c>
      <c r="C158" s="4"/>
      <c r="D158" s="4"/>
      <c r="E158" s="129">
        <v>379</v>
      </c>
      <c r="F158" s="100" t="s">
        <v>2282</v>
      </c>
      <c r="G158" s="4"/>
      <c r="H158" s="4"/>
      <c r="I158" s="129" t="s">
        <v>2283</v>
      </c>
      <c r="J158" s="100" t="s">
        <v>2284</v>
      </c>
      <c r="K158" s="132"/>
      <c r="L158" s="4"/>
    </row>
    <row r="159" spans="1:12" ht="15" customHeight="1" x14ac:dyDescent="0.3">
      <c r="A159" s="129">
        <v>140</v>
      </c>
      <c r="B159" s="143" t="s">
        <v>2285</v>
      </c>
      <c r="C159" s="4"/>
      <c r="D159" s="4"/>
      <c r="E159" s="129">
        <v>380</v>
      </c>
      <c r="F159" s="100" t="s">
        <v>2286</v>
      </c>
      <c r="G159" s="4"/>
      <c r="H159" s="4"/>
      <c r="I159" s="129" t="s">
        <v>2290</v>
      </c>
      <c r="J159" s="144" t="s">
        <v>2291</v>
      </c>
      <c r="K159" s="132"/>
      <c r="L159" s="4"/>
    </row>
    <row r="160" spans="1:12" ht="15" customHeight="1" x14ac:dyDescent="0.3">
      <c r="A160" s="129">
        <v>141</v>
      </c>
      <c r="B160" s="143" t="s">
        <v>2293</v>
      </c>
      <c r="C160" s="4"/>
      <c r="D160" s="4"/>
      <c r="E160" s="129">
        <v>381</v>
      </c>
      <c r="F160" s="100" t="s">
        <v>2295</v>
      </c>
      <c r="G160" s="4"/>
      <c r="H160" s="4"/>
      <c r="I160" s="129" t="s">
        <v>2296</v>
      </c>
      <c r="J160" s="144" t="s">
        <v>2297</v>
      </c>
      <c r="K160" s="132"/>
      <c r="L160" s="4"/>
    </row>
    <row r="161" spans="1:12" ht="15" customHeight="1" x14ac:dyDescent="0.3">
      <c r="A161" s="129">
        <v>142</v>
      </c>
      <c r="B161" s="103" t="s">
        <v>2298</v>
      </c>
      <c r="C161" s="4"/>
      <c r="D161" s="4"/>
      <c r="E161" s="129">
        <v>382</v>
      </c>
      <c r="F161" s="100" t="s">
        <v>2299</v>
      </c>
      <c r="G161" s="4"/>
      <c r="H161" s="4"/>
      <c r="I161" s="129" t="s">
        <v>2300</v>
      </c>
      <c r="J161" s="144" t="s">
        <v>2301</v>
      </c>
      <c r="K161" s="132"/>
      <c r="L161" s="4"/>
    </row>
    <row r="162" spans="1:12" ht="15" customHeight="1" x14ac:dyDescent="0.3">
      <c r="A162" s="129">
        <v>143</v>
      </c>
      <c r="B162" s="103" t="s">
        <v>2302</v>
      </c>
      <c r="C162" s="4"/>
      <c r="D162" s="4"/>
      <c r="E162" s="129">
        <v>383</v>
      </c>
      <c r="F162" s="100" t="s">
        <v>2303</v>
      </c>
      <c r="G162" s="4"/>
      <c r="H162" s="4"/>
      <c r="I162" s="129" t="s">
        <v>2304</v>
      </c>
      <c r="J162" s="138" t="s">
        <v>2305</v>
      </c>
      <c r="K162" s="132"/>
      <c r="L162" s="4"/>
    </row>
    <row r="163" spans="1:12" ht="15" customHeight="1" x14ac:dyDescent="0.3">
      <c r="A163" s="129">
        <v>144</v>
      </c>
      <c r="B163" s="103" t="s">
        <v>2308</v>
      </c>
      <c r="C163" s="4"/>
      <c r="D163" s="4"/>
      <c r="E163" s="129">
        <v>384</v>
      </c>
      <c r="F163" s="100" t="s">
        <v>2309</v>
      </c>
      <c r="G163" s="4"/>
      <c r="H163" s="4"/>
      <c r="I163" s="129" t="s">
        <v>2310</v>
      </c>
      <c r="J163" s="143" t="s">
        <v>2311</v>
      </c>
      <c r="K163" s="132"/>
      <c r="L163" s="4"/>
    </row>
    <row r="164" spans="1:12" ht="15" customHeight="1" x14ac:dyDescent="0.3">
      <c r="A164" s="129">
        <v>145</v>
      </c>
      <c r="B164" s="100" t="s">
        <v>2312</v>
      </c>
      <c r="C164" s="4"/>
      <c r="D164" s="4"/>
      <c r="E164" s="129">
        <v>385</v>
      </c>
      <c r="F164" s="100" t="s">
        <v>2313</v>
      </c>
      <c r="G164" s="4"/>
      <c r="H164" s="4"/>
      <c r="I164" s="129" t="s">
        <v>2314</v>
      </c>
      <c r="J164" s="151" t="s">
        <v>2315</v>
      </c>
      <c r="K164" s="132"/>
      <c r="L164" s="4"/>
    </row>
    <row r="165" spans="1:12" ht="15" customHeight="1" x14ac:dyDescent="0.3">
      <c r="A165" s="129">
        <v>146</v>
      </c>
      <c r="B165" s="100" t="s">
        <v>2316</v>
      </c>
      <c r="C165" s="4"/>
      <c r="D165" s="4"/>
      <c r="E165" s="129">
        <v>386</v>
      </c>
      <c r="F165" s="100" t="s">
        <v>2317</v>
      </c>
      <c r="G165" s="4"/>
      <c r="H165" s="4"/>
      <c r="I165" s="129" t="s">
        <v>2318</v>
      </c>
      <c r="J165" s="144" t="s">
        <v>2320</v>
      </c>
      <c r="K165" s="132"/>
      <c r="L165" s="4"/>
    </row>
    <row r="166" spans="1:12" ht="15" customHeight="1" x14ac:dyDescent="0.3">
      <c r="A166" s="129">
        <v>147</v>
      </c>
      <c r="B166" s="100" t="s">
        <v>2321</v>
      </c>
      <c r="C166" s="4"/>
      <c r="D166" s="4"/>
      <c r="E166" s="129">
        <v>387</v>
      </c>
      <c r="F166" s="100" t="s">
        <v>2322</v>
      </c>
      <c r="G166" s="4"/>
      <c r="H166" s="4"/>
      <c r="I166" s="129" t="s">
        <v>2324</v>
      </c>
      <c r="J166" s="103" t="s">
        <v>2326</v>
      </c>
      <c r="K166" s="132"/>
      <c r="L166" s="4"/>
    </row>
    <row r="167" spans="1:12" ht="15" customHeight="1" x14ac:dyDescent="0.3">
      <c r="A167" s="129">
        <v>148</v>
      </c>
      <c r="B167" s="100" t="s">
        <v>2328</v>
      </c>
      <c r="C167" s="4"/>
      <c r="D167" s="4"/>
      <c r="E167" s="129">
        <v>388</v>
      </c>
      <c r="F167" s="100" t="s">
        <v>2330</v>
      </c>
      <c r="G167" s="4"/>
      <c r="H167" s="4"/>
      <c r="I167" s="129" t="s">
        <v>2332</v>
      </c>
      <c r="J167" s="144" t="s">
        <v>2333</v>
      </c>
      <c r="K167" s="132"/>
      <c r="L167" s="4"/>
    </row>
    <row r="168" spans="1:12" ht="15" customHeight="1" x14ac:dyDescent="0.3">
      <c r="A168" s="129">
        <v>149</v>
      </c>
      <c r="B168" s="100" t="s">
        <v>2335</v>
      </c>
      <c r="C168" s="4"/>
      <c r="D168" s="4"/>
      <c r="E168" s="129">
        <v>389</v>
      </c>
      <c r="F168" s="100" t="s">
        <v>2336</v>
      </c>
      <c r="G168" s="4"/>
      <c r="H168" s="4"/>
      <c r="I168" s="129" t="s">
        <v>2337</v>
      </c>
      <c r="J168" s="144" t="s">
        <v>2338</v>
      </c>
      <c r="K168" s="132"/>
      <c r="L168" s="4"/>
    </row>
    <row r="169" spans="1:12" ht="15" customHeight="1" x14ac:dyDescent="0.3">
      <c r="A169" s="129">
        <v>150</v>
      </c>
      <c r="B169" s="100" t="s">
        <v>2341</v>
      </c>
      <c r="C169" s="4"/>
      <c r="D169" s="4"/>
      <c r="E169" s="129">
        <v>390</v>
      </c>
      <c r="F169" s="100" t="s">
        <v>2342</v>
      </c>
      <c r="G169" s="4"/>
      <c r="H169" s="4"/>
      <c r="I169" s="129" t="s">
        <v>2343</v>
      </c>
      <c r="J169" s="100" t="s">
        <v>2344</v>
      </c>
      <c r="K169" s="132"/>
      <c r="L169" s="4"/>
    </row>
    <row r="170" spans="1:12" ht="15" customHeight="1" x14ac:dyDescent="0.3">
      <c r="A170" s="129">
        <v>151</v>
      </c>
      <c r="B170" s="100" t="s">
        <v>2345</v>
      </c>
      <c r="C170" s="4"/>
      <c r="D170" s="4"/>
      <c r="E170" s="129">
        <v>391</v>
      </c>
      <c r="F170" s="100" t="s">
        <v>2346</v>
      </c>
      <c r="G170" s="4"/>
      <c r="H170" s="4"/>
      <c r="I170" s="129" t="s">
        <v>2347</v>
      </c>
      <c r="J170" s="100" t="s">
        <v>2348</v>
      </c>
      <c r="K170" s="132"/>
      <c r="L170" s="4"/>
    </row>
    <row r="171" spans="1:12" ht="15" customHeight="1" x14ac:dyDescent="0.3">
      <c r="A171" s="129">
        <v>152</v>
      </c>
      <c r="B171" s="100" t="s">
        <v>2349</v>
      </c>
      <c r="C171" s="4"/>
      <c r="D171" s="4"/>
      <c r="E171" s="129">
        <v>392</v>
      </c>
      <c r="F171" s="100" t="s">
        <v>2352</v>
      </c>
      <c r="G171" s="4"/>
      <c r="H171" s="4"/>
      <c r="I171" s="129" t="s">
        <v>2353</v>
      </c>
      <c r="J171" s="144" t="s">
        <v>2355</v>
      </c>
      <c r="K171" s="132"/>
      <c r="L171" s="4"/>
    </row>
    <row r="172" spans="1:12" ht="15" customHeight="1" x14ac:dyDescent="0.3">
      <c r="A172" s="129">
        <v>153</v>
      </c>
      <c r="B172" s="100" t="s">
        <v>2356</v>
      </c>
      <c r="C172" s="4"/>
      <c r="D172" s="4"/>
      <c r="E172" s="129">
        <v>393</v>
      </c>
      <c r="F172" s="100" t="s">
        <v>2357</v>
      </c>
      <c r="G172" s="4"/>
      <c r="H172" s="4"/>
      <c r="I172" s="129" t="s">
        <v>2358</v>
      </c>
      <c r="J172" s="144" t="s">
        <v>2359</v>
      </c>
      <c r="K172" s="132"/>
      <c r="L172" s="4"/>
    </row>
    <row r="173" spans="1:12" ht="15" customHeight="1" x14ac:dyDescent="0.3">
      <c r="A173" s="129">
        <v>154</v>
      </c>
      <c r="B173" s="100" t="s">
        <v>2360</v>
      </c>
      <c r="C173" s="4"/>
      <c r="D173" s="4"/>
      <c r="E173" s="129">
        <v>394</v>
      </c>
      <c r="F173" s="100" t="s">
        <v>2361</v>
      </c>
      <c r="G173" s="4"/>
      <c r="H173" s="4"/>
      <c r="I173" s="129" t="s">
        <v>2362</v>
      </c>
      <c r="J173" s="144" t="s">
        <v>2363</v>
      </c>
      <c r="K173" s="132"/>
      <c r="L173" s="4"/>
    </row>
    <row r="174" spans="1:12" ht="15" customHeight="1" x14ac:dyDescent="0.3">
      <c r="A174" s="129">
        <v>155</v>
      </c>
      <c r="B174" s="100" t="s">
        <v>2364</v>
      </c>
      <c r="C174" s="4"/>
      <c r="D174" s="4"/>
      <c r="E174" s="129">
        <v>395</v>
      </c>
      <c r="F174" s="100" t="s">
        <v>2368</v>
      </c>
      <c r="G174" s="4"/>
      <c r="H174" s="4"/>
      <c r="I174" s="129" t="s">
        <v>2369</v>
      </c>
      <c r="J174" s="99" t="s">
        <v>2370</v>
      </c>
      <c r="K174" s="132"/>
      <c r="L174" s="4"/>
    </row>
    <row r="175" spans="1:12" ht="15" customHeight="1" x14ac:dyDescent="0.3">
      <c r="A175" s="129">
        <v>156</v>
      </c>
      <c r="B175" s="100" t="s">
        <v>2371</v>
      </c>
      <c r="C175" s="4"/>
      <c r="D175" s="4"/>
      <c r="E175" s="129">
        <v>396</v>
      </c>
      <c r="F175" s="100" t="s">
        <v>2372</v>
      </c>
      <c r="G175" s="4"/>
      <c r="H175" s="4"/>
      <c r="I175" s="129" t="s">
        <v>2373</v>
      </c>
      <c r="J175" s="130" t="s">
        <v>2375</v>
      </c>
      <c r="K175" s="132"/>
      <c r="L175" s="4"/>
    </row>
    <row r="176" spans="1:12" ht="15" customHeight="1" x14ac:dyDescent="0.3">
      <c r="A176" s="129">
        <v>157</v>
      </c>
      <c r="B176" s="100" t="s">
        <v>2376</v>
      </c>
      <c r="C176" s="4"/>
      <c r="D176" s="4"/>
      <c r="E176" s="129">
        <v>397</v>
      </c>
      <c r="F176" s="100" t="s">
        <v>2377</v>
      </c>
      <c r="G176" s="4"/>
      <c r="H176" s="4"/>
      <c r="I176" s="129" t="s">
        <v>2378</v>
      </c>
      <c r="J176" s="144" t="s">
        <v>2379</v>
      </c>
      <c r="K176" s="132"/>
      <c r="L176" s="4"/>
    </row>
    <row r="177" spans="1:12" ht="15" customHeight="1" x14ac:dyDescent="0.3">
      <c r="A177" s="129">
        <v>158</v>
      </c>
      <c r="B177" s="142" t="s">
        <v>2380</v>
      </c>
      <c r="C177" s="4"/>
      <c r="D177" s="4"/>
      <c r="E177" s="129">
        <v>398</v>
      </c>
      <c r="F177" s="100" t="s">
        <v>2381</v>
      </c>
      <c r="G177" s="4"/>
      <c r="H177" s="4"/>
      <c r="I177" s="129" t="s">
        <v>2382</v>
      </c>
      <c r="J177" s="131" t="s">
        <v>2383</v>
      </c>
      <c r="K177" s="132"/>
      <c r="L177" s="4"/>
    </row>
    <row r="178" spans="1:12" ht="15" customHeight="1" x14ac:dyDescent="0.3">
      <c r="A178" s="129">
        <v>159</v>
      </c>
      <c r="B178" s="142" t="s">
        <v>2384</v>
      </c>
      <c r="C178" s="4"/>
      <c r="D178" s="4"/>
      <c r="E178" s="129">
        <v>399</v>
      </c>
      <c r="F178" s="100" t="s">
        <v>2387</v>
      </c>
      <c r="G178" s="4"/>
      <c r="H178" s="4"/>
      <c r="I178" s="129" t="s">
        <v>2388</v>
      </c>
      <c r="J178" s="144" t="s">
        <v>2389</v>
      </c>
      <c r="K178" s="132"/>
      <c r="L178" s="4"/>
    </row>
    <row r="179" spans="1:12" ht="15" customHeight="1" x14ac:dyDescent="0.3">
      <c r="A179" s="129">
        <v>160</v>
      </c>
      <c r="B179" s="142" t="s">
        <v>2390</v>
      </c>
      <c r="C179" s="4"/>
      <c r="D179" s="4"/>
      <c r="E179" s="129">
        <v>400</v>
      </c>
      <c r="F179" s="100" t="s">
        <v>2391</v>
      </c>
      <c r="G179" s="4"/>
      <c r="H179" s="4"/>
      <c r="I179" s="129" t="s">
        <v>2392</v>
      </c>
      <c r="J179" s="100" t="s">
        <v>2393</v>
      </c>
      <c r="K179" s="132"/>
      <c r="L179" s="4"/>
    </row>
    <row r="180" spans="1:12" ht="15" customHeight="1" x14ac:dyDescent="0.3">
      <c r="A180" s="129">
        <v>161</v>
      </c>
      <c r="B180" s="142" t="s">
        <v>2394</v>
      </c>
      <c r="C180" s="4"/>
      <c r="D180" s="4"/>
      <c r="E180" s="129">
        <v>401</v>
      </c>
      <c r="F180" s="100" t="s">
        <v>2395</v>
      </c>
      <c r="G180" s="4"/>
      <c r="H180" s="4"/>
      <c r="I180" s="129" t="s">
        <v>2396</v>
      </c>
      <c r="J180" s="151" t="s">
        <v>2397</v>
      </c>
      <c r="K180" s="132"/>
      <c r="L180" s="4"/>
    </row>
    <row r="181" spans="1:12" ht="15" customHeight="1" x14ac:dyDescent="0.3">
      <c r="A181" s="129">
        <v>162</v>
      </c>
      <c r="B181" s="142" t="s">
        <v>2398</v>
      </c>
      <c r="C181" s="4"/>
      <c r="D181" s="4"/>
      <c r="E181" s="129">
        <v>402</v>
      </c>
      <c r="F181" s="100" t="s">
        <v>2401</v>
      </c>
      <c r="G181" s="4"/>
      <c r="H181" s="4"/>
      <c r="I181" s="129" t="s">
        <v>2402</v>
      </c>
      <c r="J181" s="147" t="s">
        <v>2404</v>
      </c>
      <c r="K181" s="132"/>
      <c r="L181" s="4"/>
    </row>
    <row r="182" spans="1:12" ht="15" customHeight="1" x14ac:dyDescent="0.3">
      <c r="A182" s="129">
        <v>163</v>
      </c>
      <c r="B182" s="142" t="s">
        <v>2406</v>
      </c>
      <c r="C182" s="4"/>
      <c r="D182" s="4"/>
      <c r="E182" s="129">
        <v>403</v>
      </c>
      <c r="F182" s="100" t="s">
        <v>2408</v>
      </c>
      <c r="G182" s="4"/>
      <c r="H182" s="4"/>
      <c r="I182" s="129" t="s">
        <v>2409</v>
      </c>
      <c r="J182" s="103" t="s">
        <v>2410</v>
      </c>
      <c r="K182" s="132"/>
      <c r="L182" s="4"/>
    </row>
    <row r="183" spans="1:12" ht="15" customHeight="1" x14ac:dyDescent="0.3">
      <c r="A183" s="129">
        <v>164</v>
      </c>
      <c r="B183" s="144" t="s">
        <v>2411</v>
      </c>
      <c r="C183" s="4"/>
      <c r="D183" s="4"/>
      <c r="E183" s="129">
        <v>404</v>
      </c>
      <c r="F183" s="100" t="s">
        <v>2413</v>
      </c>
      <c r="G183" s="4"/>
      <c r="H183" s="4"/>
      <c r="I183" s="129" t="s">
        <v>2414</v>
      </c>
      <c r="J183" s="143" t="s">
        <v>2415</v>
      </c>
      <c r="K183" s="132"/>
      <c r="L183" s="4"/>
    </row>
    <row r="184" spans="1:12" ht="15" customHeight="1" x14ac:dyDescent="0.3">
      <c r="A184" s="129">
        <v>165</v>
      </c>
      <c r="B184" s="144" t="s">
        <v>2416</v>
      </c>
      <c r="C184" s="4"/>
      <c r="D184" s="4"/>
      <c r="E184" s="129">
        <v>405</v>
      </c>
      <c r="F184" s="100" t="s">
        <v>2417</v>
      </c>
      <c r="G184" s="4"/>
      <c r="H184" s="4"/>
      <c r="I184" s="129" t="s">
        <v>2419</v>
      </c>
      <c r="J184" s="142" t="s">
        <v>2420</v>
      </c>
      <c r="K184" s="132"/>
      <c r="L184" s="4"/>
    </row>
    <row r="185" spans="1:12" ht="15" customHeight="1" x14ac:dyDescent="0.3">
      <c r="A185" s="129">
        <v>166</v>
      </c>
      <c r="B185" s="144" t="s">
        <v>2422</v>
      </c>
      <c r="C185" s="4"/>
      <c r="D185" s="4"/>
      <c r="E185" s="129">
        <v>406</v>
      </c>
      <c r="F185" s="100" t="s">
        <v>2423</v>
      </c>
      <c r="G185" s="4"/>
      <c r="H185" s="4"/>
      <c r="I185" s="129" t="s">
        <v>2425</v>
      </c>
      <c r="J185" s="146" t="s">
        <v>2426</v>
      </c>
      <c r="K185" s="132"/>
      <c r="L185" s="4"/>
    </row>
    <row r="186" spans="1:12" ht="15" customHeight="1" x14ac:dyDescent="0.3">
      <c r="A186" s="129">
        <v>167</v>
      </c>
      <c r="B186" s="144" t="s">
        <v>2429</v>
      </c>
      <c r="C186" s="4"/>
      <c r="D186" s="4"/>
      <c r="E186" s="129">
        <v>407</v>
      </c>
      <c r="F186" s="100" t="s">
        <v>2430</v>
      </c>
      <c r="G186" s="4"/>
      <c r="H186" s="4"/>
      <c r="I186" s="129" t="s">
        <v>2431</v>
      </c>
      <c r="J186" s="100" t="s">
        <v>2432</v>
      </c>
      <c r="K186" s="132"/>
      <c r="L186" s="4"/>
    </row>
    <row r="187" spans="1:12" ht="15" customHeight="1" x14ac:dyDescent="0.3">
      <c r="A187" s="129">
        <v>168</v>
      </c>
      <c r="B187" s="144" t="s">
        <v>2433</v>
      </c>
      <c r="C187" s="4"/>
      <c r="D187" s="4"/>
      <c r="E187" s="129">
        <v>408</v>
      </c>
      <c r="F187" s="100" t="s">
        <v>2435</v>
      </c>
      <c r="G187" s="4"/>
      <c r="H187" s="4"/>
      <c r="I187" s="129" t="s">
        <v>2437</v>
      </c>
      <c r="J187" s="133" t="s">
        <v>2438</v>
      </c>
      <c r="K187" s="132"/>
      <c r="L187" s="4"/>
    </row>
    <row r="188" spans="1:12" ht="15" customHeight="1" x14ac:dyDescent="0.3">
      <c r="A188" s="129">
        <v>169</v>
      </c>
      <c r="B188" s="144" t="s">
        <v>2439</v>
      </c>
      <c r="C188" s="4"/>
      <c r="D188" s="4"/>
      <c r="E188" s="129">
        <v>409</v>
      </c>
      <c r="F188" s="100" t="s">
        <v>2440</v>
      </c>
      <c r="G188" s="4"/>
      <c r="H188" s="4"/>
      <c r="I188" s="129" t="s">
        <v>2441</v>
      </c>
      <c r="J188" s="130" t="s">
        <v>2442</v>
      </c>
      <c r="K188" s="132"/>
      <c r="L188" s="4"/>
    </row>
    <row r="189" spans="1:12" ht="15" customHeight="1" x14ac:dyDescent="0.2">
      <c r="A189" s="129">
        <v>170</v>
      </c>
      <c r="B189" s="144" t="s">
        <v>2443</v>
      </c>
      <c r="C189" s="4"/>
      <c r="D189" s="4"/>
      <c r="E189" s="129">
        <v>410</v>
      </c>
      <c r="F189" s="100" t="s">
        <v>2444</v>
      </c>
      <c r="G189" s="4"/>
      <c r="H189" s="4"/>
      <c r="I189" s="277" t="s">
        <v>2445</v>
      </c>
      <c r="J189" s="241"/>
      <c r="K189" s="241"/>
      <c r="L189" s="239"/>
    </row>
    <row r="190" spans="1:12" ht="15" customHeight="1" x14ac:dyDescent="0.3">
      <c r="A190" s="129">
        <v>171</v>
      </c>
      <c r="B190" s="144" t="s">
        <v>2456</v>
      </c>
      <c r="C190" s="4"/>
      <c r="D190" s="4"/>
      <c r="E190" s="129">
        <v>411</v>
      </c>
      <c r="F190" s="100" t="s">
        <v>2458</v>
      </c>
      <c r="G190" s="4"/>
      <c r="H190" s="4"/>
      <c r="I190" s="154"/>
      <c r="J190" s="155"/>
      <c r="K190" s="132"/>
      <c r="L190" s="153"/>
    </row>
    <row r="191" spans="1:12" ht="15" customHeight="1" x14ac:dyDescent="0.3">
      <c r="A191" s="129">
        <v>172</v>
      </c>
      <c r="B191" s="144" t="s">
        <v>2471</v>
      </c>
      <c r="C191" s="4"/>
      <c r="D191" s="4"/>
      <c r="E191" s="129">
        <v>412</v>
      </c>
      <c r="F191" s="100" t="s">
        <v>2473</v>
      </c>
      <c r="G191" s="4"/>
      <c r="H191" s="4"/>
      <c r="I191" s="154"/>
      <c r="J191" s="155"/>
      <c r="K191" s="132"/>
      <c r="L191" s="4"/>
    </row>
    <row r="192" spans="1:12" ht="15" customHeight="1" x14ac:dyDescent="0.3">
      <c r="A192" s="129">
        <v>173</v>
      </c>
      <c r="B192" s="144" t="s">
        <v>2476</v>
      </c>
      <c r="C192" s="4"/>
      <c r="D192" s="4"/>
      <c r="E192" s="129">
        <v>413</v>
      </c>
      <c r="F192" s="100" t="s">
        <v>2477</v>
      </c>
      <c r="G192" s="4"/>
      <c r="H192" s="4"/>
      <c r="I192" s="154"/>
      <c r="J192" s="155"/>
      <c r="K192" s="132"/>
      <c r="L192" s="4"/>
    </row>
    <row r="193" spans="1:12" ht="15" customHeight="1" x14ac:dyDescent="0.3">
      <c r="A193" s="129">
        <v>174</v>
      </c>
      <c r="B193" s="144" t="s">
        <v>2478</v>
      </c>
      <c r="C193" s="4"/>
      <c r="D193" s="4"/>
      <c r="E193" s="129">
        <v>414</v>
      </c>
      <c r="F193" s="100" t="s">
        <v>2479</v>
      </c>
      <c r="G193" s="4"/>
      <c r="H193" s="4"/>
      <c r="I193" s="154"/>
      <c r="J193" s="155"/>
      <c r="K193" s="132"/>
      <c r="L193" s="4"/>
    </row>
    <row r="194" spans="1:12" ht="15" customHeight="1" x14ac:dyDescent="0.3">
      <c r="A194" s="129">
        <v>175</v>
      </c>
      <c r="B194" s="144" t="s">
        <v>2480</v>
      </c>
      <c r="C194" s="4"/>
      <c r="D194" s="4"/>
      <c r="E194" s="129">
        <v>415</v>
      </c>
      <c r="F194" s="100" t="s">
        <v>2481</v>
      </c>
      <c r="G194" s="4"/>
      <c r="H194" s="4"/>
      <c r="I194" s="154"/>
      <c r="J194" s="155"/>
      <c r="K194" s="132"/>
      <c r="L194" s="4"/>
    </row>
    <row r="195" spans="1:12" ht="15" customHeight="1" x14ac:dyDescent="0.3">
      <c r="A195" s="129">
        <v>176</v>
      </c>
      <c r="B195" s="144" t="s">
        <v>2482</v>
      </c>
      <c r="C195" s="4"/>
      <c r="D195" s="4"/>
      <c r="E195" s="129">
        <v>416</v>
      </c>
      <c r="F195" s="100" t="s">
        <v>2483</v>
      </c>
      <c r="G195" s="4"/>
      <c r="H195" s="4"/>
      <c r="I195" s="154"/>
      <c r="J195" s="155"/>
      <c r="K195" s="132"/>
      <c r="L195" s="4"/>
    </row>
    <row r="196" spans="1:12" ht="15" customHeight="1" x14ac:dyDescent="0.3">
      <c r="A196" s="129">
        <v>177</v>
      </c>
      <c r="B196" s="152" t="s">
        <v>2485</v>
      </c>
      <c r="C196" s="4"/>
      <c r="D196" s="4"/>
      <c r="E196" s="129">
        <v>417</v>
      </c>
      <c r="F196" s="100" t="s">
        <v>2487</v>
      </c>
      <c r="G196" s="4"/>
      <c r="H196" s="4"/>
      <c r="I196" s="154"/>
      <c r="J196" s="155"/>
      <c r="K196" s="132"/>
      <c r="L196" s="4"/>
    </row>
    <row r="197" spans="1:12" ht="15" customHeight="1" x14ac:dyDescent="0.3">
      <c r="A197" s="129">
        <v>178</v>
      </c>
      <c r="B197" s="152" t="s">
        <v>2488</v>
      </c>
      <c r="C197" s="4"/>
      <c r="D197" s="4"/>
      <c r="E197" s="129">
        <v>418</v>
      </c>
      <c r="F197" s="100" t="s">
        <v>2490</v>
      </c>
      <c r="G197" s="4"/>
      <c r="H197" s="4"/>
      <c r="I197" s="154"/>
      <c r="J197" s="155"/>
      <c r="K197" s="132"/>
      <c r="L197" s="4"/>
    </row>
    <row r="198" spans="1:12" ht="15" customHeight="1" x14ac:dyDescent="0.3">
      <c r="A198" s="129">
        <v>179</v>
      </c>
      <c r="B198" s="152" t="s">
        <v>2493</v>
      </c>
      <c r="C198" s="4"/>
      <c r="D198" s="4"/>
      <c r="E198" s="129">
        <v>419</v>
      </c>
      <c r="F198" s="100" t="s">
        <v>2494</v>
      </c>
      <c r="G198" s="4"/>
      <c r="H198" s="4"/>
      <c r="I198" s="154"/>
      <c r="J198" s="155"/>
      <c r="K198" s="132"/>
      <c r="L198" s="4"/>
    </row>
    <row r="199" spans="1:12" ht="15" customHeight="1" x14ac:dyDescent="0.3">
      <c r="A199" s="129">
        <v>180</v>
      </c>
      <c r="B199" s="152" t="s">
        <v>2496</v>
      </c>
      <c r="C199" s="4"/>
      <c r="D199" s="4"/>
      <c r="E199" s="129">
        <v>420</v>
      </c>
      <c r="F199" s="100" t="s">
        <v>2498</v>
      </c>
      <c r="G199" s="4"/>
      <c r="H199" s="4"/>
      <c r="I199" s="154"/>
      <c r="J199" s="155"/>
      <c r="K199" s="132"/>
      <c r="L199" s="4"/>
    </row>
    <row r="200" spans="1:12" ht="15" customHeight="1" x14ac:dyDescent="0.3">
      <c r="A200" s="129">
        <v>181</v>
      </c>
      <c r="B200" s="152" t="s">
        <v>2500</v>
      </c>
      <c r="C200" s="4"/>
      <c r="D200" s="4"/>
      <c r="E200" s="129">
        <v>421</v>
      </c>
      <c r="F200" s="100" t="s">
        <v>2501</v>
      </c>
      <c r="G200" s="4"/>
      <c r="H200" s="4"/>
      <c r="I200" s="156"/>
      <c r="J200" s="157"/>
      <c r="K200" s="132"/>
      <c r="L200" s="4"/>
    </row>
    <row r="201" spans="1:12" ht="15" customHeight="1" x14ac:dyDescent="0.3">
      <c r="A201" s="129">
        <v>182</v>
      </c>
      <c r="B201" s="152" t="s">
        <v>2522</v>
      </c>
      <c r="C201" s="4"/>
      <c r="D201" s="4"/>
      <c r="E201" s="129">
        <v>422</v>
      </c>
      <c r="F201" s="100" t="s">
        <v>2524</v>
      </c>
      <c r="G201" s="4"/>
      <c r="H201" s="4"/>
      <c r="I201" s="158"/>
      <c r="J201" s="157"/>
      <c r="K201" s="132"/>
      <c r="L201" s="4"/>
    </row>
    <row r="202" spans="1:12" ht="15" customHeight="1" x14ac:dyDescent="0.3">
      <c r="A202" s="129">
        <v>183</v>
      </c>
      <c r="B202" s="150" t="s">
        <v>2533</v>
      </c>
      <c r="C202" s="4"/>
      <c r="D202" s="4"/>
      <c r="E202" s="129">
        <v>423</v>
      </c>
      <c r="F202" s="100" t="s">
        <v>2534</v>
      </c>
      <c r="G202" s="4"/>
      <c r="H202" s="4"/>
      <c r="I202" s="156"/>
      <c r="J202" s="157"/>
      <c r="K202" s="132"/>
      <c r="L202" s="4"/>
    </row>
    <row r="203" spans="1:12" ht="15" customHeight="1" x14ac:dyDescent="0.3">
      <c r="A203" s="129">
        <v>184</v>
      </c>
      <c r="B203" s="150" t="s">
        <v>2535</v>
      </c>
      <c r="C203" s="4"/>
      <c r="D203" s="4"/>
      <c r="E203" s="129">
        <v>424</v>
      </c>
      <c r="F203" s="100" t="s">
        <v>2536</v>
      </c>
      <c r="G203" s="4"/>
      <c r="H203" s="4"/>
      <c r="I203" s="156"/>
      <c r="J203" s="157"/>
      <c r="K203" s="132"/>
      <c r="L203" s="4"/>
    </row>
    <row r="204" spans="1:12" ht="15" customHeight="1" x14ac:dyDescent="0.3">
      <c r="A204" s="129">
        <v>185</v>
      </c>
      <c r="B204" s="150" t="s">
        <v>2537</v>
      </c>
      <c r="C204" s="4"/>
      <c r="D204" s="4"/>
      <c r="E204" s="129">
        <v>425</v>
      </c>
      <c r="F204" s="100" t="s">
        <v>2539</v>
      </c>
      <c r="G204" s="4"/>
      <c r="H204" s="4"/>
      <c r="I204" s="156"/>
      <c r="J204" s="157"/>
      <c r="K204" s="132"/>
      <c r="L204" s="4"/>
    </row>
    <row r="205" spans="1:12" ht="15" customHeight="1" x14ac:dyDescent="0.3">
      <c r="A205" s="129">
        <v>186</v>
      </c>
      <c r="B205" s="150" t="s">
        <v>2541</v>
      </c>
      <c r="C205" s="4"/>
      <c r="D205" s="4"/>
      <c r="E205" s="129">
        <v>426</v>
      </c>
      <c r="F205" s="100" t="s">
        <v>2542</v>
      </c>
      <c r="G205" s="4"/>
      <c r="H205" s="4"/>
      <c r="I205" s="156"/>
      <c r="J205" s="157"/>
      <c r="K205" s="132"/>
      <c r="L205" s="4"/>
    </row>
    <row r="206" spans="1:12" ht="15" customHeight="1" x14ac:dyDescent="0.3">
      <c r="A206" s="129">
        <v>187</v>
      </c>
      <c r="B206" s="150" t="s">
        <v>2544</v>
      </c>
      <c r="C206" s="4"/>
      <c r="D206" s="4"/>
      <c r="E206" s="129">
        <v>427</v>
      </c>
      <c r="F206" s="142" t="s">
        <v>2546</v>
      </c>
      <c r="G206" s="4"/>
      <c r="H206" s="4"/>
      <c r="I206" s="156"/>
      <c r="J206" s="157"/>
      <c r="K206" s="132"/>
      <c r="L206" s="4"/>
    </row>
    <row r="207" spans="1:12" ht="15" customHeight="1" x14ac:dyDescent="0.3">
      <c r="A207" s="129">
        <v>188</v>
      </c>
      <c r="B207" s="150" t="s">
        <v>2548</v>
      </c>
      <c r="C207" s="4"/>
      <c r="D207" s="4"/>
      <c r="E207" s="129">
        <v>428</v>
      </c>
      <c r="F207" s="142" t="s">
        <v>2549</v>
      </c>
      <c r="G207" s="4"/>
      <c r="H207" s="4"/>
      <c r="I207" s="156"/>
      <c r="J207" s="157"/>
      <c r="K207" s="132"/>
      <c r="L207" s="4"/>
    </row>
    <row r="208" spans="1:12" ht="15" customHeight="1" x14ac:dyDescent="0.3">
      <c r="A208" s="129">
        <v>189</v>
      </c>
      <c r="B208" s="150" t="s">
        <v>2552</v>
      </c>
      <c r="C208" s="4"/>
      <c r="D208" s="4"/>
      <c r="E208" s="129">
        <v>429</v>
      </c>
      <c r="F208" s="142" t="s">
        <v>2553</v>
      </c>
      <c r="G208" s="4"/>
      <c r="H208" s="4"/>
      <c r="I208" s="156"/>
      <c r="J208" s="157"/>
      <c r="K208" s="132"/>
      <c r="L208" s="4"/>
    </row>
    <row r="209" spans="1:12" ht="15" customHeight="1" x14ac:dyDescent="0.3">
      <c r="A209" s="129">
        <v>190</v>
      </c>
      <c r="B209" s="150" t="s">
        <v>2555</v>
      </c>
      <c r="C209" s="4"/>
      <c r="D209" s="4"/>
      <c r="E209" s="129">
        <v>430</v>
      </c>
      <c r="F209" s="142" t="s">
        <v>2557</v>
      </c>
      <c r="G209" s="4"/>
      <c r="H209" s="4"/>
      <c r="I209" s="156"/>
      <c r="J209" s="157"/>
      <c r="K209" s="132"/>
      <c r="L209" s="4"/>
    </row>
    <row r="210" spans="1:12" ht="15" customHeight="1" x14ac:dyDescent="0.3">
      <c r="A210" s="129">
        <v>191</v>
      </c>
      <c r="B210" s="150" t="s">
        <v>2558</v>
      </c>
      <c r="C210" s="4"/>
      <c r="D210" s="4"/>
      <c r="E210" s="129">
        <v>431</v>
      </c>
      <c r="F210" s="142" t="s">
        <v>2559</v>
      </c>
      <c r="G210" s="4"/>
      <c r="H210" s="4"/>
      <c r="I210" s="156"/>
      <c r="J210" s="157"/>
      <c r="K210" s="132"/>
      <c r="L210" s="4"/>
    </row>
    <row r="211" spans="1:12" ht="15" customHeight="1" x14ac:dyDescent="0.3">
      <c r="A211" s="129">
        <v>192</v>
      </c>
      <c r="B211" s="151" t="s">
        <v>2562</v>
      </c>
      <c r="C211" s="4"/>
      <c r="D211" s="4"/>
      <c r="E211" s="129">
        <v>432</v>
      </c>
      <c r="F211" s="159" t="s">
        <v>2563</v>
      </c>
      <c r="G211" s="4"/>
      <c r="H211" s="4"/>
      <c r="I211" s="156"/>
      <c r="J211" s="157"/>
      <c r="K211" s="132"/>
      <c r="L211" s="4"/>
    </row>
    <row r="212" spans="1:12" ht="15" customHeight="1" x14ac:dyDescent="0.3">
      <c r="A212" s="129">
        <v>193</v>
      </c>
      <c r="B212" s="151" t="s">
        <v>2574</v>
      </c>
      <c r="C212" s="4"/>
      <c r="D212" s="4"/>
      <c r="E212" s="129">
        <v>433</v>
      </c>
      <c r="F212" s="159" t="s">
        <v>2575</v>
      </c>
      <c r="G212" s="4"/>
      <c r="H212" s="4"/>
      <c r="I212" s="156"/>
      <c r="J212" s="157"/>
      <c r="K212" s="132"/>
      <c r="L212" s="4"/>
    </row>
    <row r="213" spans="1:12" ht="15" customHeight="1" x14ac:dyDescent="0.3">
      <c r="A213" s="129">
        <v>194</v>
      </c>
      <c r="B213" s="151" t="s">
        <v>2578</v>
      </c>
      <c r="C213" s="4"/>
      <c r="D213" s="4"/>
      <c r="E213" s="129">
        <v>434</v>
      </c>
      <c r="F213" s="159" t="s">
        <v>2579</v>
      </c>
      <c r="G213" s="4"/>
      <c r="H213" s="4"/>
      <c r="I213" s="156"/>
      <c r="J213" s="157"/>
      <c r="K213" s="132"/>
      <c r="L213" s="4"/>
    </row>
    <row r="214" spans="1:12" ht="15" customHeight="1" x14ac:dyDescent="0.3">
      <c r="A214" s="129">
        <v>195</v>
      </c>
      <c r="B214" s="151" t="s">
        <v>2580</v>
      </c>
      <c r="C214" s="4"/>
      <c r="D214" s="4"/>
      <c r="E214" s="129">
        <v>435</v>
      </c>
      <c r="F214" s="159" t="s">
        <v>2581</v>
      </c>
      <c r="G214" s="4"/>
      <c r="H214" s="4"/>
      <c r="I214" s="156"/>
      <c r="J214" s="157"/>
      <c r="K214" s="132"/>
      <c r="L214" s="4"/>
    </row>
    <row r="215" spans="1:12" ht="15" customHeight="1" x14ac:dyDescent="0.3">
      <c r="A215" s="129">
        <v>196</v>
      </c>
      <c r="B215" s="151" t="s">
        <v>2583</v>
      </c>
      <c r="C215" s="4"/>
      <c r="D215" s="4"/>
      <c r="E215" s="129">
        <v>436</v>
      </c>
      <c r="F215" s="159" t="s">
        <v>2585</v>
      </c>
      <c r="G215" s="4"/>
      <c r="H215" s="4"/>
      <c r="I215" s="156"/>
      <c r="J215" s="157"/>
      <c r="K215" s="132"/>
      <c r="L215" s="4"/>
    </row>
    <row r="216" spans="1:12" ht="15" customHeight="1" x14ac:dyDescent="0.3">
      <c r="A216" s="129">
        <v>197</v>
      </c>
      <c r="B216" s="151" t="s">
        <v>2586</v>
      </c>
      <c r="C216" s="4"/>
      <c r="D216" s="4"/>
      <c r="E216" s="129">
        <v>437</v>
      </c>
      <c r="F216" s="159" t="s">
        <v>2588</v>
      </c>
      <c r="G216" s="4"/>
      <c r="H216" s="4"/>
      <c r="I216" s="156"/>
      <c r="J216" s="157"/>
      <c r="K216" s="132"/>
      <c r="L216" s="4"/>
    </row>
    <row r="217" spans="1:12" ht="15" customHeight="1" x14ac:dyDescent="0.3">
      <c r="A217" s="129">
        <v>198</v>
      </c>
      <c r="B217" s="146" t="s">
        <v>2589</v>
      </c>
      <c r="C217" s="4"/>
      <c r="D217" s="4"/>
      <c r="E217" s="129">
        <v>438</v>
      </c>
      <c r="F217" s="144" t="s">
        <v>2590</v>
      </c>
      <c r="G217" s="4"/>
      <c r="H217" s="4"/>
      <c r="I217" s="156"/>
      <c r="J217" s="157"/>
      <c r="K217" s="132"/>
      <c r="L217" s="4"/>
    </row>
    <row r="218" spans="1:12" ht="15" customHeight="1" x14ac:dyDescent="0.3">
      <c r="A218" s="129">
        <v>199</v>
      </c>
      <c r="B218" s="146" t="s">
        <v>2592</v>
      </c>
      <c r="C218" s="4"/>
      <c r="D218" s="4"/>
      <c r="E218" s="129">
        <v>439</v>
      </c>
      <c r="F218" s="144" t="s">
        <v>2593</v>
      </c>
      <c r="G218" s="4"/>
      <c r="H218" s="4"/>
      <c r="I218" s="156"/>
      <c r="J218" s="157"/>
      <c r="K218" s="132"/>
      <c r="L218" s="4"/>
    </row>
    <row r="219" spans="1:12" ht="15" customHeight="1" x14ac:dyDescent="0.3">
      <c r="A219" s="129">
        <v>200</v>
      </c>
      <c r="B219" s="146" t="s">
        <v>2594</v>
      </c>
      <c r="C219" s="4"/>
      <c r="D219" s="4"/>
      <c r="E219" s="129">
        <v>440</v>
      </c>
      <c r="F219" s="144" t="s">
        <v>2595</v>
      </c>
      <c r="G219" s="4"/>
      <c r="H219" s="4"/>
      <c r="I219" s="156"/>
      <c r="J219" s="157"/>
      <c r="K219" s="132"/>
      <c r="L219" s="4"/>
    </row>
    <row r="220" spans="1:12" ht="15" customHeight="1" x14ac:dyDescent="0.3">
      <c r="A220" s="129">
        <v>201</v>
      </c>
      <c r="B220" s="146" t="s">
        <v>2598</v>
      </c>
      <c r="C220" s="4"/>
      <c r="D220" s="4"/>
      <c r="E220" s="129">
        <v>441</v>
      </c>
      <c r="F220" s="144" t="s">
        <v>2599</v>
      </c>
      <c r="G220" s="4"/>
      <c r="H220" s="4"/>
      <c r="I220" s="156"/>
      <c r="J220" s="157"/>
      <c r="K220" s="132"/>
      <c r="L220" s="4"/>
    </row>
    <row r="221" spans="1:12" ht="15" customHeight="1" x14ac:dyDescent="0.3">
      <c r="A221" s="129">
        <v>202</v>
      </c>
      <c r="B221" s="146" t="s">
        <v>2601</v>
      </c>
      <c r="C221" s="4"/>
      <c r="D221" s="4"/>
      <c r="E221" s="129">
        <v>442</v>
      </c>
      <c r="F221" s="144" t="s">
        <v>2602</v>
      </c>
      <c r="G221" s="4"/>
      <c r="H221" s="4"/>
      <c r="I221" s="156"/>
      <c r="J221" s="157"/>
      <c r="K221" s="132"/>
      <c r="L221" s="4"/>
    </row>
    <row r="222" spans="1:12" ht="15" customHeight="1" x14ac:dyDescent="0.3">
      <c r="A222" s="129">
        <v>203</v>
      </c>
      <c r="B222" s="146" t="s">
        <v>2605</v>
      </c>
      <c r="C222" s="4"/>
      <c r="D222" s="4"/>
      <c r="E222" s="129">
        <v>443</v>
      </c>
      <c r="F222" s="144" t="s">
        <v>2606</v>
      </c>
      <c r="G222" s="4"/>
      <c r="H222" s="4"/>
      <c r="I222" s="156"/>
      <c r="J222" s="157"/>
      <c r="K222" s="132"/>
      <c r="L222" s="4"/>
    </row>
    <row r="223" spans="1:12" ht="15" customHeight="1" x14ac:dyDescent="0.3">
      <c r="A223" s="129">
        <v>204</v>
      </c>
      <c r="B223" s="133" t="s">
        <v>2607</v>
      </c>
      <c r="C223" s="4"/>
      <c r="D223" s="4"/>
      <c r="E223" s="129">
        <v>444</v>
      </c>
      <c r="F223" s="144" t="s">
        <v>2608</v>
      </c>
      <c r="G223" s="4"/>
      <c r="H223" s="4"/>
      <c r="I223" s="156"/>
      <c r="J223" s="157"/>
      <c r="K223" s="132"/>
      <c r="L223" s="4"/>
    </row>
    <row r="224" spans="1:12" ht="15" customHeight="1" x14ac:dyDescent="0.3">
      <c r="A224" s="129">
        <v>205</v>
      </c>
      <c r="B224" s="133" t="s">
        <v>2611</v>
      </c>
      <c r="C224" s="4"/>
      <c r="D224" s="4"/>
      <c r="E224" s="129">
        <v>445</v>
      </c>
      <c r="F224" s="144" t="s">
        <v>2612</v>
      </c>
      <c r="G224" s="4"/>
      <c r="H224" s="4"/>
      <c r="I224" s="156"/>
      <c r="J224" s="157"/>
      <c r="K224" s="132"/>
      <c r="L224" s="4"/>
    </row>
    <row r="225" spans="1:12" ht="15" customHeight="1" x14ac:dyDescent="0.3">
      <c r="A225" s="129">
        <v>206</v>
      </c>
      <c r="B225" s="133" t="s">
        <v>2614</v>
      </c>
      <c r="C225" s="4"/>
      <c r="D225" s="4"/>
      <c r="E225" s="129">
        <v>446</v>
      </c>
      <c r="F225" s="144" t="s">
        <v>2615</v>
      </c>
      <c r="G225" s="4"/>
      <c r="H225" s="4"/>
      <c r="I225" s="156"/>
      <c r="J225" s="157"/>
      <c r="K225" s="132"/>
      <c r="L225" s="4"/>
    </row>
    <row r="226" spans="1:12" ht="15" customHeight="1" x14ac:dyDescent="0.3">
      <c r="A226" s="129">
        <v>207</v>
      </c>
      <c r="B226" s="133" t="s">
        <v>2616</v>
      </c>
      <c r="C226" s="4"/>
      <c r="D226" s="4"/>
      <c r="E226" s="129">
        <v>447</v>
      </c>
      <c r="F226" s="144" t="s">
        <v>2617</v>
      </c>
      <c r="G226" s="4"/>
      <c r="H226" s="4"/>
      <c r="I226" s="156"/>
      <c r="J226" s="157"/>
      <c r="K226" s="132"/>
      <c r="L226" s="4"/>
    </row>
    <row r="227" spans="1:12" ht="15" customHeight="1" x14ac:dyDescent="0.3">
      <c r="A227" s="129">
        <v>208</v>
      </c>
      <c r="B227" s="133" t="s">
        <v>2618</v>
      </c>
      <c r="C227" s="4"/>
      <c r="D227" s="4"/>
      <c r="E227" s="129">
        <v>448</v>
      </c>
      <c r="F227" s="144" t="s">
        <v>2619</v>
      </c>
      <c r="G227" s="4"/>
      <c r="H227" s="4"/>
      <c r="I227" s="156"/>
      <c r="J227" s="157"/>
      <c r="K227" s="132"/>
      <c r="L227" s="4"/>
    </row>
    <row r="228" spans="1:12" ht="15" customHeight="1" x14ac:dyDescent="0.3">
      <c r="A228" s="129">
        <v>209</v>
      </c>
      <c r="B228" s="133" t="s">
        <v>2620</v>
      </c>
      <c r="C228" s="4"/>
      <c r="D228" s="4"/>
      <c r="E228" s="129">
        <v>449</v>
      </c>
      <c r="F228" s="144" t="s">
        <v>2621</v>
      </c>
      <c r="G228" s="4"/>
      <c r="H228" s="4"/>
      <c r="I228" s="156"/>
      <c r="J228" s="157"/>
      <c r="K228" s="132"/>
      <c r="L228" s="4"/>
    </row>
    <row r="229" spans="1:12" ht="15" customHeight="1" x14ac:dyDescent="0.3">
      <c r="A229" s="129">
        <v>210</v>
      </c>
      <c r="B229" s="133" t="s">
        <v>2623</v>
      </c>
      <c r="C229" s="4"/>
      <c r="D229" s="4"/>
      <c r="E229" s="129">
        <v>450</v>
      </c>
      <c r="F229" s="144" t="s">
        <v>2624</v>
      </c>
      <c r="G229" s="4"/>
      <c r="H229" s="4"/>
      <c r="I229" s="156"/>
      <c r="J229" s="157"/>
      <c r="K229" s="132"/>
      <c r="L229" s="4"/>
    </row>
    <row r="230" spans="1:12" ht="15" customHeight="1" x14ac:dyDescent="0.3">
      <c r="A230" s="129">
        <v>211</v>
      </c>
      <c r="B230" s="133" t="s">
        <v>2625</v>
      </c>
      <c r="C230" s="4"/>
      <c r="D230" s="4"/>
      <c r="E230" s="129">
        <v>451</v>
      </c>
      <c r="F230" s="144" t="s">
        <v>2626</v>
      </c>
      <c r="G230" s="4"/>
      <c r="H230" s="4"/>
      <c r="I230" s="156"/>
      <c r="J230" s="157"/>
      <c r="K230" s="132"/>
      <c r="L230" s="4"/>
    </row>
    <row r="231" spans="1:12" ht="15" customHeight="1" x14ac:dyDescent="0.3">
      <c r="A231" s="129">
        <v>212</v>
      </c>
      <c r="B231" s="133" t="s">
        <v>2628</v>
      </c>
      <c r="C231" s="4"/>
      <c r="D231" s="4"/>
      <c r="E231" s="129">
        <v>452</v>
      </c>
      <c r="F231" s="144" t="s">
        <v>2629</v>
      </c>
      <c r="G231" s="4"/>
      <c r="H231" s="4"/>
      <c r="I231" s="156"/>
      <c r="J231" s="157"/>
      <c r="K231" s="132"/>
      <c r="L231" s="4"/>
    </row>
    <row r="232" spans="1:12" ht="15" customHeight="1" x14ac:dyDescent="0.3">
      <c r="A232" s="129">
        <v>213</v>
      </c>
      <c r="B232" s="151" t="s">
        <v>2630</v>
      </c>
      <c r="C232" s="4"/>
      <c r="D232" s="4"/>
      <c r="E232" s="129">
        <v>453</v>
      </c>
      <c r="F232" s="144" t="s">
        <v>2631</v>
      </c>
      <c r="G232" s="4"/>
      <c r="H232" s="4"/>
      <c r="I232" s="156"/>
      <c r="J232" s="157"/>
      <c r="K232" s="132"/>
      <c r="L232" s="4"/>
    </row>
    <row r="233" spans="1:12" ht="15" customHeight="1" x14ac:dyDescent="0.3">
      <c r="A233" s="129">
        <v>214</v>
      </c>
      <c r="B233" s="151" t="s">
        <v>2632</v>
      </c>
      <c r="C233" s="4"/>
      <c r="D233" s="4"/>
      <c r="E233" s="129">
        <v>454</v>
      </c>
      <c r="F233" s="144" t="s">
        <v>2633</v>
      </c>
      <c r="G233" s="4"/>
      <c r="H233" s="4"/>
      <c r="I233" s="156"/>
      <c r="J233" s="157"/>
      <c r="K233" s="132"/>
      <c r="L233" s="4"/>
    </row>
    <row r="234" spans="1:12" ht="15" customHeight="1" x14ac:dyDescent="0.3">
      <c r="A234" s="129">
        <v>215</v>
      </c>
      <c r="B234" s="151" t="s">
        <v>2634</v>
      </c>
      <c r="C234" s="4"/>
      <c r="D234" s="4"/>
      <c r="E234" s="129">
        <v>455</v>
      </c>
      <c r="F234" s="144" t="s">
        <v>2635</v>
      </c>
      <c r="G234" s="4"/>
      <c r="H234" s="4"/>
      <c r="I234" s="156"/>
      <c r="J234" s="157"/>
      <c r="K234" s="132"/>
      <c r="L234" s="4"/>
    </row>
    <row r="235" spans="1:12" ht="15" customHeight="1" x14ac:dyDescent="0.3">
      <c r="A235" s="129">
        <v>216</v>
      </c>
      <c r="B235" s="147" t="s">
        <v>2636</v>
      </c>
      <c r="C235" s="4"/>
      <c r="D235" s="4"/>
      <c r="E235" s="129">
        <v>456</v>
      </c>
      <c r="F235" s="144" t="s">
        <v>2637</v>
      </c>
      <c r="G235" s="4"/>
      <c r="H235" s="4"/>
      <c r="I235" s="156"/>
      <c r="J235" s="157"/>
      <c r="K235" s="132"/>
      <c r="L235" s="4"/>
    </row>
    <row r="236" spans="1:12" ht="15" customHeight="1" x14ac:dyDescent="0.3">
      <c r="A236" s="129">
        <v>217</v>
      </c>
      <c r="B236" s="147" t="s">
        <v>2638</v>
      </c>
      <c r="C236" s="4"/>
      <c r="D236" s="4"/>
      <c r="E236" s="129">
        <v>457</v>
      </c>
      <c r="F236" s="144" t="s">
        <v>2639</v>
      </c>
      <c r="G236" s="4"/>
      <c r="H236" s="4"/>
      <c r="I236" s="156"/>
      <c r="J236" s="157"/>
      <c r="K236" s="132"/>
      <c r="L236" s="4"/>
    </row>
    <row r="237" spans="1:12" ht="15" customHeight="1" x14ac:dyDescent="0.3">
      <c r="A237" s="129">
        <v>218</v>
      </c>
      <c r="B237" s="147" t="s">
        <v>2641</v>
      </c>
      <c r="C237" s="4"/>
      <c r="D237" s="4"/>
      <c r="E237" s="129">
        <v>458</v>
      </c>
      <c r="F237" s="152" t="s">
        <v>2642</v>
      </c>
      <c r="G237" s="4"/>
      <c r="H237" s="4"/>
      <c r="I237" s="156"/>
      <c r="J237" s="157"/>
      <c r="K237" s="132"/>
      <c r="L237" s="4"/>
    </row>
    <row r="238" spans="1:12" ht="15" customHeight="1" x14ac:dyDescent="0.3">
      <c r="A238" s="129">
        <v>219</v>
      </c>
      <c r="B238" s="160" t="s">
        <v>2643</v>
      </c>
      <c r="C238" s="4"/>
      <c r="D238" s="4"/>
      <c r="E238" s="129">
        <v>459</v>
      </c>
      <c r="F238" s="152" t="s">
        <v>2645</v>
      </c>
      <c r="G238" s="4"/>
      <c r="H238" s="4"/>
      <c r="I238" s="156"/>
      <c r="J238" s="157"/>
      <c r="K238" s="132"/>
      <c r="L238" s="4"/>
    </row>
    <row r="239" spans="1:12" ht="15" customHeight="1" x14ac:dyDescent="0.3">
      <c r="A239" s="129">
        <v>220</v>
      </c>
      <c r="B239" s="130" t="s">
        <v>2646</v>
      </c>
      <c r="C239" s="4"/>
      <c r="D239" s="4"/>
      <c r="E239" s="129">
        <v>460</v>
      </c>
      <c r="F239" s="152" t="s">
        <v>2647</v>
      </c>
      <c r="G239" s="4"/>
      <c r="H239" s="4"/>
      <c r="I239" s="156"/>
      <c r="J239" s="157"/>
      <c r="K239" s="132"/>
      <c r="L239" s="4"/>
    </row>
    <row r="240" spans="1:12" ht="15" customHeight="1" x14ac:dyDescent="0.3">
      <c r="A240" s="129">
        <v>221</v>
      </c>
      <c r="B240" s="130" t="s">
        <v>2648</v>
      </c>
      <c r="C240" s="4"/>
      <c r="D240" s="4"/>
      <c r="E240" s="129">
        <v>461</v>
      </c>
      <c r="F240" s="152" t="s">
        <v>2649</v>
      </c>
      <c r="G240" s="4"/>
      <c r="H240" s="4"/>
      <c r="I240" s="156"/>
      <c r="J240" s="157"/>
      <c r="K240" s="132"/>
      <c r="L240" s="4"/>
    </row>
    <row r="241" spans="1:12" ht="15" customHeight="1" x14ac:dyDescent="0.3">
      <c r="A241" s="129">
        <v>222</v>
      </c>
      <c r="B241" s="130" t="s">
        <v>2650</v>
      </c>
      <c r="C241" s="4"/>
      <c r="D241" s="4"/>
      <c r="E241" s="129">
        <v>462</v>
      </c>
      <c r="F241" s="152" t="s">
        <v>2651</v>
      </c>
      <c r="G241" s="4"/>
      <c r="H241" s="4"/>
      <c r="I241" s="156"/>
      <c r="J241" s="157"/>
      <c r="K241" s="132"/>
      <c r="L241" s="4"/>
    </row>
    <row r="242" spans="1:12" ht="15" customHeight="1" x14ac:dyDescent="0.3">
      <c r="A242" s="129">
        <v>223</v>
      </c>
      <c r="B242" s="130" t="s">
        <v>2652</v>
      </c>
      <c r="C242" s="4"/>
      <c r="D242" s="4"/>
      <c r="E242" s="129">
        <v>463</v>
      </c>
      <c r="F242" s="152" t="s">
        <v>2653</v>
      </c>
      <c r="G242" s="4"/>
      <c r="H242" s="4"/>
      <c r="I242" s="156"/>
      <c r="J242" s="157"/>
      <c r="K242" s="132"/>
      <c r="L242" s="4"/>
    </row>
    <row r="243" spans="1:12" ht="15" customHeight="1" x14ac:dyDescent="0.3">
      <c r="A243" s="129">
        <v>224</v>
      </c>
      <c r="B243" s="130" t="s">
        <v>2654</v>
      </c>
      <c r="C243" s="4"/>
      <c r="D243" s="4"/>
      <c r="E243" s="129">
        <v>464</v>
      </c>
      <c r="F243" s="152" t="s">
        <v>2655</v>
      </c>
      <c r="G243" s="4"/>
      <c r="H243" s="4"/>
      <c r="I243" s="156"/>
      <c r="J243" s="157"/>
      <c r="K243" s="132"/>
      <c r="L243" s="4"/>
    </row>
    <row r="244" spans="1:12" ht="15" customHeight="1" x14ac:dyDescent="0.3">
      <c r="A244" s="129">
        <v>225</v>
      </c>
      <c r="B244" s="130" t="s">
        <v>2656</v>
      </c>
      <c r="C244" s="4"/>
      <c r="D244" s="4"/>
      <c r="E244" s="129">
        <v>465</v>
      </c>
      <c r="F244" s="152" t="s">
        <v>2657</v>
      </c>
      <c r="G244" s="4"/>
      <c r="H244" s="4"/>
      <c r="I244" s="156"/>
      <c r="J244" s="157"/>
      <c r="K244" s="132"/>
      <c r="L244" s="4"/>
    </row>
    <row r="245" spans="1:12" ht="15" customHeight="1" x14ac:dyDescent="0.3">
      <c r="A245" s="129">
        <v>226</v>
      </c>
      <c r="B245" s="130" t="s">
        <v>2658</v>
      </c>
      <c r="C245" s="4"/>
      <c r="D245" s="4"/>
      <c r="E245" s="129">
        <v>466</v>
      </c>
      <c r="F245" s="152" t="s">
        <v>2659</v>
      </c>
      <c r="G245" s="4"/>
      <c r="H245" s="4"/>
      <c r="I245" s="156"/>
      <c r="J245" s="157"/>
      <c r="K245" s="132"/>
      <c r="L245" s="4"/>
    </row>
    <row r="246" spans="1:12" ht="15" customHeight="1" x14ac:dyDescent="0.3">
      <c r="A246" s="129">
        <v>227</v>
      </c>
      <c r="B246" s="130" t="s">
        <v>2660</v>
      </c>
      <c r="C246" s="4"/>
      <c r="D246" s="4"/>
      <c r="E246" s="129">
        <v>467</v>
      </c>
      <c r="F246" s="152" t="s">
        <v>2661</v>
      </c>
      <c r="G246" s="4"/>
      <c r="H246" s="4"/>
      <c r="I246" s="156"/>
      <c r="J246" s="157"/>
      <c r="K246" s="132"/>
      <c r="L246" s="4"/>
    </row>
    <row r="247" spans="1:12" ht="15" customHeight="1" x14ac:dyDescent="0.3">
      <c r="A247" s="129">
        <v>228</v>
      </c>
      <c r="B247" s="130" t="s">
        <v>2662</v>
      </c>
      <c r="C247" s="4"/>
      <c r="D247" s="4"/>
      <c r="E247" s="129">
        <v>468</v>
      </c>
      <c r="F247" s="152" t="s">
        <v>2663</v>
      </c>
      <c r="G247" s="4"/>
      <c r="H247" s="4"/>
      <c r="I247" s="156"/>
      <c r="J247" s="157"/>
      <c r="K247" s="132"/>
      <c r="L247" s="4"/>
    </row>
    <row r="248" spans="1:12" ht="15" customHeight="1" x14ac:dyDescent="0.3">
      <c r="A248" s="129">
        <v>229</v>
      </c>
      <c r="B248" s="130" t="s">
        <v>2664</v>
      </c>
      <c r="C248" s="4"/>
      <c r="D248" s="4"/>
      <c r="E248" s="129">
        <v>469</v>
      </c>
      <c r="F248" s="152" t="s">
        <v>2665</v>
      </c>
      <c r="G248" s="4"/>
      <c r="H248" s="4"/>
      <c r="I248" s="156"/>
      <c r="J248" s="157"/>
      <c r="K248" s="132"/>
      <c r="L248" s="4"/>
    </row>
    <row r="249" spans="1:12" ht="15" customHeight="1" x14ac:dyDescent="0.3">
      <c r="A249" s="129">
        <v>230</v>
      </c>
      <c r="B249" s="130" t="s">
        <v>2666</v>
      </c>
      <c r="C249" s="4"/>
      <c r="D249" s="4"/>
      <c r="E249" s="129">
        <v>470</v>
      </c>
      <c r="F249" s="152" t="s">
        <v>2667</v>
      </c>
      <c r="G249" s="4"/>
      <c r="H249" s="4"/>
      <c r="I249" s="156"/>
      <c r="J249" s="157"/>
      <c r="K249" s="132"/>
      <c r="L249" s="4"/>
    </row>
    <row r="250" spans="1:12" ht="15" customHeight="1" x14ac:dyDescent="0.3">
      <c r="A250" s="129">
        <v>231</v>
      </c>
      <c r="B250" s="130" t="s">
        <v>2668</v>
      </c>
      <c r="C250" s="4"/>
      <c r="D250" s="4"/>
      <c r="E250" s="129">
        <v>471</v>
      </c>
      <c r="F250" s="152" t="s">
        <v>2669</v>
      </c>
      <c r="G250" s="4"/>
      <c r="H250" s="4"/>
      <c r="I250" s="156"/>
      <c r="J250" s="157"/>
      <c r="K250" s="132"/>
      <c r="L250" s="4"/>
    </row>
    <row r="251" spans="1:12" ht="15" customHeight="1" x14ac:dyDescent="0.3">
      <c r="A251" s="129">
        <v>232</v>
      </c>
      <c r="B251" s="130" t="s">
        <v>2670</v>
      </c>
      <c r="C251" s="4"/>
      <c r="D251" s="4"/>
      <c r="E251" s="129">
        <v>472</v>
      </c>
      <c r="F251" s="131" t="s">
        <v>2671</v>
      </c>
      <c r="G251" s="4"/>
      <c r="H251" s="4"/>
      <c r="I251" s="156"/>
      <c r="J251" s="157"/>
      <c r="K251" s="132"/>
      <c r="L251" s="4"/>
    </row>
    <row r="252" spans="1:12" ht="15" customHeight="1" x14ac:dyDescent="0.3">
      <c r="A252" s="129">
        <v>233</v>
      </c>
      <c r="B252" s="130" t="s">
        <v>2672</v>
      </c>
      <c r="C252" s="4"/>
      <c r="D252" s="4"/>
      <c r="E252" s="129">
        <v>473</v>
      </c>
      <c r="F252" s="131" t="s">
        <v>2673</v>
      </c>
      <c r="G252" s="4"/>
      <c r="H252" s="4"/>
      <c r="I252" s="156"/>
      <c r="J252" s="157"/>
      <c r="K252" s="132"/>
      <c r="L252" s="4"/>
    </row>
    <row r="253" spans="1:12" ht="15" customHeight="1" x14ac:dyDescent="0.3">
      <c r="A253" s="129">
        <v>234</v>
      </c>
      <c r="B253" s="130" t="s">
        <v>2674</v>
      </c>
      <c r="C253" s="4"/>
      <c r="D253" s="4"/>
      <c r="E253" s="129">
        <v>474</v>
      </c>
      <c r="F253" s="131" t="s">
        <v>2675</v>
      </c>
      <c r="G253" s="4"/>
      <c r="H253" s="4"/>
      <c r="I253" s="156"/>
      <c r="J253" s="157"/>
      <c r="K253" s="132"/>
      <c r="L253" s="4"/>
    </row>
    <row r="254" spans="1:12" ht="15" customHeight="1" x14ac:dyDescent="0.3">
      <c r="A254" s="129">
        <v>235</v>
      </c>
      <c r="B254" s="130" t="s">
        <v>2676</v>
      </c>
      <c r="C254" s="4"/>
      <c r="D254" s="4"/>
      <c r="E254" s="129">
        <v>475</v>
      </c>
      <c r="F254" s="131" t="s">
        <v>2677</v>
      </c>
      <c r="G254" s="4"/>
      <c r="H254" s="4"/>
      <c r="I254" s="156"/>
      <c r="J254" s="157"/>
      <c r="K254" s="132"/>
      <c r="L254" s="4"/>
    </row>
    <row r="255" spans="1:12" ht="15" customHeight="1" x14ac:dyDescent="0.3">
      <c r="A255" s="129">
        <v>236</v>
      </c>
      <c r="B255" s="130" t="s">
        <v>2678</v>
      </c>
      <c r="C255" s="4"/>
      <c r="D255" s="4"/>
      <c r="E255" s="129">
        <v>476</v>
      </c>
      <c r="F255" s="131" t="s">
        <v>2679</v>
      </c>
      <c r="G255" s="4"/>
      <c r="H255" s="4"/>
      <c r="I255" s="156"/>
      <c r="J255" s="157"/>
      <c r="K255" s="132"/>
      <c r="L255" s="4"/>
    </row>
    <row r="256" spans="1:12" ht="15" customHeight="1" x14ac:dyDescent="0.3">
      <c r="A256" s="129">
        <v>237</v>
      </c>
      <c r="B256" s="130" t="s">
        <v>2680</v>
      </c>
      <c r="C256" s="4"/>
      <c r="D256" s="4"/>
      <c r="E256" s="129">
        <v>477</v>
      </c>
      <c r="F256" s="131" t="s">
        <v>2681</v>
      </c>
      <c r="G256" s="4"/>
      <c r="H256" s="4"/>
      <c r="I256" s="156"/>
      <c r="J256" s="157"/>
      <c r="K256" s="132"/>
      <c r="L256" s="4"/>
    </row>
    <row r="257" spans="1:12" ht="15" customHeight="1" x14ac:dyDescent="0.3">
      <c r="A257" s="129">
        <v>238</v>
      </c>
      <c r="B257" s="130" t="s">
        <v>2682</v>
      </c>
      <c r="C257" s="4"/>
      <c r="D257" s="4"/>
      <c r="E257" s="129">
        <v>478</v>
      </c>
      <c r="F257" s="131" t="s">
        <v>2683</v>
      </c>
      <c r="G257" s="4"/>
      <c r="H257" s="4"/>
      <c r="I257" s="156"/>
      <c r="J257" s="157"/>
      <c r="K257" s="132"/>
      <c r="L257" s="4"/>
    </row>
    <row r="258" spans="1:12" ht="15" customHeight="1" x14ac:dyDescent="0.3">
      <c r="A258" s="129">
        <v>239</v>
      </c>
      <c r="B258" s="130" t="s">
        <v>2684</v>
      </c>
      <c r="C258" s="4"/>
      <c r="D258" s="4"/>
      <c r="E258" s="129">
        <v>479</v>
      </c>
      <c r="F258" s="131" t="s">
        <v>2685</v>
      </c>
      <c r="G258" s="4"/>
      <c r="H258" s="4"/>
      <c r="I258" s="156"/>
      <c r="J258" s="157"/>
      <c r="K258" s="132"/>
      <c r="L258" s="4"/>
    </row>
    <row r="259" spans="1:12" ht="15" customHeight="1" x14ac:dyDescent="0.3">
      <c r="A259" s="129">
        <v>240</v>
      </c>
      <c r="B259" s="130" t="s">
        <v>2686</v>
      </c>
      <c r="C259" s="4"/>
      <c r="D259" s="4"/>
      <c r="E259" s="161">
        <v>480</v>
      </c>
      <c r="F259" s="131" t="s">
        <v>2688</v>
      </c>
      <c r="G259" s="4"/>
      <c r="H259" s="4"/>
      <c r="I259" s="156"/>
      <c r="J259" s="157"/>
      <c r="K259" s="132"/>
      <c r="L259" s="4"/>
    </row>
    <row r="260" spans="1:12" ht="15" customHeight="1" x14ac:dyDescent="0.2">
      <c r="A260" s="271" t="s">
        <v>2689</v>
      </c>
      <c r="B260" s="241"/>
      <c r="C260" s="241"/>
      <c r="D260" s="239"/>
      <c r="E260" s="270" t="s">
        <v>2690</v>
      </c>
      <c r="F260" s="249"/>
      <c r="G260" s="262">
        <f>COUNTA(C20:C79,C80:C139,C140:C199,C200:C259,G20:G79,G80:G139,G140:G199,G200:G259,K20:K79,K80:K139,K140:K199,K200:K259)</f>
        <v>0</v>
      </c>
      <c r="H260" s="239"/>
      <c r="I260" s="272" t="s">
        <v>2691</v>
      </c>
      <c r="J260" s="239"/>
      <c r="K260" s="262">
        <f>COUNTA(D20:D79,D80:D139,D140:D199,D200:D259,H20:H79,H80:H139,H140:H199,H200:H259,L20:L79,L80:L139,L140:L199,L200:L259)</f>
        <v>0</v>
      </c>
      <c r="L260" s="239"/>
    </row>
  </sheetData>
  <mergeCells count="11">
    <mergeCell ref="K6:L6"/>
    <mergeCell ref="K1:L5"/>
    <mergeCell ref="K260:L260"/>
    <mergeCell ref="I189:L189"/>
    <mergeCell ref="K16:L18"/>
    <mergeCell ref="E260:F260"/>
    <mergeCell ref="A260:D260"/>
    <mergeCell ref="G260:H260"/>
    <mergeCell ref="I260:J260"/>
    <mergeCell ref="A1:D1"/>
    <mergeCell ref="A6:D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workbookViewId="0">
      <selection activeCell="S8" sqref="S8"/>
    </sheetView>
  </sheetViews>
  <sheetFormatPr defaultColWidth="14.42578125" defaultRowHeight="12.75" customHeight="1" x14ac:dyDescent="0.2"/>
  <cols>
    <col min="1" max="1" width="17.28515625" customWidth="1"/>
    <col min="2" max="4" width="8.7109375" customWidth="1"/>
    <col min="5" max="5" width="1.85546875" customWidth="1"/>
    <col min="6" max="10" width="8.7109375" customWidth="1"/>
    <col min="11" max="11" width="11.28515625" customWidth="1"/>
    <col min="12" max="17" width="11.140625" customWidth="1"/>
  </cols>
  <sheetData>
    <row r="1" spans="1:17" ht="16.5" customHeight="1" x14ac:dyDescent="0.2">
      <c r="A1" s="17" t="s">
        <v>1035</v>
      </c>
      <c r="B1" s="288"/>
      <c r="C1" s="241"/>
      <c r="D1" s="241"/>
      <c r="E1" s="241"/>
      <c r="F1" s="241"/>
      <c r="G1" s="239"/>
      <c r="H1" s="263" t="s">
        <v>1046</v>
      </c>
      <c r="I1" s="239"/>
      <c r="J1" s="268"/>
      <c r="K1" s="239"/>
      <c r="L1" s="90" t="s">
        <v>1049</v>
      </c>
      <c r="M1" s="91">
        <v>0</v>
      </c>
      <c r="N1" s="289" t="e">
        <f ca="1">IMAGE(CONCATENATE("http://www.pokestadium.com/pokemon/sprites/main/5/black-white/",IF(K2="Shiny","shiny/",""),IF(K3="F","female/",""),VLOOKUP(J1,'Misc Data'!A119:B790,2,FALSE),VLOOKUP(K4,'Misc Data'!A56:B118,2,FALSE),".png"),1)</f>
        <v>#NAME?</v>
      </c>
      <c r="O1" s="245"/>
      <c r="P1" s="245"/>
      <c r="Q1" s="246"/>
    </row>
    <row r="2" spans="1:17" ht="16.5" customHeight="1" x14ac:dyDescent="0.2">
      <c r="A2" s="17" t="s">
        <v>36</v>
      </c>
      <c r="B2" s="293">
        <f>TRUNC(K38)</f>
        <v>1</v>
      </c>
      <c r="C2" s="239"/>
      <c r="D2" s="263" t="s">
        <v>1093</v>
      </c>
      <c r="E2" s="241"/>
      <c r="F2" s="239"/>
      <c r="G2" s="290"/>
      <c r="H2" s="239"/>
      <c r="I2" s="95" t="s">
        <v>1119</v>
      </c>
      <c r="J2" s="97" t="s">
        <v>1147</v>
      </c>
      <c r="K2" s="101" t="s">
        <v>68</v>
      </c>
      <c r="L2" s="102" t="s">
        <v>1228</v>
      </c>
      <c r="M2" s="91">
        <v>1</v>
      </c>
      <c r="N2" s="258"/>
      <c r="O2" s="227"/>
      <c r="P2" s="227"/>
      <c r="Q2" s="259"/>
    </row>
    <row r="3" spans="1:17" ht="16.5" customHeight="1" x14ac:dyDescent="0.2">
      <c r="A3" s="17" t="s">
        <v>1242</v>
      </c>
      <c r="B3" s="268" t="s">
        <v>1244</v>
      </c>
      <c r="C3" s="239"/>
      <c r="D3" s="292" t="str">
        <f>IF(F3="HP","+1","+2")</f>
        <v>+2</v>
      </c>
      <c r="E3" s="239"/>
      <c r="F3" s="107" t="str">
        <f>VLOOKUP(B3,'Misc Data'!A2:E36,2,FALSE)</f>
        <v>None</v>
      </c>
      <c r="G3" s="108">
        <f>IF(H3="HP",-1,-2)</f>
        <v>-2</v>
      </c>
      <c r="H3" s="107" t="str">
        <f>VLOOKUP(B3,'Misc Data'!A2:E36,3,FALSE)</f>
        <v>None</v>
      </c>
      <c r="I3" s="291" t="s">
        <v>4874</v>
      </c>
      <c r="J3" s="17" t="s">
        <v>1338</v>
      </c>
      <c r="K3" s="57"/>
      <c r="L3" s="90" t="s">
        <v>1340</v>
      </c>
      <c r="M3" s="91">
        <v>1</v>
      </c>
      <c r="N3" s="258"/>
      <c r="O3" s="227"/>
      <c r="P3" s="227"/>
      <c r="Q3" s="259"/>
    </row>
    <row r="4" spans="1:17" ht="16.5" customHeight="1" x14ac:dyDescent="0.2">
      <c r="A4" s="17" t="s">
        <v>20</v>
      </c>
      <c r="B4" s="56" t="e">
        <f>VLOOKUP(J1,'Pokemon Data'!A2:AB801,8,FALSE)</f>
        <v>#N/A</v>
      </c>
      <c r="C4" s="109" t="s">
        <v>1352</v>
      </c>
      <c r="D4" s="293" t="e">
        <f>VLOOKUP(J1,'Pokemon Data'!A2:AB789,9,FALSE)</f>
        <v>#N/A</v>
      </c>
      <c r="E4" s="239"/>
      <c r="F4" s="90" t="s">
        <v>1376</v>
      </c>
      <c r="G4" s="4"/>
      <c r="H4" s="4"/>
      <c r="I4" s="254"/>
      <c r="J4" s="17" t="s">
        <v>1377</v>
      </c>
      <c r="K4" s="55" t="s">
        <v>68</v>
      </c>
      <c r="L4" s="90" t="s">
        <v>1378</v>
      </c>
      <c r="M4" s="19">
        <f>G2+M1/M2*M3</f>
        <v>0</v>
      </c>
      <c r="N4" s="258"/>
      <c r="O4" s="227"/>
      <c r="P4" s="227"/>
      <c r="Q4" s="259"/>
    </row>
    <row r="5" spans="1:17" ht="16.5" customHeight="1" x14ac:dyDescent="0.2">
      <c r="A5" s="90" t="s">
        <v>2</v>
      </c>
      <c r="B5" s="90" t="s">
        <v>1046</v>
      </c>
      <c r="C5" s="90" t="s">
        <v>42</v>
      </c>
      <c r="D5" s="294" t="s">
        <v>1389</v>
      </c>
      <c r="E5" s="239"/>
      <c r="F5" s="90" t="s">
        <v>1408</v>
      </c>
      <c r="G5" s="90" t="s">
        <v>1410</v>
      </c>
      <c r="H5" s="65" t="s">
        <v>1411</v>
      </c>
      <c r="I5" s="65" t="s">
        <v>1413</v>
      </c>
      <c r="J5" s="263" t="s">
        <v>1414</v>
      </c>
      <c r="K5" s="239"/>
      <c r="L5" s="285" t="s">
        <v>1417</v>
      </c>
      <c r="M5" s="239"/>
      <c r="N5" s="258"/>
      <c r="O5" s="227"/>
      <c r="P5" s="227"/>
      <c r="Q5" s="259"/>
    </row>
    <row r="6" spans="1:17" ht="16.5" customHeight="1" x14ac:dyDescent="0.2">
      <c r="A6" s="5" t="s">
        <v>37</v>
      </c>
      <c r="B6" s="115" t="e">
        <f>MAX(1,VLOOKUP($J$1,'Pokemon Data'!$A$2:$AB$801,2,FALSE)+VLOOKUP($B$3,'Misc Data'!$F$2:$L$36,2,FALSE))</f>
        <v>#N/A</v>
      </c>
      <c r="C6" s="116"/>
      <c r="D6" s="265" t="e">
        <f t="shared" ref="D6:D11" si="0">IF(SUM(B6:C6)&gt;1,SUM(B6:C6),1)</f>
        <v>#N/A</v>
      </c>
      <c r="E6" s="239"/>
      <c r="F6" s="116"/>
      <c r="G6" s="19" t="e">
        <f t="shared" ref="G6:G11" si="1">SUM(D6:F6)</f>
        <v>#N/A</v>
      </c>
      <c r="H6" s="119" t="s">
        <v>507</v>
      </c>
      <c r="I6" s="119" t="s">
        <v>507</v>
      </c>
      <c r="J6" s="19" t="e">
        <f>VLOOKUP(J1,'Pokemon Data'!A2:AB801,27,FALSE)</f>
        <v>#N/A</v>
      </c>
      <c r="K6" s="56" t="e">
        <f>VLOOKUP(J1,'Pokemon Data'!A2:AB801,28,FALSE)</f>
        <v>#N/A</v>
      </c>
      <c r="L6" s="288"/>
      <c r="M6" s="239"/>
      <c r="N6" s="258"/>
      <c r="O6" s="227"/>
      <c r="P6" s="227"/>
      <c r="Q6" s="259"/>
    </row>
    <row r="7" spans="1:17" ht="16.5" customHeight="1" x14ac:dyDescent="0.2">
      <c r="A7" s="5" t="s">
        <v>1479</v>
      </c>
      <c r="B7" s="115" t="e">
        <f>MAX(1,VLOOKUP($J$1,'Pokemon Data'!$A$2:$AB$801,3,FALSE)+VLOOKUP($B$3,'Misc Data'!$F$2:$L$36,3,FALSE))</f>
        <v>#N/A</v>
      </c>
      <c r="C7" s="116"/>
      <c r="D7" s="265" t="e">
        <f t="shared" si="0"/>
        <v>#N/A</v>
      </c>
      <c r="E7" s="239"/>
      <c r="F7" s="116"/>
      <c r="G7" s="19" t="e">
        <f t="shared" si="1"/>
        <v>#N/A</v>
      </c>
      <c r="H7" s="22"/>
      <c r="I7" s="27" t="e">
        <f t="shared" ref="I7:I11" si="2">IF(H7&gt;0,ROUNDDOWN((G7*H7*0.25+G7),0),ROUNDUP((G7*H7*0.125+G7),0))</f>
        <v>#N/A</v>
      </c>
      <c r="J7" s="17" t="s">
        <v>1490</v>
      </c>
      <c r="K7" s="17" t="s">
        <v>38</v>
      </c>
      <c r="L7" s="288"/>
      <c r="M7" s="239"/>
      <c r="N7" s="258"/>
      <c r="O7" s="227"/>
      <c r="P7" s="227"/>
      <c r="Q7" s="259"/>
    </row>
    <row r="8" spans="1:17" ht="15.75" customHeight="1" x14ac:dyDescent="0.2">
      <c r="A8" s="5" t="s">
        <v>1497</v>
      </c>
      <c r="B8" s="115" t="e">
        <f>MAX(1,VLOOKUP($J$1,'Pokemon Data'!$A$2:$AB$801,4,FALSE)+VLOOKUP($B$3,'Misc Data'!$F$2:$L$36,4,FALSE))</f>
        <v>#N/A</v>
      </c>
      <c r="C8" s="116"/>
      <c r="D8" s="265" t="e">
        <f t="shared" si="0"/>
        <v>#N/A</v>
      </c>
      <c r="E8" s="239"/>
      <c r="F8" s="116"/>
      <c r="G8" s="19" t="e">
        <f t="shared" si="1"/>
        <v>#N/A</v>
      </c>
      <c r="H8" s="22"/>
      <c r="I8" s="27" t="e">
        <f t="shared" si="2"/>
        <v>#N/A</v>
      </c>
      <c r="J8" s="127" t="e">
        <f>SUM(B2,G6*3)</f>
        <v>#N/A</v>
      </c>
      <c r="K8" s="18"/>
      <c r="L8" s="288"/>
      <c r="M8" s="239"/>
      <c r="N8" s="258"/>
      <c r="O8" s="227"/>
      <c r="P8" s="227"/>
      <c r="Q8" s="259"/>
    </row>
    <row r="9" spans="1:17" ht="15.75" customHeight="1" x14ac:dyDescent="0.2">
      <c r="A9" s="5" t="s">
        <v>1525</v>
      </c>
      <c r="B9" s="115" t="e">
        <f>MAX(1,VLOOKUP($J$1,'Pokemon Data'!$A$2:$AB$801,5,FALSE)+VLOOKUP($B$3,'Misc Data'!$F$2:$L$36,5,FALSE))</f>
        <v>#N/A</v>
      </c>
      <c r="C9" s="116"/>
      <c r="D9" s="265" t="e">
        <f t="shared" si="0"/>
        <v>#N/A</v>
      </c>
      <c r="E9" s="239"/>
      <c r="F9" s="116"/>
      <c r="G9" s="19" t="e">
        <f t="shared" si="1"/>
        <v>#N/A</v>
      </c>
      <c r="H9" s="22"/>
      <c r="I9" s="27" t="e">
        <f t="shared" si="2"/>
        <v>#N/A</v>
      </c>
      <c r="J9" s="263" t="s">
        <v>1539</v>
      </c>
      <c r="K9" s="239"/>
      <c r="L9" s="288"/>
      <c r="M9" s="239"/>
      <c r="N9" s="258"/>
      <c r="O9" s="227"/>
      <c r="P9" s="227"/>
      <c r="Q9" s="259"/>
    </row>
    <row r="10" spans="1:17" ht="15" customHeight="1" x14ac:dyDescent="0.2">
      <c r="A10" s="5" t="s">
        <v>1543</v>
      </c>
      <c r="B10" s="115" t="e">
        <f>MAX(1,VLOOKUP($J$1,'Pokemon Data'!$A$2:$AB$801,6,FALSE)+VLOOKUP($B$3,'Misc Data'!$F$2:$L$36,6,FALSE))</f>
        <v>#N/A</v>
      </c>
      <c r="C10" s="116"/>
      <c r="D10" s="265" t="e">
        <f t="shared" si="0"/>
        <v>#N/A</v>
      </c>
      <c r="E10" s="239"/>
      <c r="F10" s="116"/>
      <c r="G10" s="19" t="e">
        <f t="shared" si="1"/>
        <v>#N/A</v>
      </c>
      <c r="H10" s="22"/>
      <c r="I10" s="27" t="e">
        <f t="shared" si="2"/>
        <v>#N/A</v>
      </c>
      <c r="J10" s="5" t="s">
        <v>1554</v>
      </c>
      <c r="K10" s="27" t="e">
        <f>MAX(0,MIN(9,$H$8+MIN(TRUNC($G$8/5),6)))</f>
        <v>#N/A</v>
      </c>
      <c r="L10" s="288"/>
      <c r="M10" s="239"/>
      <c r="N10" s="258"/>
      <c r="O10" s="227"/>
      <c r="P10" s="227"/>
      <c r="Q10" s="259"/>
    </row>
    <row r="11" spans="1:17" ht="15" customHeight="1" x14ac:dyDescent="0.2">
      <c r="A11" s="5" t="s">
        <v>1561</v>
      </c>
      <c r="B11" s="115" t="e">
        <f>MAX(1,VLOOKUP($J$1,'Pokemon Data'!$A$2:$AB$801,7,FALSE)+VLOOKUP($B$3,'Misc Data'!$F$2:$L$36,7,FALSE))</f>
        <v>#N/A</v>
      </c>
      <c r="C11" s="116"/>
      <c r="D11" s="265" t="e">
        <f t="shared" si="0"/>
        <v>#N/A</v>
      </c>
      <c r="E11" s="239"/>
      <c r="F11" s="116"/>
      <c r="G11" s="19" t="e">
        <f t="shared" si="1"/>
        <v>#N/A</v>
      </c>
      <c r="H11" s="22"/>
      <c r="I11" s="27" t="e">
        <f t="shared" si="2"/>
        <v>#N/A</v>
      </c>
      <c r="J11" s="5" t="s">
        <v>1600</v>
      </c>
      <c r="K11" s="27" t="e">
        <f>MAX(0,MIN(9,$H$10+MIN(TRUNC($G$10/5),6)))</f>
        <v>#N/A</v>
      </c>
      <c r="L11" s="134" t="s">
        <v>1608</v>
      </c>
      <c r="M11" s="134" t="s">
        <v>1624</v>
      </c>
      <c r="N11" s="258"/>
      <c r="O11" s="227"/>
      <c r="P11" s="227"/>
      <c r="Q11" s="259"/>
    </row>
    <row r="12" spans="1:17" ht="15" customHeight="1" x14ac:dyDescent="0.2">
      <c r="A12" s="136" t="s">
        <v>1627</v>
      </c>
      <c r="B12" s="288"/>
      <c r="C12" s="239"/>
      <c r="D12" s="267" t="s">
        <v>1675</v>
      </c>
      <c r="E12" s="239"/>
      <c r="F12" s="19">
        <f>-1+IF(B2&lt;=49,(B2-SUM(F6:F11)),(B2+B2-49-SUM(F6:F11)))</f>
        <v>0</v>
      </c>
      <c r="G12" s="139" t="s">
        <v>1714</v>
      </c>
      <c r="H12" s="140"/>
      <c r="I12" s="140"/>
      <c r="J12" s="5" t="s">
        <v>1773</v>
      </c>
      <c r="K12" s="27" t="e">
        <f>MAX(0,MIN(9,$H$11+MIN(TRUNC($G$11/10),6)))</f>
        <v>#N/A</v>
      </c>
      <c r="L12" s="56" t="str">
        <f>VLOOKUP(B3,'Misc Data'!A2:E36,4,FALSE)</f>
        <v>None</v>
      </c>
      <c r="M12" s="56" t="str">
        <f>VLOOKUP(B3,'Misc Data'!A2:E36,5,FALSE)</f>
        <v>None</v>
      </c>
      <c r="N12" s="260"/>
      <c r="O12" s="248"/>
      <c r="P12" s="248"/>
      <c r="Q12" s="249"/>
    </row>
    <row r="13" spans="1:17" ht="15" customHeight="1" x14ac:dyDescent="0.2">
      <c r="A13" s="263" t="s">
        <v>1790</v>
      </c>
      <c r="B13" s="241"/>
      <c r="C13" s="241"/>
      <c r="D13" s="241"/>
      <c r="E13" s="241"/>
      <c r="F13" s="241"/>
      <c r="G13" s="241"/>
      <c r="H13" s="241"/>
      <c r="I13" s="241"/>
      <c r="J13" s="241"/>
      <c r="K13" s="241"/>
      <c r="L13" s="241"/>
      <c r="M13" s="241"/>
      <c r="N13" s="241"/>
      <c r="O13" s="241"/>
      <c r="P13" s="241"/>
      <c r="Q13" s="239"/>
    </row>
    <row r="14" spans="1:17" ht="15" customHeight="1" x14ac:dyDescent="0.2">
      <c r="A14" s="5" t="s">
        <v>1</v>
      </c>
      <c r="B14" s="5" t="s">
        <v>20</v>
      </c>
      <c r="C14" s="5" t="s">
        <v>21</v>
      </c>
      <c r="D14" s="267" t="s">
        <v>22</v>
      </c>
      <c r="E14" s="241"/>
      <c r="F14" s="239"/>
      <c r="G14" s="267" t="s">
        <v>23</v>
      </c>
      <c r="H14" s="239"/>
      <c r="I14" s="5" t="s">
        <v>24</v>
      </c>
      <c r="J14" s="267" t="s">
        <v>25</v>
      </c>
      <c r="K14" s="239"/>
      <c r="L14" s="267" t="s">
        <v>26</v>
      </c>
      <c r="M14" s="241"/>
      <c r="N14" s="241"/>
      <c r="O14" s="239"/>
      <c r="P14" s="287" t="s">
        <v>1853</v>
      </c>
      <c r="Q14" s="239"/>
    </row>
    <row r="15" spans="1:17" ht="16.5" customHeight="1" x14ac:dyDescent="0.2">
      <c r="A15" s="22"/>
      <c r="B15" s="56" t="e">
        <f>VLOOKUP($A15,'Moves Data'!$A$3:$J$661,2,FALSE)</f>
        <v>#N/A</v>
      </c>
      <c r="C15" s="27" t="e">
        <f>VLOOKUP(A15,'Moves Data'!A3:J561,3,FALSE)</f>
        <v>#N/A</v>
      </c>
      <c r="D15" s="145" t="e">
        <f>VLOOKUP($A15,'Moves Data'!$A$3:$L$661,4,FALSE)</f>
        <v>#N/A</v>
      </c>
      <c r="E15" s="63" t="e">
        <f t="shared" ref="E15:E21" si="3">IF(D15="--","--",IF(D15="-","-","+"))</f>
        <v>#N/A</v>
      </c>
      <c r="F15" s="148" t="e">
        <f>IF(IF(VLOOKUP($A15,'Moves Data'!$A$3:$L$661,10,FALSE)="Physical",$I$7,IF(VLOOKUP($A15,'Moves Data'!$A$3:$L$661,10,FALSE)="Special",$I$9,0))=0,"-",IF(VLOOKUP($A15,'Moves Data'!$A$3:$L$661,10,FALSE)="Physical",$I$7,IF(VLOOKUP($A15,'Moves Data'!$A$3:$L$661,10,FALSE)="Special",$I$9,0))+IF(VLOOKUP($A15,'Moves Data'!$A$3:$L$661,11,FALSE)=$A$33,$I$3,IF(VLOOKUP($A15,'Moves Data'!$A$3:$L$661,11,FALSE)=$A$34,$I$3,0)))</f>
        <v>#N/A</v>
      </c>
      <c r="G15" s="265" t="e">
        <f>VLOOKUP(A15,'Moves Data'!A3:J561,5,FALSE)</f>
        <v>#N/A</v>
      </c>
      <c r="H15" s="239"/>
      <c r="I15" s="27" t="e">
        <f>VLOOKUP(A15,'Moves Data'!A3:J561,6,FALSE)</f>
        <v>#N/A</v>
      </c>
      <c r="J15" s="265" t="e">
        <f>VLOOKUP(A15,'Moves Data'!A3:J561,7,FALSE)</f>
        <v>#N/A</v>
      </c>
      <c r="K15" s="239"/>
      <c r="L15" s="265" t="e">
        <f>VLOOKUP(A15,'Moves Data'!A3:J561,8,FALSE)</f>
        <v>#N/A</v>
      </c>
      <c r="M15" s="241"/>
      <c r="N15" s="241"/>
      <c r="O15" s="239"/>
      <c r="P15" s="279" t="e">
        <f>VLOOKUP(A15,'Moves Data'!A3:J561,9,FALSE)</f>
        <v>#N/A</v>
      </c>
      <c r="Q15" s="239"/>
    </row>
    <row r="16" spans="1:17" ht="15" customHeight="1" x14ac:dyDescent="0.2">
      <c r="A16" s="22"/>
      <c r="B16" s="56" t="e">
        <f>VLOOKUP($A16,'Moves Data'!$A$3:$J$661,2,FALSE)</f>
        <v>#N/A</v>
      </c>
      <c r="C16" s="27" t="e">
        <f>VLOOKUP(A16,'Moves Data'!A2:J562,3,FALSE)</f>
        <v>#N/A</v>
      </c>
      <c r="D16" s="145" t="e">
        <f>VLOOKUP($A16,'Moves Data'!$A$3:$L$661,4,FALSE)</f>
        <v>#N/A</v>
      </c>
      <c r="E16" s="63" t="e">
        <f t="shared" si="3"/>
        <v>#N/A</v>
      </c>
      <c r="F16" s="148" t="e">
        <f>IF(IF(VLOOKUP($A16,'Moves Data'!$A$3:$L$661,10,FALSE)="Physical",$I$7,IF(VLOOKUP($A16,'Moves Data'!$A$3:$L$661,10,FALSE)="Special",$I$9,0))=0,"-",IF(VLOOKUP($A16,'Moves Data'!$A$3:$L$661,10,FALSE)="Physical",$I$7,IF(VLOOKUP($A16,'Moves Data'!$A$3:$L$661,10,FALSE)="Special",$I$9,0))+IF(VLOOKUP($A16,'Moves Data'!$A$3:$L$661,11,FALSE)=$A$33,$I$3,IF(VLOOKUP($A16,'Moves Data'!$A$3:$L$661,11,FALSE)=$A$34,$I$3,0)))</f>
        <v>#N/A</v>
      </c>
      <c r="G16" s="265" t="e">
        <f>VLOOKUP(A16,'Moves Data'!A2:J562,5,FALSE)</f>
        <v>#N/A</v>
      </c>
      <c r="H16" s="239"/>
      <c r="I16" s="27" t="e">
        <f>VLOOKUP(A16,'Moves Data'!A2:J562,6,FALSE)</f>
        <v>#N/A</v>
      </c>
      <c r="J16" s="265" t="e">
        <f>VLOOKUP(A16,'Moves Data'!A2:J562,7,FALSE)</f>
        <v>#N/A</v>
      </c>
      <c r="K16" s="239"/>
      <c r="L16" s="265" t="e">
        <f>VLOOKUP(A16,'Moves Data'!A2:J562,8,FALSE)</f>
        <v>#N/A</v>
      </c>
      <c r="M16" s="241"/>
      <c r="N16" s="241"/>
      <c r="O16" s="239"/>
      <c r="P16" s="279" t="e">
        <f>VLOOKUP(A16,'Moves Data'!A2:J562,9,FALSE)</f>
        <v>#N/A</v>
      </c>
      <c r="Q16" s="239"/>
    </row>
    <row r="17" spans="1:17" ht="15" customHeight="1" x14ac:dyDescent="0.2">
      <c r="A17" s="22"/>
      <c r="B17" s="56" t="e">
        <f>VLOOKUP($A17,'Moves Data'!$A$3:$J$661,2,FALSE)</f>
        <v>#N/A</v>
      </c>
      <c r="C17" s="27" t="e">
        <f>VLOOKUP(A17,'Moves Data'!A2:J563,3,FALSE)</f>
        <v>#N/A</v>
      </c>
      <c r="D17" s="145" t="e">
        <f>VLOOKUP($A17,'Moves Data'!$A$3:$L$661,4,FALSE)</f>
        <v>#N/A</v>
      </c>
      <c r="E17" s="63" t="e">
        <f t="shared" si="3"/>
        <v>#N/A</v>
      </c>
      <c r="F17" s="148" t="e">
        <f>IF(IF(VLOOKUP($A17,'Moves Data'!$A$3:$L$661,10,FALSE)="Physical",$I$7,IF(VLOOKUP($A17,'Moves Data'!$A$3:$L$661,10,FALSE)="Special",$I$9,0))=0,"-",IF(VLOOKUP($A17,'Moves Data'!$A$3:$L$661,10,FALSE)="Physical",$I$7,IF(VLOOKUP($A17,'Moves Data'!$A$3:$L$661,10,FALSE)="Special",$I$9,0))+IF(VLOOKUP($A17,'Moves Data'!$A$3:$L$661,11,FALSE)=$A$33,$I$3,IF(VLOOKUP($A17,'Moves Data'!$A$3:$L$661,11,FALSE)=$A$34,$I$3,0)))</f>
        <v>#N/A</v>
      </c>
      <c r="G17" s="265" t="e">
        <f>VLOOKUP(A17,'Moves Data'!A2:J563,5,FALSE)</f>
        <v>#N/A</v>
      </c>
      <c r="H17" s="239"/>
      <c r="I17" s="27" t="e">
        <f>VLOOKUP(A17,'Moves Data'!A2:J563,6,FALSE)</f>
        <v>#N/A</v>
      </c>
      <c r="J17" s="265" t="e">
        <f>VLOOKUP(A17,'Moves Data'!A2:J563,7,FALSE)</f>
        <v>#N/A</v>
      </c>
      <c r="K17" s="239"/>
      <c r="L17" s="265" t="e">
        <f>VLOOKUP(A17,'Moves Data'!A2:J563,8,FALSE)</f>
        <v>#N/A</v>
      </c>
      <c r="M17" s="241"/>
      <c r="N17" s="241"/>
      <c r="O17" s="239"/>
      <c r="P17" s="279" t="e">
        <f>VLOOKUP(A17,'Moves Data'!A2:J563,9,FALSE)</f>
        <v>#N/A</v>
      </c>
      <c r="Q17" s="239"/>
    </row>
    <row r="18" spans="1:17" ht="15" customHeight="1" x14ac:dyDescent="0.2">
      <c r="A18" s="22"/>
      <c r="B18" s="56" t="e">
        <f>VLOOKUP($A18,'Moves Data'!$A$3:$J$661,2,FALSE)</f>
        <v>#N/A</v>
      </c>
      <c r="C18" s="27" t="e">
        <f>VLOOKUP(A18,'Moves Data'!A3:J561,3,FALSE)</f>
        <v>#N/A</v>
      </c>
      <c r="D18" s="145" t="e">
        <f>VLOOKUP($A18,'Moves Data'!$A$3:$L$661,4,FALSE)</f>
        <v>#N/A</v>
      </c>
      <c r="E18" s="63" t="e">
        <f t="shared" si="3"/>
        <v>#N/A</v>
      </c>
      <c r="F18" s="148" t="e">
        <f>IF(IF(VLOOKUP($A18,'Moves Data'!$A$3:$L$661,10,FALSE)="Physical",$I$7,IF(VLOOKUP($A18,'Moves Data'!$A$3:$L$661,10,FALSE)="Special",$I$9,0))=0,"-",IF(VLOOKUP($A18,'Moves Data'!$A$3:$L$661,10,FALSE)="Physical",$I$7,IF(VLOOKUP($A18,'Moves Data'!$A$3:$L$661,10,FALSE)="Special",$I$9,0))+IF(VLOOKUP($A18,'Moves Data'!$A$3:$L$661,11,FALSE)=$A$33,$I$3,IF(VLOOKUP($A18,'Moves Data'!$A$3:$L$661,11,FALSE)=$A$34,$I$3,0)))</f>
        <v>#N/A</v>
      </c>
      <c r="G18" s="265" t="e">
        <f>VLOOKUP(A18,'Moves Data'!A3:J561,5,FALSE)</f>
        <v>#N/A</v>
      </c>
      <c r="H18" s="239"/>
      <c r="I18" s="27" t="e">
        <f>VLOOKUP(A18,'Moves Data'!A2:J564,6,FALSE)</f>
        <v>#N/A</v>
      </c>
      <c r="J18" s="265" t="e">
        <f>VLOOKUP(A18,'Moves Data'!A2:J564,7,FALSE)</f>
        <v>#N/A</v>
      </c>
      <c r="K18" s="239"/>
      <c r="L18" s="265" t="e">
        <f>VLOOKUP(A18,'Moves Data'!A2:J564,8,FALSE)</f>
        <v>#N/A</v>
      </c>
      <c r="M18" s="241"/>
      <c r="N18" s="241"/>
      <c r="O18" s="239"/>
      <c r="P18" s="279" t="e">
        <f>VLOOKUP(A18,'Moves Data'!A2:J561,9,FALSE)</f>
        <v>#N/A</v>
      </c>
      <c r="Q18" s="239"/>
    </row>
    <row r="19" spans="1:17" ht="15" customHeight="1" x14ac:dyDescent="0.2">
      <c r="A19" s="22"/>
      <c r="B19" s="56" t="e">
        <f>VLOOKUP($A19,'Moves Data'!$A$3:$J$661,2,FALSE)</f>
        <v>#N/A</v>
      </c>
      <c r="C19" s="27" t="e">
        <f>VLOOKUP(A19,'Moves Data'!A2:J565,3,FALSE)</f>
        <v>#N/A</v>
      </c>
      <c r="D19" s="145" t="e">
        <f>VLOOKUP($A19,'Moves Data'!$A$3:$L$661,4,FALSE)</f>
        <v>#N/A</v>
      </c>
      <c r="E19" s="63" t="e">
        <f t="shared" si="3"/>
        <v>#N/A</v>
      </c>
      <c r="F19" s="148" t="e">
        <f>IF(IF(VLOOKUP($A19,'Moves Data'!$A$3:$L$661,10,FALSE)="Physical",$I$7,IF(VLOOKUP($A19,'Moves Data'!$A$3:$L$661,10,FALSE)="Special",$I$9,0))=0,"-",IF(VLOOKUP($A19,'Moves Data'!$A$3:$L$661,10,FALSE)="Physical",$I$7,IF(VLOOKUP($A19,'Moves Data'!$A$3:$L$661,10,FALSE)="Special",$I$9,0))+IF(VLOOKUP($A19,'Moves Data'!$A$3:$L$661,11,FALSE)=$A$33,$I$3,IF(VLOOKUP($A19,'Moves Data'!$A$3:$L$661,11,FALSE)=$A$34,$I$3,0)))</f>
        <v>#N/A</v>
      </c>
      <c r="G19" s="265" t="e">
        <f>VLOOKUP(A19,'Moves Data'!A2:J565,5,FALSE)</f>
        <v>#N/A</v>
      </c>
      <c r="H19" s="239"/>
      <c r="I19" s="27" t="e">
        <f>VLOOKUP(A19,'Moves Data'!A2:J565,6,FALSE)</f>
        <v>#N/A</v>
      </c>
      <c r="J19" s="265" t="e">
        <f>VLOOKUP(A19,'Moves Data'!A2:J565,7,FALSE)</f>
        <v>#N/A</v>
      </c>
      <c r="K19" s="239"/>
      <c r="L19" s="265" t="e">
        <f>VLOOKUP(A19,'Moves Data'!A2:J565,8,FALSE)</f>
        <v>#N/A</v>
      </c>
      <c r="M19" s="241"/>
      <c r="N19" s="241"/>
      <c r="O19" s="239"/>
      <c r="P19" s="279" t="e">
        <f>VLOOKUP(A19,'Moves Data'!A2:J565,9,FALSE)</f>
        <v>#N/A</v>
      </c>
      <c r="Q19" s="239"/>
    </row>
    <row r="20" spans="1:17" ht="15" customHeight="1" x14ac:dyDescent="0.2">
      <c r="A20" s="22"/>
      <c r="B20" s="56" t="e">
        <f>VLOOKUP($A20,'Moves Data'!$A$3:$J$661,2,FALSE)</f>
        <v>#N/A</v>
      </c>
      <c r="C20" s="27" t="e">
        <f>VLOOKUP(A20,'Moves Data'!A2:J566,3,FALSE)</f>
        <v>#N/A</v>
      </c>
      <c r="D20" s="145" t="e">
        <f>VLOOKUP($A20,'Moves Data'!$A$3:$L$661,4,FALSE)</f>
        <v>#N/A</v>
      </c>
      <c r="E20" s="63" t="e">
        <f t="shared" si="3"/>
        <v>#N/A</v>
      </c>
      <c r="F20" s="148" t="e">
        <f>IF(IF(VLOOKUP($A20,'Moves Data'!$A$3:$L$661,10,FALSE)="Physical",$I$7,IF(VLOOKUP($A20,'Moves Data'!$A$3:$L$661,10,FALSE)="Special",$I$9,0))=0,"-",IF(VLOOKUP($A20,'Moves Data'!$A$3:$L$661,10,FALSE)="Physical",$I$7,IF(VLOOKUP($A20,'Moves Data'!$A$3:$L$661,10,FALSE)="Special",$I$9,0))+IF(VLOOKUP($A20,'Moves Data'!$A$3:$L$661,11,FALSE)=$A$33,$I$3,IF(VLOOKUP($A20,'Moves Data'!$A$3:$L$661,11,FALSE)=$A$34,$I$3,0)))</f>
        <v>#N/A</v>
      </c>
      <c r="G20" s="265" t="e">
        <f>VLOOKUP(A20,'Moves Data'!A2:J566,5,FALSE)</f>
        <v>#N/A</v>
      </c>
      <c r="H20" s="239"/>
      <c r="I20" s="27" t="e">
        <f>VLOOKUP(A20,'Moves Data'!A2:J566,6,FALSE)</f>
        <v>#N/A</v>
      </c>
      <c r="J20" s="265" t="e">
        <f>VLOOKUP(A20,'Moves Data'!A2:J566,7,FALSE)</f>
        <v>#N/A</v>
      </c>
      <c r="K20" s="239"/>
      <c r="L20" s="265" t="e">
        <f>VLOOKUP(A20,'Moves Data'!A2:J566,8,FALSE)</f>
        <v>#N/A</v>
      </c>
      <c r="M20" s="241"/>
      <c r="N20" s="241"/>
      <c r="O20" s="239"/>
      <c r="P20" s="279" t="e">
        <f>VLOOKUP(A20,'Moves Data'!A2:J566,9,FALSE)</f>
        <v>#N/A</v>
      </c>
      <c r="Q20" s="239"/>
    </row>
    <row r="21" spans="1:17" ht="15" customHeight="1" x14ac:dyDescent="0.2">
      <c r="A21" s="22"/>
      <c r="B21" s="56" t="e">
        <f>VLOOKUP($A21,'Moves Data'!$A$3:$J$661,2,FALSE)</f>
        <v>#N/A</v>
      </c>
      <c r="C21" s="27" t="e">
        <f>VLOOKUP(A21,'Moves Data'!A2:J567,3,FALSE)</f>
        <v>#N/A</v>
      </c>
      <c r="D21" s="145" t="e">
        <f>VLOOKUP($A21,'Moves Data'!$A$3:$L$661,4,FALSE)</f>
        <v>#N/A</v>
      </c>
      <c r="E21" s="63" t="e">
        <f t="shared" si="3"/>
        <v>#N/A</v>
      </c>
      <c r="F21" s="148" t="e">
        <f>IF(IF(VLOOKUP($A21,'Moves Data'!$A$3:$L$661,10,FALSE)="Physical",$I$7,IF(VLOOKUP($A21,'Moves Data'!$A$3:$L$661,10,FALSE)="Special",$I$9,0))=0,"-",IF(VLOOKUP($A21,'Moves Data'!$A$3:$L$661,10,FALSE)="Physical",$I$7,IF(VLOOKUP($A21,'Moves Data'!$A$3:$L$661,10,FALSE)="Special",$I$9,0))+IF(VLOOKUP($A21,'Moves Data'!$A$3:$L$661,11,FALSE)=$A$33,$I$3,IF(VLOOKUP($A21,'Moves Data'!$A$3:$L$661,11,FALSE)=$A$34,$I$3,0)))</f>
        <v>#N/A</v>
      </c>
      <c r="G21" s="265" t="e">
        <f>VLOOKUP(A21,'Moves Data'!A2:J567,5,FALSE)</f>
        <v>#N/A</v>
      </c>
      <c r="H21" s="239"/>
      <c r="I21" s="27" t="e">
        <f>VLOOKUP(A21,'Moves Data'!A2:J567,6,FALSE)</f>
        <v>#N/A</v>
      </c>
      <c r="J21" s="265" t="e">
        <f>VLOOKUP(A21,'Moves Data'!A2:J567,7,FALSE)</f>
        <v>#N/A</v>
      </c>
      <c r="K21" s="239"/>
      <c r="L21" s="265" t="e">
        <f>VLOOKUP(A21,'Moves Data'!A2:J567,8,FALSE)</f>
        <v>#N/A</v>
      </c>
      <c r="M21" s="241"/>
      <c r="N21" s="241"/>
      <c r="O21" s="239"/>
      <c r="P21" s="279" t="e">
        <f>VLOOKUP(A21,'Moves Data'!A2:J567,9,FALSE)</f>
        <v>#N/A</v>
      </c>
      <c r="Q21" s="239"/>
    </row>
    <row r="22" spans="1:17" ht="15" customHeight="1" x14ac:dyDescent="0.2">
      <c r="A22" s="263" t="s">
        <v>2687</v>
      </c>
      <c r="B22" s="241"/>
      <c r="C22" s="241"/>
      <c r="D22" s="241"/>
      <c r="E22" s="241"/>
      <c r="F22" s="241"/>
      <c r="G22" s="241"/>
      <c r="H22" s="241"/>
      <c r="I22" s="241"/>
      <c r="J22" s="241"/>
      <c r="K22" s="241"/>
      <c r="L22" s="241"/>
      <c r="M22" s="241"/>
      <c r="N22" s="241"/>
      <c r="O22" s="241"/>
      <c r="P22" s="241"/>
      <c r="Q22" s="239"/>
    </row>
    <row r="23" spans="1:17" ht="15" customHeight="1" x14ac:dyDescent="0.2">
      <c r="A23" s="5" t="s">
        <v>1</v>
      </c>
      <c r="B23" s="5" t="s">
        <v>20</v>
      </c>
      <c r="C23" s="5" t="s">
        <v>21</v>
      </c>
      <c r="D23" s="267" t="s">
        <v>22</v>
      </c>
      <c r="E23" s="241"/>
      <c r="F23" s="239"/>
      <c r="G23" s="267" t="s">
        <v>23</v>
      </c>
      <c r="H23" s="239"/>
      <c r="I23" s="5" t="s">
        <v>24</v>
      </c>
      <c r="J23" s="267" t="s">
        <v>25</v>
      </c>
      <c r="K23" s="239"/>
      <c r="L23" s="267" t="s">
        <v>26</v>
      </c>
      <c r="M23" s="241"/>
      <c r="N23" s="241"/>
      <c r="O23" s="239"/>
      <c r="P23" s="287" t="s">
        <v>1853</v>
      </c>
      <c r="Q23" s="239"/>
    </row>
    <row r="24" spans="1:17" ht="15" customHeight="1" x14ac:dyDescent="0.2">
      <c r="A24" s="57"/>
      <c r="B24" s="56" t="e">
        <f>VLOOKUP(A24,'Moves Data'!A2:J570,2,FALSE)</f>
        <v>#N/A</v>
      </c>
      <c r="C24" s="27" t="e">
        <f>VLOOKUP(A24,'Moves Data'!A2:J570,3,FALSE)</f>
        <v>#N/A</v>
      </c>
      <c r="D24" s="145" t="e">
        <f>VLOOKUP($A24,'Moves Data'!$A$3:$L$661,4,FALSE)</f>
        <v>#N/A</v>
      </c>
      <c r="E24" s="63" t="e">
        <f t="shared" ref="E24:E30" si="4">IF(D24="--","--",IF(D24="-","-","+"))</f>
        <v>#N/A</v>
      </c>
      <c r="F24" s="148" t="e">
        <f>IF(IF(VLOOKUP($A24,'Moves Data'!$A$3:$L$661,10,FALSE)="Physical",$I$7,IF(VLOOKUP($A24,'Moves Data'!$A$3:$L$661,10,FALSE)="Special",$I$9,0))=0,"-",IF(VLOOKUP($A24,'Moves Data'!$A$3:$L$661,10,FALSE)="Physical",$I$7,IF(VLOOKUP($A24,'Moves Data'!$A$3:$L$661,10,FALSE)="Special",$I$9,0))+IF(VLOOKUP($A24,'Moves Data'!$A$3:$L$661,11,FALSE)=$A$33,$I$3,IF(VLOOKUP($A24,'Moves Data'!$A$3:$L$661,11,FALSE)=$A$34,$I$3,0)))</f>
        <v>#N/A</v>
      </c>
      <c r="G24" s="265" t="e">
        <f>VLOOKUP(A24,'Moves Data'!A2:J570,5,FALSE)</f>
        <v>#N/A</v>
      </c>
      <c r="H24" s="239"/>
      <c r="I24" s="27" t="e">
        <f>VLOOKUP(A24,'Moves Data'!A2:J570,6,FALSE)</f>
        <v>#N/A</v>
      </c>
      <c r="J24" s="265" t="e">
        <f>VLOOKUP(A24,'Moves Data'!A2:J570,7,FALSE)</f>
        <v>#N/A</v>
      </c>
      <c r="K24" s="239"/>
      <c r="L24" s="265" t="e">
        <f>VLOOKUP(A24,'Moves Data'!A2:J570,8,FALSE)</f>
        <v>#N/A</v>
      </c>
      <c r="M24" s="241"/>
      <c r="N24" s="241"/>
      <c r="O24" s="239"/>
      <c r="P24" s="279" t="e">
        <f>VLOOKUP(A24,'Moves Data'!A2:J570,9,FALSE)</f>
        <v>#N/A</v>
      </c>
      <c r="Q24" s="239"/>
    </row>
    <row r="25" spans="1:17" ht="15.75" customHeight="1" x14ac:dyDescent="0.2">
      <c r="A25" s="57"/>
      <c r="B25" s="56" t="e">
        <f>VLOOKUP(A25,'Moves Data'!A2:J570,2,FALSE)</f>
        <v>#N/A</v>
      </c>
      <c r="C25" s="27" t="e">
        <f>VLOOKUP(A25,'Moves Data'!A1:J571,3,FALSE)</f>
        <v>#N/A</v>
      </c>
      <c r="D25" s="145" t="e">
        <f>VLOOKUP($A25,'Moves Data'!$A$3:$L$661,4,FALSE)</f>
        <v>#N/A</v>
      </c>
      <c r="E25" s="63" t="e">
        <f t="shared" si="4"/>
        <v>#N/A</v>
      </c>
      <c r="F25" s="148" t="e">
        <f>IF(IF(VLOOKUP($A25,'Moves Data'!$A$3:$L$661,10,FALSE)="Physical",$I$7,IF(VLOOKUP($A25,'Moves Data'!$A$3:$L$661,10,FALSE)="Special",$I$9,0))=0,"-",IF(VLOOKUP($A25,'Moves Data'!$A$3:$L$661,10,FALSE)="Physical",$I$7,IF(VLOOKUP($A25,'Moves Data'!$A$3:$L$661,10,FALSE)="Special",$I$9,0))+IF(VLOOKUP($A25,'Moves Data'!$A$3:$L$661,11,FALSE)=$A$33,$I$3,IF(VLOOKUP($A25,'Moves Data'!$A$3:$L$661,11,FALSE)=$A$34,$I$3,0)))</f>
        <v>#N/A</v>
      </c>
      <c r="G25" s="265" t="e">
        <f>VLOOKUP(A25,'Moves Data'!A2:J571,5,FALSE)</f>
        <v>#N/A</v>
      </c>
      <c r="H25" s="239"/>
      <c r="I25" s="27" t="e">
        <f>VLOOKUP(A25,'Moves Data'!A2:J571,6,FALSE)</f>
        <v>#N/A</v>
      </c>
      <c r="J25" s="265" t="e">
        <f>VLOOKUP(A25,'Moves Data'!A1:J571,7,FALSE)</f>
        <v>#N/A</v>
      </c>
      <c r="K25" s="239"/>
      <c r="L25" s="265" t="e">
        <f>VLOOKUP(A25,'Moves Data'!A1:J571,8,FALSE)</f>
        <v>#N/A</v>
      </c>
      <c r="M25" s="241"/>
      <c r="N25" s="241"/>
      <c r="O25" s="239"/>
      <c r="P25" s="279" t="e">
        <f>VLOOKUP(A25,'Moves Data'!A1:J571,9,FALSE)</f>
        <v>#N/A</v>
      </c>
      <c r="Q25" s="239"/>
    </row>
    <row r="26" spans="1:17" ht="15" customHeight="1" x14ac:dyDescent="0.2">
      <c r="A26" s="57"/>
      <c r="B26" s="56" t="e">
        <f>VLOOKUP(A26,'Moves Data'!A2:J570,2,FALSE)</f>
        <v>#N/A</v>
      </c>
      <c r="C26" s="27" t="e">
        <f>VLOOKUP(A26,'Moves Data'!A1:J572,3,FALSE)</f>
        <v>#N/A</v>
      </c>
      <c r="D26" s="145" t="e">
        <f>VLOOKUP($A26,'Moves Data'!$A$3:$L$661,4,FALSE)</f>
        <v>#N/A</v>
      </c>
      <c r="E26" s="63" t="e">
        <f t="shared" si="4"/>
        <v>#N/A</v>
      </c>
      <c r="F26" s="148" t="e">
        <f>IF(IF(VLOOKUP($A26,'Moves Data'!$A$3:$L$661,10,FALSE)="Physical",$I$7,IF(VLOOKUP($A26,'Moves Data'!$A$3:$L$661,10,FALSE)="Special",$I$9,0))=0,"-",IF(VLOOKUP($A26,'Moves Data'!$A$3:$L$661,10,FALSE)="Physical",$I$7,IF(VLOOKUP($A26,'Moves Data'!$A$3:$L$661,10,FALSE)="Special",$I$9,0))+IF(VLOOKUP($A26,'Moves Data'!$A$3:$L$661,11,FALSE)=$A$33,$I$3,IF(VLOOKUP($A26,'Moves Data'!$A$3:$L$661,11,FALSE)=$A$34,$I$3,0)))</f>
        <v>#N/A</v>
      </c>
      <c r="G26" s="265" t="e">
        <f>VLOOKUP(A26,'Moves Data'!A2:J572,5,FALSE)</f>
        <v>#N/A</v>
      </c>
      <c r="H26" s="239"/>
      <c r="I26" s="27" t="e">
        <f>VLOOKUP(A26,'Moves Data'!A2:J572,6,FALSE)</f>
        <v>#N/A</v>
      </c>
      <c r="J26" s="265" t="e">
        <f>VLOOKUP(A26,'Moves Data'!A1:J572,7,FALSE)</f>
        <v>#N/A</v>
      </c>
      <c r="K26" s="239"/>
      <c r="L26" s="265" t="e">
        <f>VLOOKUP(A26,'Moves Data'!A1:J572,8,FALSE)</f>
        <v>#N/A</v>
      </c>
      <c r="M26" s="241"/>
      <c r="N26" s="241"/>
      <c r="O26" s="239"/>
      <c r="P26" s="279" t="e">
        <f>VLOOKUP(A26,'Moves Data'!A1:J572,9,FALSE)</f>
        <v>#N/A</v>
      </c>
      <c r="Q26" s="239"/>
    </row>
    <row r="27" spans="1:17" ht="15" customHeight="1" x14ac:dyDescent="0.2">
      <c r="A27" s="57"/>
      <c r="B27" s="56" t="e">
        <f>VLOOKUP(A27,'Moves Data'!A2:J570,2,FALSE)</f>
        <v>#N/A</v>
      </c>
      <c r="C27" s="27" t="e">
        <f>VLOOKUP(A27,'Moves Data'!A2:J570,3,FALSE)</f>
        <v>#N/A</v>
      </c>
      <c r="D27" s="145" t="e">
        <f>VLOOKUP($A27,'Moves Data'!$A$3:$L$661,4,FALSE)</f>
        <v>#N/A</v>
      </c>
      <c r="E27" s="63" t="e">
        <f t="shared" si="4"/>
        <v>#N/A</v>
      </c>
      <c r="F27" s="148" t="e">
        <f>IF(IF(VLOOKUP($A27,'Moves Data'!$A$3:$L$661,10,FALSE)="Physical",$I$7,IF(VLOOKUP($A27,'Moves Data'!$A$3:$L$661,10,FALSE)="Special",$I$9,0))=0,"-",IF(VLOOKUP($A27,'Moves Data'!$A$3:$L$661,10,FALSE)="Physical",$I$7,IF(VLOOKUP($A27,'Moves Data'!$A$3:$L$661,10,FALSE)="Special",$I$9,0))+IF(VLOOKUP($A27,'Moves Data'!$A$3:$L$661,11,FALSE)=$A$33,$I$3,IF(VLOOKUP($A27,'Moves Data'!$A$3:$L$661,11,FALSE)=$A$34,$I$3,0)))</f>
        <v>#N/A</v>
      </c>
      <c r="G27" s="265" t="e">
        <f>VLOOKUP(A27,'Moves Data'!A2:J570,5,FALSE)</f>
        <v>#N/A</v>
      </c>
      <c r="H27" s="239"/>
      <c r="I27" s="27" t="e">
        <f>VLOOKUP(A27,'Moves Data'!A2:J573,6,FALSE)</f>
        <v>#N/A</v>
      </c>
      <c r="J27" s="265" t="e">
        <f>VLOOKUP(A27,'Moves Data'!A1:J573,7,FALSE)</f>
        <v>#N/A</v>
      </c>
      <c r="K27" s="239"/>
      <c r="L27" s="265" t="e">
        <f>VLOOKUP(A27,'Moves Data'!A1:J573,8,FALSE)</f>
        <v>#N/A</v>
      </c>
      <c r="M27" s="241"/>
      <c r="N27" s="241"/>
      <c r="O27" s="239"/>
      <c r="P27" s="279" t="e">
        <f>VLOOKUP(A27,'Moves Data'!A1:J570,9,FALSE)</f>
        <v>#N/A</v>
      </c>
      <c r="Q27" s="239"/>
    </row>
    <row r="28" spans="1:17" ht="16.5" customHeight="1" x14ac:dyDescent="0.2">
      <c r="A28" s="57"/>
      <c r="B28" s="56" t="e">
        <f>VLOOKUP(A28,'Moves Data'!A2:J570,2,FALSE)</f>
        <v>#N/A</v>
      </c>
      <c r="C28" s="27" t="e">
        <f>VLOOKUP(A28,'Moves Data'!A1:J574,3,FALSE)</f>
        <v>#N/A</v>
      </c>
      <c r="D28" s="145" t="e">
        <f>VLOOKUP($A28,'Moves Data'!$A$3:$L$661,4,FALSE)</f>
        <v>#N/A</v>
      </c>
      <c r="E28" s="63" t="e">
        <f t="shared" si="4"/>
        <v>#N/A</v>
      </c>
      <c r="F28" s="148" t="e">
        <f>IF(IF(VLOOKUP($A28,'Moves Data'!$A$3:$L$661,10,FALSE)="Physical",$I$7,IF(VLOOKUP($A28,'Moves Data'!$A$3:$L$661,10,FALSE)="Special",$I$9,0))=0,"-",IF(VLOOKUP($A28,'Moves Data'!$A$3:$L$661,10,FALSE)="Physical",$I$7,IF(VLOOKUP($A28,'Moves Data'!$A$3:$L$661,10,FALSE)="Special",$I$9,0))+IF(VLOOKUP($A28,'Moves Data'!$A$3:$L$661,11,FALSE)=$A$33,$I$3,IF(VLOOKUP($A28,'Moves Data'!$A$3:$L$661,11,FALSE)=$A$34,$I$3,0)))</f>
        <v>#N/A</v>
      </c>
      <c r="G28" s="265" t="e">
        <f>VLOOKUP(A28,'Moves Data'!A2:J574,5,FALSE)</f>
        <v>#N/A</v>
      </c>
      <c r="H28" s="239"/>
      <c r="I28" s="27" t="e">
        <f>VLOOKUP(A28,'Moves Data'!A2:J574,6,FALSE)</f>
        <v>#N/A</v>
      </c>
      <c r="J28" s="265" t="e">
        <f>VLOOKUP(A28,'Moves Data'!A1:J574,7,FALSE)</f>
        <v>#N/A</v>
      </c>
      <c r="K28" s="239"/>
      <c r="L28" s="265" t="e">
        <f>VLOOKUP(A28,'Moves Data'!A1:J574,8,FALSE)</f>
        <v>#N/A</v>
      </c>
      <c r="M28" s="241"/>
      <c r="N28" s="241"/>
      <c r="O28" s="239"/>
      <c r="P28" s="279" t="e">
        <f>VLOOKUP(A28,'Moves Data'!A1:J574,9,FALSE)</f>
        <v>#N/A</v>
      </c>
      <c r="Q28" s="239"/>
    </row>
    <row r="29" spans="1:17" ht="15" customHeight="1" x14ac:dyDescent="0.2">
      <c r="A29" s="57"/>
      <c r="B29" s="56" t="e">
        <f>VLOOKUP(A29,'Moves Data'!A2:J570,2,FALSE)</f>
        <v>#N/A</v>
      </c>
      <c r="C29" s="27" t="e">
        <f>VLOOKUP(A29,'Moves Data'!A1:J575,3,FALSE)</f>
        <v>#N/A</v>
      </c>
      <c r="D29" s="145" t="e">
        <f>VLOOKUP($A29,'Moves Data'!$A$3:$L$661,4,FALSE)</f>
        <v>#N/A</v>
      </c>
      <c r="E29" s="63" t="e">
        <f t="shared" si="4"/>
        <v>#N/A</v>
      </c>
      <c r="F29" s="148" t="e">
        <f>IF(IF(VLOOKUP($A29,'Moves Data'!$A$3:$L$661,10,FALSE)="Physical",$I$7,IF(VLOOKUP($A29,'Moves Data'!$A$3:$L$661,10,FALSE)="Special",$I$9,0))=0,"-",IF(VLOOKUP($A29,'Moves Data'!$A$3:$L$661,10,FALSE)="Physical",$I$7,IF(VLOOKUP($A29,'Moves Data'!$A$3:$L$661,10,FALSE)="Special",$I$9,0))+IF(VLOOKUP($A29,'Moves Data'!$A$3:$L$661,11,FALSE)=$A$33,$I$3,IF(VLOOKUP($A29,'Moves Data'!$A$3:$L$661,11,FALSE)=$A$34,$I$3,0)))</f>
        <v>#N/A</v>
      </c>
      <c r="G29" s="265" t="e">
        <f>VLOOKUP(A29,'Moves Data'!A2:J575,5,FALSE)</f>
        <v>#N/A</v>
      </c>
      <c r="H29" s="239"/>
      <c r="I29" s="27" t="e">
        <f>VLOOKUP(A29,'Moves Data'!A2:J575,6,FALSE)</f>
        <v>#N/A</v>
      </c>
      <c r="J29" s="265" t="e">
        <f>VLOOKUP(A29,'Moves Data'!A1:J575,7,FALSE)</f>
        <v>#N/A</v>
      </c>
      <c r="K29" s="239"/>
      <c r="L29" s="265" t="e">
        <f>VLOOKUP(A29,'Moves Data'!A1:J575,8,FALSE)</f>
        <v>#N/A</v>
      </c>
      <c r="M29" s="241"/>
      <c r="N29" s="241"/>
      <c r="O29" s="239"/>
      <c r="P29" s="279" t="e">
        <f>VLOOKUP(A29,'Moves Data'!A1:J575,9,FALSE)</f>
        <v>#N/A</v>
      </c>
      <c r="Q29" s="239"/>
    </row>
    <row r="30" spans="1:17" ht="14.25" customHeight="1" x14ac:dyDescent="0.2">
      <c r="A30" s="57"/>
      <c r="B30" s="56" t="e">
        <f>VLOOKUP(A30,'Moves Data'!A2:J570,2,FALSE)</f>
        <v>#N/A</v>
      </c>
      <c r="C30" s="27" t="e">
        <f>VLOOKUP(A30,'Moves Data'!A1:J576,3,FALSE)</f>
        <v>#N/A</v>
      </c>
      <c r="D30" s="145" t="e">
        <f>VLOOKUP($A30,'Moves Data'!$A$3:$L$661,4,FALSE)</f>
        <v>#N/A</v>
      </c>
      <c r="E30" s="63" t="e">
        <f t="shared" si="4"/>
        <v>#N/A</v>
      </c>
      <c r="F30" s="148" t="e">
        <f>IF(IF(VLOOKUP($A30,'Moves Data'!$A$3:$L$661,10,FALSE)="Physical",$I$7,IF(VLOOKUP($A30,'Moves Data'!$A$3:$L$661,10,FALSE)="Special",$I$9,0))=0,"-",IF(VLOOKUP($A30,'Moves Data'!$A$3:$L$661,10,FALSE)="Physical",$I$7,IF(VLOOKUP($A30,'Moves Data'!$A$3:$L$661,10,FALSE)="Special",$I$9,0))+IF(VLOOKUP($A30,'Moves Data'!$A$3:$L$661,11,FALSE)=$A$33,$I$3,IF(VLOOKUP($A30,'Moves Data'!$A$3:$L$661,11,FALSE)=$A$34,$I$3,0)))</f>
        <v>#N/A</v>
      </c>
      <c r="G30" s="265" t="e">
        <f>VLOOKUP(A30,'Moves Data'!A2:J576,5,FALSE)</f>
        <v>#N/A</v>
      </c>
      <c r="H30" s="239"/>
      <c r="I30" s="27" t="e">
        <f>VLOOKUP(A30,'Moves Data'!A2:J576,6,FALSE)</f>
        <v>#N/A</v>
      </c>
      <c r="J30" s="265" t="e">
        <f>VLOOKUP(A30,'Moves Data'!A1:J576,7,FALSE)</f>
        <v>#N/A</v>
      </c>
      <c r="K30" s="239"/>
      <c r="L30" s="265" t="e">
        <f>VLOOKUP(A30,'Moves Data'!A1:J576,8,FALSE)</f>
        <v>#N/A</v>
      </c>
      <c r="M30" s="241"/>
      <c r="N30" s="241"/>
      <c r="O30" s="239"/>
      <c r="P30" s="279" t="e">
        <f>VLOOKUP(A30,'Moves Data'!A1:J576,9,FALSE)</f>
        <v>#N/A</v>
      </c>
      <c r="Q30" s="239"/>
    </row>
    <row r="31" spans="1:17" ht="14.25" customHeight="1" x14ac:dyDescent="0.2">
      <c r="A31" s="285" t="s">
        <v>2746</v>
      </c>
      <c r="B31" s="241"/>
      <c r="C31" s="241"/>
      <c r="D31" s="241"/>
      <c r="E31" s="241"/>
      <c r="F31" s="241"/>
      <c r="G31" s="241"/>
      <c r="H31" s="241"/>
      <c r="I31" s="241"/>
      <c r="J31" s="239"/>
      <c r="K31" s="263" t="s">
        <v>2749</v>
      </c>
      <c r="L31" s="241"/>
      <c r="M31" s="241"/>
      <c r="N31" s="241"/>
      <c r="O31" s="241"/>
      <c r="P31" s="241"/>
      <c r="Q31" s="239"/>
    </row>
    <row r="32" spans="1:17" ht="14.25" customHeight="1" x14ac:dyDescent="0.2">
      <c r="A32" s="162" t="s">
        <v>2754</v>
      </c>
      <c r="B32" s="163" t="e">
        <f ca="1">IMAGE("http://i.imgur.com/gtMH9.png",3)</f>
        <v>#NAME?</v>
      </c>
      <c r="C32" s="163" t="e">
        <f ca="1">IMAGE("http://i.imgur.com/pX5Te.png",3)</f>
        <v>#NAME?</v>
      </c>
      <c r="D32" s="287" t="e">
        <f ca="1">IMAGE("http://i.imgur.com/q2jpC.png",3)</f>
        <v>#NAME?</v>
      </c>
      <c r="E32" s="239"/>
      <c r="F32" s="163" t="e">
        <f ca="1">IMAGE("http://i.imgur.com/S4Axd.png",3)</f>
        <v>#NAME?</v>
      </c>
      <c r="G32" s="163" t="e">
        <f ca="1">IMAGE("http://i.imgur.com/vI87j.png",3)</f>
        <v>#NAME?</v>
      </c>
      <c r="H32" s="163" t="e">
        <f ca="1">IMAGE("http://i.imgur.com/rcFQy.png",3)</f>
        <v>#NAME?</v>
      </c>
      <c r="I32" s="163" t="e">
        <f ca="1">IMAGE("http://i.imgur.com/Tky3J.png",3)</f>
        <v>#NAME?</v>
      </c>
      <c r="J32" s="163" t="e">
        <f ca="1">IMAGE("http://i.imgur.com/JrZOE.png",3)</f>
        <v>#NAME?</v>
      </c>
      <c r="K32" s="267" t="s">
        <v>2769</v>
      </c>
      <c r="L32" s="241"/>
      <c r="M32" s="241"/>
      <c r="N32" s="239"/>
      <c r="O32" s="267" t="s">
        <v>2771</v>
      </c>
      <c r="P32" s="241"/>
      <c r="Q32" s="239"/>
    </row>
    <row r="33" spans="1:17" ht="14.25" customHeight="1" x14ac:dyDescent="0.2">
      <c r="A33" s="164" t="e">
        <f>VLOOKUP(J1,'Pokemon Data'!A2:AD801,29,FALSE)</f>
        <v>#N/A</v>
      </c>
      <c r="B33" s="282" t="e">
        <f t="shared" ref="B33:D33" si="5">B38*B40</f>
        <v>#N/A</v>
      </c>
      <c r="C33" s="282" t="e">
        <f t="shared" si="5"/>
        <v>#N/A</v>
      </c>
      <c r="D33" s="281" t="e">
        <f t="shared" si="5"/>
        <v>#N/A</v>
      </c>
      <c r="E33" s="246"/>
      <c r="F33" s="282" t="e">
        <f>IF(G4="Levitate",0,F38*F40)</f>
        <v>#N/A</v>
      </c>
      <c r="G33" s="282" t="e">
        <f t="shared" ref="G33:J33" si="6">G38*G40</f>
        <v>#N/A</v>
      </c>
      <c r="H33" s="282" t="e">
        <f t="shared" si="6"/>
        <v>#N/A</v>
      </c>
      <c r="I33" s="282" t="e">
        <f t="shared" si="6"/>
        <v>#N/A</v>
      </c>
      <c r="J33" s="282" t="e">
        <f t="shared" si="6"/>
        <v>#N/A</v>
      </c>
      <c r="K33" s="20" t="s">
        <v>2810</v>
      </c>
      <c r="L33" s="19" t="e">
        <f>VLOOKUP(J1,'Pokemon Data'!A2:AB801,10,FALSE)</f>
        <v>#N/A</v>
      </c>
      <c r="M33" s="20" t="s">
        <v>2814</v>
      </c>
      <c r="N33" s="19" t="e">
        <f>VLOOKUP(J1,'Pokemon Data'!A2:AB801,15,FALSE)</f>
        <v>#N/A</v>
      </c>
      <c r="O33" s="19" t="e">
        <f>VLOOKUP(J1,'Pokemon Data'!A2:AB801,18,FALSE)</f>
        <v>#N/A</v>
      </c>
      <c r="P33" s="19" t="e">
        <f>VLOOKUP(J1,'Pokemon Data'!A2:AB801,23,FALSE)</f>
        <v>#N/A</v>
      </c>
      <c r="Q33" s="165"/>
    </row>
    <row r="34" spans="1:17" ht="14.25" customHeight="1" x14ac:dyDescent="0.2">
      <c r="A34" s="164" t="e">
        <f>VLOOKUP(J1,'Pokemon Data'!A2:AD801,30,FALSE)</f>
        <v>#N/A</v>
      </c>
      <c r="B34" s="254"/>
      <c r="C34" s="254"/>
      <c r="D34" s="260"/>
      <c r="E34" s="249"/>
      <c r="F34" s="254"/>
      <c r="G34" s="254"/>
      <c r="H34" s="254"/>
      <c r="I34" s="254"/>
      <c r="J34" s="254"/>
      <c r="K34" s="166" t="s">
        <v>2837</v>
      </c>
      <c r="L34" s="19" t="e">
        <f>VLOOKUP(J1,'Pokemon Data'!A2:AB801,11,FALSE)</f>
        <v>#N/A</v>
      </c>
      <c r="M34" s="20" t="s">
        <v>2847</v>
      </c>
      <c r="N34" s="19" t="e">
        <f>VLOOKUP(J1,'Pokemon Data'!A2:AB801,16,FALSE)</f>
        <v>#N/A</v>
      </c>
      <c r="O34" s="19" t="e">
        <f>VLOOKUP(J1,'Pokemon Data'!A2:AB801,19,FALSE)</f>
        <v>#N/A</v>
      </c>
      <c r="P34" s="19" t="e">
        <f>VLOOKUP(J1,'Pokemon Data'!A2:AB801,24,FALSE)</f>
        <v>#N/A</v>
      </c>
      <c r="Q34" s="165"/>
    </row>
    <row r="35" spans="1:17" ht="14.25" customHeight="1" x14ac:dyDescent="0.2">
      <c r="A35" s="167" t="e">
        <f ca="1">IMAGE("http://i.imgur.com/YwGI4.png",3)</f>
        <v>#NAME?</v>
      </c>
      <c r="B35" s="167" t="e">
        <f ca="1">IMAGE("http://i.imgur.com/N7uQA.png",3)</f>
        <v>#NAME?</v>
      </c>
      <c r="C35" s="167" t="e">
        <f ca="1">IMAGE("http://i.imgur.com/C3m7c.png",3)</f>
        <v>#NAME?</v>
      </c>
      <c r="D35" s="286" t="e">
        <f ca="1">IMAGE("http://i.imgur.com/05Zor.png",3)</f>
        <v>#NAME?</v>
      </c>
      <c r="E35" s="239"/>
      <c r="F35" s="167" t="e">
        <f ca="1">IMAGE("http://i.imgur.com/tec7z.png",3)</f>
        <v>#NAME?</v>
      </c>
      <c r="G35" s="167" t="e">
        <f ca="1">IMAGE("http://i.imgur.com/azlD5.png",3)</f>
        <v>#NAME?</v>
      </c>
      <c r="H35" s="167" t="e">
        <f ca="1">IMAGE("http://i.imgur.com/z3n5Q.png",3)</f>
        <v>#NAME?</v>
      </c>
      <c r="I35" s="167" t="e">
        <f ca="1">IMAGE("http://i.imgur.com/ZuQOG.png",3)</f>
        <v>#NAME?</v>
      </c>
      <c r="J35" s="163" t="e">
        <f ca="1">IMAGE("http://i.imgur.com/BhI9C.png",3)</f>
        <v>#NAME?</v>
      </c>
      <c r="K35" s="20" t="s">
        <v>2885</v>
      </c>
      <c r="L35" s="19" t="e">
        <f>VLOOKUP(J1,'Pokemon Data'!A2:AB801,12,FALSE)</f>
        <v>#N/A</v>
      </c>
      <c r="M35" s="20" t="s">
        <v>168</v>
      </c>
      <c r="N35" s="19" t="e">
        <f>VLOOKUP(J1,'Pokemon Data'!A2:AB801,17,FALSE)</f>
        <v>#N/A</v>
      </c>
      <c r="O35" s="19" t="e">
        <f>VLOOKUP(J1,'Pokemon Data'!A2:AB801,20,FALSE)</f>
        <v>#N/A</v>
      </c>
      <c r="P35" s="165"/>
      <c r="Q35" s="165"/>
    </row>
    <row r="36" spans="1:17" ht="14.25" customHeight="1" x14ac:dyDescent="0.2">
      <c r="A36" s="284" t="e">
        <f>A39*A41*IF(G4="Thick Fat",0.5,1)</f>
        <v>#N/A</v>
      </c>
      <c r="B36" s="284" t="e">
        <f>B39*B41</f>
        <v>#N/A</v>
      </c>
      <c r="C36" s="284" t="e">
        <f>C39*C41*IF(G4="Sap Sipper",0,1)</f>
        <v>#N/A</v>
      </c>
      <c r="D36" s="283" t="e">
        <f>IF(G4="Lightningrod",0,D39*D41)</f>
        <v>#N/A</v>
      </c>
      <c r="E36" s="246"/>
      <c r="F36" s="284" t="e">
        <f>F39*F41</f>
        <v>#N/A</v>
      </c>
      <c r="G36" s="284" t="e">
        <f>G39*G41*IF(G4="Thick Fat",0.5,1)</f>
        <v>#N/A</v>
      </c>
      <c r="H36" s="284" t="e">
        <f t="shared" ref="H36:I36" si="7">H39*H41</f>
        <v>#N/A</v>
      </c>
      <c r="I36" s="284" t="e">
        <f t="shared" si="7"/>
        <v>#N/A</v>
      </c>
      <c r="J36" s="282" t="e">
        <f>A38*A40</f>
        <v>#N/A</v>
      </c>
      <c r="K36" s="20" t="s">
        <v>2930</v>
      </c>
      <c r="L36" s="19" t="e">
        <f>VLOOKUP(J1,'Pokemon Data'!A2:AB801,13,FALSE)</f>
        <v>#N/A</v>
      </c>
      <c r="M36" s="166" t="s">
        <v>2938</v>
      </c>
      <c r="N36" s="56" t="e">
        <f>VLOOKUP(J1,'Pokemon Data'!A2:AB801,25,FALSE)</f>
        <v>#N/A</v>
      </c>
      <c r="O36" s="19" t="e">
        <f>VLOOKUP(J1,'Pokemon Data'!A2:AB801,21,FALSE)</f>
        <v>#N/A</v>
      </c>
      <c r="P36" s="165"/>
      <c r="Q36" s="165"/>
    </row>
    <row r="37" spans="1:17" ht="14.25" customHeight="1" x14ac:dyDescent="0.2">
      <c r="A37" s="254"/>
      <c r="B37" s="254"/>
      <c r="C37" s="254"/>
      <c r="D37" s="260"/>
      <c r="E37" s="249"/>
      <c r="F37" s="254"/>
      <c r="G37" s="254"/>
      <c r="H37" s="254"/>
      <c r="I37" s="254"/>
      <c r="J37" s="254"/>
      <c r="K37" s="20" t="s">
        <v>2945</v>
      </c>
      <c r="L37" s="19" t="e">
        <f>VLOOKUP(J1,'Pokemon Data'!A2:AB801,14,FALSE)</f>
        <v>#N/A</v>
      </c>
      <c r="M37" s="166" t="s">
        <v>2947</v>
      </c>
      <c r="N37" s="56" t="e">
        <f>VLOOKUP(J1,'Pokemon Data'!A2:AB801,26,FALSE)</f>
        <v>#N/A</v>
      </c>
      <c r="O37" s="19" t="e">
        <f>VLOOKUP(J1,'Pokemon Data'!A2:AB801,22,FALSE)</f>
        <v>#N/A</v>
      </c>
      <c r="P37" s="165"/>
      <c r="Q37" s="165"/>
    </row>
    <row r="38" spans="1:17" ht="14.25" hidden="1" customHeight="1" x14ac:dyDescent="0.2">
      <c r="A38" s="168" t="e">
        <f>VLOOKUP(A33,'Misc Data'!A37:R55,2,FALSE)</f>
        <v>#N/A</v>
      </c>
      <c r="B38" s="168" t="e">
        <f>VLOOKUP(A33,'Misc Data'!A37:R55,3,FALSE)</f>
        <v>#N/A</v>
      </c>
      <c r="C38" s="168" t="e">
        <f>VLOOKUP(A33,'Misc Data'!A37:R55,4,FALSE)</f>
        <v>#N/A</v>
      </c>
      <c r="D38" s="168" t="e">
        <f>VLOOKUP(A33,'Misc Data'!A37:R55,5,FALSE)</f>
        <v>#N/A</v>
      </c>
      <c r="E38" s="169"/>
      <c r="F38" s="168" t="e">
        <f>VLOOKUP(A33,'Misc Data'!A37:R55,6,FALSE)</f>
        <v>#N/A</v>
      </c>
      <c r="G38" s="170" t="e">
        <f>VLOOKUP(A33,'Misc Data'!A37:R55,7,FALSE)</f>
        <v>#N/A</v>
      </c>
      <c r="H38" s="168" t="e">
        <f>VLOOKUP(A33,'Misc Data'!A37:R55,8,FALSE)</f>
        <v>#N/A</v>
      </c>
      <c r="I38" s="168" t="e">
        <f>VLOOKUP(A33,'Misc Data'!A37:R55,9,FALSE)</f>
        <v>#N/A</v>
      </c>
      <c r="J38" s="168" t="e">
        <f>VLOOKUP(A33,'Misc Data'!A37:R55,10,FALSE)</f>
        <v>#N/A</v>
      </c>
      <c r="K38" s="280">
        <f>IF(G2&lt;25,1,IF(G2&lt;50,2,IF(G2&lt;100,3,IF(G2&lt;150,4,IF(G2&lt;1000,G2/200+5,IF(G2&lt;1500,10,IF(G2&lt;10000,G2/1000+10,IF(G2&lt;25000,(G2-10000)/1500+20,IF(G2&lt;50000,(G2-25000)/2500+30,IF(G2&lt;100000,(G2-50000)/5000+40,IF(G2&lt;600000,(G2-100000)/10000+50,100)))))))))))</f>
        <v>1</v>
      </c>
      <c r="L38" s="239"/>
      <c r="M38" s="165"/>
      <c r="N38" s="165"/>
      <c r="O38" s="165"/>
      <c r="P38" s="165"/>
      <c r="Q38" s="165"/>
    </row>
    <row r="39" spans="1:17" ht="14.25" hidden="1" customHeight="1" x14ac:dyDescent="0.2">
      <c r="A39" s="168" t="e">
        <f>VLOOKUP(A33,'Misc Data'!A37:R55,11,FALSE)</f>
        <v>#N/A</v>
      </c>
      <c r="B39" s="168" t="e">
        <f>VLOOKUP(A33,'Misc Data'!A37:R55,12,FALSE)</f>
        <v>#N/A</v>
      </c>
      <c r="C39" s="168" t="e">
        <f>VLOOKUP(A33,'Misc Data'!A37:R55,13,FALSE)</f>
        <v>#N/A</v>
      </c>
      <c r="D39" s="168" t="e">
        <f>VLOOKUP(A33,'Misc Data'!A37:R55,14,FALSE)</f>
        <v>#N/A</v>
      </c>
      <c r="E39" s="169"/>
      <c r="F39" s="168" t="e">
        <f>VLOOKUP(A33,'Misc Data'!A37:R55,15,FALSE)</f>
        <v>#N/A</v>
      </c>
      <c r="G39" s="170" t="e">
        <f>VLOOKUP(A33,'Misc Data'!A37:R55,16,FALSE)</f>
        <v>#N/A</v>
      </c>
      <c r="H39" s="168" t="e">
        <f>VLOOKUP(A33,'Misc Data'!A37:R55,17,FALSE)</f>
        <v>#N/A</v>
      </c>
      <c r="I39" s="168" t="e">
        <f>VLOOKUP(A33,'Misc Data'!A37:R55,18,FALSE)</f>
        <v>#N/A</v>
      </c>
      <c r="J39" s="169"/>
      <c r="K39" s="164" t="str">
        <f>IF(K3="F","-f","")</f>
        <v/>
      </c>
      <c r="L39" s="68">
        <f>VLOOKUP(K4,'Misc Data'!A57:C796,2,FALSE)</f>
        <v>0</v>
      </c>
      <c r="M39" s="165"/>
      <c r="N39" s="165"/>
      <c r="O39" s="165"/>
      <c r="P39" s="165"/>
      <c r="Q39" s="165"/>
    </row>
    <row r="40" spans="1:17" ht="14.25" hidden="1" customHeight="1" x14ac:dyDescent="0.2">
      <c r="A40" s="168" t="e">
        <f>VLOOKUP(A34,'Misc Data'!A37:R55,2,FALSE)</f>
        <v>#N/A</v>
      </c>
      <c r="B40" s="168" t="e">
        <f>VLOOKUP(A34,'Misc Data'!A37:R55,3,FALSE)</f>
        <v>#N/A</v>
      </c>
      <c r="C40" s="168" t="e">
        <f>VLOOKUP(A34,'Misc Data'!A37:R55,4,FALSE)</f>
        <v>#N/A</v>
      </c>
      <c r="D40" s="168" t="e">
        <f>VLOOKUP(A34,'Misc Data'!A37:R55,5,FALSE)</f>
        <v>#N/A</v>
      </c>
      <c r="E40" s="169"/>
      <c r="F40" s="168" t="e">
        <f>VLOOKUP(A34,'Misc Data'!A37:R55,6,FALSE)</f>
        <v>#N/A</v>
      </c>
      <c r="G40" s="170" t="e">
        <f>VLOOKUP(A34,'Misc Data'!A37:R55,7,FALSE)</f>
        <v>#N/A</v>
      </c>
      <c r="H40" s="168" t="e">
        <f>VLOOKUP(A34,'Misc Data'!A37:R55,8,FALSE)</f>
        <v>#N/A</v>
      </c>
      <c r="I40" s="168" t="e">
        <f>VLOOKUP(A34,'Misc Data'!A37:R55,9,FALSE)</f>
        <v>#N/A</v>
      </c>
      <c r="J40" s="168" t="e">
        <f>VLOOKUP(A34,'Misc Data'!A37:R55,10,FALSE)</f>
        <v>#N/A</v>
      </c>
      <c r="K40" s="165"/>
      <c r="L40" s="165"/>
      <c r="M40" s="165"/>
      <c r="N40" s="165"/>
      <c r="O40" s="165"/>
      <c r="P40" s="165"/>
      <c r="Q40" s="165"/>
    </row>
    <row r="41" spans="1:17" ht="14.25" hidden="1" customHeight="1" x14ac:dyDescent="0.2">
      <c r="A41" s="168" t="e">
        <f>VLOOKUP(A34,'Misc Data'!A37:R55,11,FALSE)</f>
        <v>#N/A</v>
      </c>
      <c r="B41" s="168" t="e">
        <f>VLOOKUP(A34,'Misc Data'!A37:R55,12,FALSE)</f>
        <v>#N/A</v>
      </c>
      <c r="C41" s="168" t="e">
        <f>VLOOKUP(A34,'Misc Data'!A37:R55,13,FALSE)</f>
        <v>#N/A</v>
      </c>
      <c r="D41" s="168" t="e">
        <f>VLOOKUP(A34,'Misc Data'!A37:R55,14,FALSE)</f>
        <v>#N/A</v>
      </c>
      <c r="E41" s="169"/>
      <c r="F41" s="168" t="e">
        <f>VLOOKUP(A34,'Misc Data'!A37:R55,15,FALSE)</f>
        <v>#N/A</v>
      </c>
      <c r="G41" s="170" t="e">
        <f>VLOOKUP(A34,'Misc Data'!A37:R55,16,FALSE)</f>
        <v>#N/A</v>
      </c>
      <c r="H41" s="168" t="e">
        <f>VLOOKUP(A34,'Misc Data'!A37:R55,17,FALSE)</f>
        <v>#N/A</v>
      </c>
      <c r="I41" s="168" t="e">
        <f>VLOOKUP(A34,'Misc Data'!A37:R55,18,FALSE)</f>
        <v>#N/A</v>
      </c>
      <c r="J41" s="169"/>
      <c r="K41" s="171"/>
      <c r="L41" s="165"/>
      <c r="M41" s="165"/>
      <c r="N41" s="165"/>
      <c r="O41" s="165"/>
      <c r="P41" s="165"/>
      <c r="Q41" s="165"/>
    </row>
  </sheetData>
  <mergeCells count="120">
    <mergeCell ref="P21:Q21"/>
    <mergeCell ref="G2:H2"/>
    <mergeCell ref="I3:I4"/>
    <mergeCell ref="H1:I1"/>
    <mergeCell ref="D6:E6"/>
    <mergeCell ref="D7:E7"/>
    <mergeCell ref="D8:E8"/>
    <mergeCell ref="D2:F2"/>
    <mergeCell ref="B3:C3"/>
    <mergeCell ref="D3:E3"/>
    <mergeCell ref="D4:E4"/>
    <mergeCell ref="D5:E5"/>
    <mergeCell ref="B2:C2"/>
    <mergeCell ref="B1:G1"/>
    <mergeCell ref="L27:O27"/>
    <mergeCell ref="P27:Q27"/>
    <mergeCell ref="P23:Q23"/>
    <mergeCell ref="L24:O24"/>
    <mergeCell ref="P24:Q24"/>
    <mergeCell ref="L25:O25"/>
    <mergeCell ref="P25:Q25"/>
    <mergeCell ref="L26:O26"/>
    <mergeCell ref="P26:Q26"/>
    <mergeCell ref="L10:M10"/>
    <mergeCell ref="N1:Q12"/>
    <mergeCell ref="J14:K14"/>
    <mergeCell ref="L14:O14"/>
    <mergeCell ref="L5:M5"/>
    <mergeCell ref="L6:M6"/>
    <mergeCell ref="L7:M7"/>
    <mergeCell ref="L8:M8"/>
    <mergeCell ref="J5:K5"/>
    <mergeCell ref="J1:K1"/>
    <mergeCell ref="P14:Q14"/>
    <mergeCell ref="L9:M9"/>
    <mergeCell ref="D14:F14"/>
    <mergeCell ref="L15:O15"/>
    <mergeCell ref="P15:Q15"/>
    <mergeCell ref="L16:O16"/>
    <mergeCell ref="P16:Q16"/>
    <mergeCell ref="J16:K16"/>
    <mergeCell ref="J15:K15"/>
    <mergeCell ref="A13:Q13"/>
    <mergeCell ref="L23:O23"/>
    <mergeCell ref="L21:O21"/>
    <mergeCell ref="A22:Q22"/>
    <mergeCell ref="D23:F23"/>
    <mergeCell ref="G23:H23"/>
    <mergeCell ref="J20:K20"/>
    <mergeCell ref="J21:K21"/>
    <mergeCell ref="J23:K23"/>
    <mergeCell ref="L19:O19"/>
    <mergeCell ref="L20:O20"/>
    <mergeCell ref="L17:O17"/>
    <mergeCell ref="P17:Q17"/>
    <mergeCell ref="L18:O18"/>
    <mergeCell ref="P18:Q18"/>
    <mergeCell ref="P19:Q19"/>
    <mergeCell ref="P20:Q20"/>
    <mergeCell ref="D10:E10"/>
    <mergeCell ref="D11:E11"/>
    <mergeCell ref="B12:C12"/>
    <mergeCell ref="D12:E12"/>
    <mergeCell ref="D9:E9"/>
    <mergeCell ref="H36:H37"/>
    <mergeCell ref="I36:I37"/>
    <mergeCell ref="J36:J37"/>
    <mergeCell ref="A36:A37"/>
    <mergeCell ref="B36:B37"/>
    <mergeCell ref="C36:C37"/>
    <mergeCell ref="J9:K9"/>
    <mergeCell ref="G14:H14"/>
    <mergeCell ref="G15:H15"/>
    <mergeCell ref="G16:H16"/>
    <mergeCell ref="G26:H26"/>
    <mergeCell ref="G27:H27"/>
    <mergeCell ref="G28:H28"/>
    <mergeCell ref="G29:H29"/>
    <mergeCell ref="G30:H30"/>
    <mergeCell ref="J30:K30"/>
    <mergeCell ref="J18:K18"/>
    <mergeCell ref="J19:K19"/>
    <mergeCell ref="J27:K27"/>
    <mergeCell ref="K38:L38"/>
    <mergeCell ref="D33:E34"/>
    <mergeCell ref="F33:F34"/>
    <mergeCell ref="D36:E37"/>
    <mergeCell ref="F36:F37"/>
    <mergeCell ref="G36:G37"/>
    <mergeCell ref="G33:G34"/>
    <mergeCell ref="H33:H34"/>
    <mergeCell ref="A31:J31"/>
    <mergeCell ref="C33:C34"/>
    <mergeCell ref="I33:I34"/>
    <mergeCell ref="D35:E35"/>
    <mergeCell ref="B33:B34"/>
    <mergeCell ref="D32:E32"/>
    <mergeCell ref="J33:J34"/>
    <mergeCell ref="L30:O30"/>
    <mergeCell ref="L29:O29"/>
    <mergeCell ref="P29:Q29"/>
    <mergeCell ref="L28:O28"/>
    <mergeCell ref="P28:Q28"/>
    <mergeCell ref="K31:Q31"/>
    <mergeCell ref="K32:N32"/>
    <mergeCell ref="O32:Q32"/>
    <mergeCell ref="P30:Q30"/>
    <mergeCell ref="J26:K26"/>
    <mergeCell ref="J25:K25"/>
    <mergeCell ref="J24:K24"/>
    <mergeCell ref="J28:K28"/>
    <mergeCell ref="J29:K29"/>
    <mergeCell ref="J17:K17"/>
    <mergeCell ref="G17:H17"/>
    <mergeCell ref="G18:H18"/>
    <mergeCell ref="G19:H19"/>
    <mergeCell ref="G20:H20"/>
    <mergeCell ref="G21:H21"/>
    <mergeCell ref="G24:H24"/>
    <mergeCell ref="G25:H25"/>
  </mergeCells>
  <conditionalFormatting sqref="H7:H11">
    <cfRule type="cellIs" dxfId="43" priority="1" operator="notBetween">
      <formula>-6</formula>
      <formula>6</formula>
    </cfRule>
  </conditionalFormatting>
  <conditionalFormatting sqref="A35:A37">
    <cfRule type="cellIs" dxfId="42" priority="2" operator="equal">
      <formula>0</formula>
    </cfRule>
  </conditionalFormatting>
  <conditionalFormatting sqref="B33:I37">
    <cfRule type="cellIs" dxfId="41" priority="3" operator="equal">
      <formula>0</formula>
    </cfRule>
  </conditionalFormatting>
  <conditionalFormatting sqref="J33:J34">
    <cfRule type="cellIs" dxfId="40" priority="4" operator="equal">
      <formula>0</formula>
    </cfRule>
  </conditionalFormatting>
  <conditionalFormatting sqref="J36:J37">
    <cfRule type="cellIs" dxfId="39" priority="5" operator="equal">
      <formula>0</formula>
    </cfRule>
  </conditionalFormatting>
  <conditionalFormatting sqref="A35:A37">
    <cfRule type="cellIs" dxfId="38" priority="6" operator="lessThan">
      <formula>0.5</formula>
    </cfRule>
  </conditionalFormatting>
  <conditionalFormatting sqref="B33:I37">
    <cfRule type="cellIs" dxfId="37" priority="7" operator="lessThan">
      <formula>0.5</formula>
    </cfRule>
  </conditionalFormatting>
  <conditionalFormatting sqref="J33:J34">
    <cfRule type="cellIs" dxfId="36" priority="8" operator="lessThan">
      <formula>0.5</formula>
    </cfRule>
  </conditionalFormatting>
  <conditionalFormatting sqref="J36:J37">
    <cfRule type="cellIs" dxfId="35" priority="9" operator="lessThan">
      <formula>0.5</formula>
    </cfRule>
  </conditionalFormatting>
  <conditionalFormatting sqref="A35:A37">
    <cfRule type="cellIs" dxfId="34" priority="10" operator="greaterThan">
      <formula>2</formula>
    </cfRule>
  </conditionalFormatting>
  <conditionalFormatting sqref="B33:I37">
    <cfRule type="cellIs" dxfId="33" priority="11" operator="greaterThan">
      <formula>2</formula>
    </cfRule>
  </conditionalFormatting>
  <conditionalFormatting sqref="J33:J34">
    <cfRule type="cellIs" dxfId="32" priority="12" operator="greaterThan">
      <formula>2</formula>
    </cfRule>
  </conditionalFormatting>
  <conditionalFormatting sqref="J36:J37">
    <cfRule type="cellIs" dxfId="31" priority="13" operator="greaterThan">
      <formula>2</formula>
    </cfRule>
  </conditionalFormatting>
  <conditionalFormatting sqref="A35:A37">
    <cfRule type="cellIs" dxfId="30" priority="14" operator="greaterThan">
      <formula>1</formula>
    </cfRule>
  </conditionalFormatting>
  <conditionalFormatting sqref="B33:I37">
    <cfRule type="cellIs" dxfId="29" priority="15" operator="greaterThan">
      <formula>1</formula>
    </cfRule>
  </conditionalFormatting>
  <conditionalFormatting sqref="J33:J34">
    <cfRule type="cellIs" dxfId="28" priority="16" operator="greaterThan">
      <formula>1</formula>
    </cfRule>
  </conditionalFormatting>
  <conditionalFormatting sqref="J36:J37">
    <cfRule type="cellIs" dxfId="27" priority="17" operator="greaterThan">
      <formula>1</formula>
    </cfRule>
  </conditionalFormatting>
  <conditionalFormatting sqref="A35:A37">
    <cfRule type="cellIs" dxfId="26" priority="18" operator="lessThan">
      <formula>1</formula>
    </cfRule>
  </conditionalFormatting>
  <conditionalFormatting sqref="B33:I37">
    <cfRule type="cellIs" dxfId="25" priority="19" operator="lessThan">
      <formula>1</formula>
    </cfRule>
  </conditionalFormatting>
  <conditionalFormatting sqref="J33:J34">
    <cfRule type="cellIs" dxfId="24" priority="20" operator="lessThan">
      <formula>1</formula>
    </cfRule>
  </conditionalFormatting>
  <conditionalFormatting sqref="J36:J37">
    <cfRule type="cellIs" dxfId="23" priority="21" operator="lessThan">
      <formula>1</formula>
    </cfRule>
  </conditionalFormatting>
  <dataValidations count="1">
    <dataValidation type="decimal" allowBlank="1" showDropDown="1" showInputMessage="1" showErrorMessage="1" prompt="Enter a number between -6 and 6" sqref="H7:H11">
      <formula1>-6</formula1>
      <formula2>6</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workbookViewId="0"/>
  </sheetViews>
  <sheetFormatPr defaultColWidth="14.42578125" defaultRowHeight="12.75" customHeight="1" x14ac:dyDescent="0.2"/>
  <cols>
    <col min="1" max="1" width="17.28515625" customWidth="1"/>
    <col min="2" max="4" width="8.7109375" customWidth="1"/>
    <col min="5" max="5" width="1.85546875" customWidth="1"/>
    <col min="6" max="10" width="8.7109375" customWidth="1"/>
    <col min="11" max="11" width="11.28515625" customWidth="1"/>
    <col min="12" max="17" width="11.140625" customWidth="1"/>
  </cols>
  <sheetData>
    <row r="1" spans="1:17" ht="16.5" customHeight="1" x14ac:dyDescent="0.2">
      <c r="A1" s="17" t="s">
        <v>1035</v>
      </c>
      <c r="B1" s="288"/>
      <c r="C1" s="241"/>
      <c r="D1" s="241"/>
      <c r="E1" s="241"/>
      <c r="F1" s="241"/>
      <c r="G1" s="239"/>
      <c r="H1" s="263" t="s">
        <v>1046</v>
      </c>
      <c r="I1" s="239"/>
      <c r="J1" s="268"/>
      <c r="K1" s="239"/>
      <c r="L1" s="90" t="s">
        <v>1049</v>
      </c>
      <c r="M1" s="91">
        <v>0</v>
      </c>
      <c r="N1" s="289" t="e">
        <f ca="1">IMAGE(CONCATENATE("http://www.pokestadium.com/pokemon/sprites/main/5/black-white/",IF(K2="Shiny","shiny/",""),IF(K3="F","female/",""),VLOOKUP(J1,'Misc Data'!A119:B790,2,FALSE),VLOOKUP(K4,'Misc Data'!A56:B118,2,FALSE),".png"),1)</f>
        <v>#NAME?</v>
      </c>
      <c r="O1" s="245"/>
      <c r="P1" s="245"/>
      <c r="Q1" s="246"/>
    </row>
    <row r="2" spans="1:17" ht="16.5" customHeight="1" x14ac:dyDescent="0.2">
      <c r="A2" s="17" t="s">
        <v>36</v>
      </c>
      <c r="B2" s="293">
        <f>TRUNC(K38)</f>
        <v>1</v>
      </c>
      <c r="C2" s="239"/>
      <c r="D2" s="263" t="s">
        <v>1093</v>
      </c>
      <c r="E2" s="241"/>
      <c r="F2" s="239"/>
      <c r="G2" s="290"/>
      <c r="H2" s="239"/>
      <c r="I2" s="95" t="s">
        <v>2692</v>
      </c>
      <c r="J2" s="97" t="s">
        <v>1147</v>
      </c>
      <c r="K2" s="101" t="s">
        <v>68</v>
      </c>
      <c r="L2" s="102" t="s">
        <v>1228</v>
      </c>
      <c r="M2" s="91">
        <v>1</v>
      </c>
      <c r="N2" s="258"/>
      <c r="O2" s="227"/>
      <c r="P2" s="227"/>
      <c r="Q2" s="259"/>
    </row>
    <row r="3" spans="1:17" ht="16.5" customHeight="1" x14ac:dyDescent="0.2">
      <c r="A3" s="17" t="s">
        <v>1242</v>
      </c>
      <c r="B3" s="268" t="s">
        <v>2693</v>
      </c>
      <c r="C3" s="239"/>
      <c r="D3" s="292" t="str">
        <f>IF(F3="HP","+1","+2")</f>
        <v>+2</v>
      </c>
      <c r="E3" s="239"/>
      <c r="F3" s="107" t="str">
        <f>VLOOKUP(B3,'Misc Data'!A2:E36,2,FALSE)</f>
        <v>None</v>
      </c>
      <c r="G3" s="108">
        <f>IF(H3="HP",-1,-2)</f>
        <v>-2</v>
      </c>
      <c r="H3" s="107" t="str">
        <f>VLOOKUP(B3,'Misc Data'!A2:E36,3,FALSE)</f>
        <v>None</v>
      </c>
      <c r="I3" s="291" t="s">
        <v>4874</v>
      </c>
      <c r="J3" s="17" t="s">
        <v>1338</v>
      </c>
      <c r="K3" s="57"/>
      <c r="L3" s="90" t="s">
        <v>1340</v>
      </c>
      <c r="M3" s="91">
        <v>1</v>
      </c>
      <c r="N3" s="258"/>
      <c r="O3" s="227"/>
      <c r="P3" s="227"/>
      <c r="Q3" s="259"/>
    </row>
    <row r="4" spans="1:17" ht="16.5" customHeight="1" x14ac:dyDescent="0.2">
      <c r="A4" s="17" t="s">
        <v>20</v>
      </c>
      <c r="B4" s="56" t="e">
        <f>VLOOKUP(J1,'Pokemon Data'!A2:AB801,8,FALSE)</f>
        <v>#N/A</v>
      </c>
      <c r="C4" s="109" t="s">
        <v>1352</v>
      </c>
      <c r="D4" s="293" t="e">
        <f>VLOOKUP(J1,'Pokemon Data'!A2:AB789,9,FALSE)</f>
        <v>#N/A</v>
      </c>
      <c r="E4" s="239"/>
      <c r="F4" s="90" t="s">
        <v>1376</v>
      </c>
      <c r="G4" s="4"/>
      <c r="H4" s="4"/>
      <c r="I4" s="254"/>
      <c r="J4" s="17" t="s">
        <v>1377</v>
      </c>
      <c r="K4" s="55" t="s">
        <v>68</v>
      </c>
      <c r="L4" s="90" t="s">
        <v>1378</v>
      </c>
      <c r="M4" s="19">
        <f>G2+M1/M2*M3</f>
        <v>0</v>
      </c>
      <c r="N4" s="258"/>
      <c r="O4" s="227"/>
      <c r="P4" s="227"/>
      <c r="Q4" s="259"/>
    </row>
    <row r="5" spans="1:17" ht="16.5" customHeight="1" x14ac:dyDescent="0.2">
      <c r="A5" s="90" t="s">
        <v>2</v>
      </c>
      <c r="B5" s="90" t="s">
        <v>1046</v>
      </c>
      <c r="C5" s="90" t="s">
        <v>42</v>
      </c>
      <c r="D5" s="294" t="s">
        <v>1389</v>
      </c>
      <c r="E5" s="239"/>
      <c r="F5" s="90" t="s">
        <v>1408</v>
      </c>
      <c r="G5" s="90" t="s">
        <v>1410</v>
      </c>
      <c r="H5" s="65" t="s">
        <v>1411</v>
      </c>
      <c r="I5" s="65" t="s">
        <v>1413</v>
      </c>
      <c r="J5" s="263" t="s">
        <v>1414</v>
      </c>
      <c r="K5" s="239"/>
      <c r="L5" s="285" t="s">
        <v>1417</v>
      </c>
      <c r="M5" s="239"/>
      <c r="N5" s="258"/>
      <c r="O5" s="227"/>
      <c r="P5" s="227"/>
      <c r="Q5" s="259"/>
    </row>
    <row r="6" spans="1:17" ht="16.5" customHeight="1" x14ac:dyDescent="0.2">
      <c r="A6" s="5" t="s">
        <v>37</v>
      </c>
      <c r="B6" s="115" t="e">
        <f>MAX(1,VLOOKUP($J$1,'Pokemon Data'!$A$2:$AB$801,2,FALSE)+VLOOKUP($B$3,'Misc Data'!$F$2:$L$36,2,FALSE))</f>
        <v>#N/A</v>
      </c>
      <c r="C6" s="116"/>
      <c r="D6" s="265" t="e">
        <f t="shared" ref="D6:D11" si="0">IF(SUM(B6:C6)&gt;1,SUM(B6:C6),1)</f>
        <v>#N/A</v>
      </c>
      <c r="E6" s="239"/>
      <c r="F6" s="116"/>
      <c r="G6" s="19" t="e">
        <f t="shared" ref="G6:G11" si="1">SUM(D6:F6)</f>
        <v>#N/A</v>
      </c>
      <c r="H6" s="119" t="s">
        <v>507</v>
      </c>
      <c r="I6" s="119" t="s">
        <v>507</v>
      </c>
      <c r="J6" s="19" t="e">
        <f>VLOOKUP(J1,'Pokemon Data'!A2:AB801,27,FALSE)</f>
        <v>#N/A</v>
      </c>
      <c r="K6" s="56" t="e">
        <f>VLOOKUP(J1,'Pokemon Data'!A2:AB801,28,FALSE)</f>
        <v>#N/A</v>
      </c>
      <c r="L6" s="288"/>
      <c r="M6" s="239"/>
      <c r="N6" s="258"/>
      <c r="O6" s="227"/>
      <c r="P6" s="227"/>
      <c r="Q6" s="259"/>
    </row>
    <row r="7" spans="1:17" ht="16.5" customHeight="1" x14ac:dyDescent="0.2">
      <c r="A7" s="5" t="s">
        <v>1479</v>
      </c>
      <c r="B7" s="115" t="e">
        <f>MAX(1,VLOOKUP($J$1,'Pokemon Data'!$A$2:$AB$801,3,FALSE)+VLOOKUP($B$3,'Misc Data'!$F$2:$L$36,3,FALSE))</f>
        <v>#N/A</v>
      </c>
      <c r="C7" s="116"/>
      <c r="D7" s="265" t="e">
        <f t="shared" si="0"/>
        <v>#N/A</v>
      </c>
      <c r="E7" s="239"/>
      <c r="F7" s="116"/>
      <c r="G7" s="19" t="e">
        <f t="shared" si="1"/>
        <v>#N/A</v>
      </c>
      <c r="H7" s="22"/>
      <c r="I7" s="27" t="e">
        <f t="shared" ref="I7:I11" si="2">IF(H7&gt;0,ROUNDDOWN((G7*H7*0.25+G7),0),ROUNDUP((G7*H7*0.125+G7),0))</f>
        <v>#N/A</v>
      </c>
      <c r="J7" s="17" t="s">
        <v>1490</v>
      </c>
      <c r="K7" s="17" t="s">
        <v>38</v>
      </c>
      <c r="L7" s="288"/>
      <c r="M7" s="239"/>
      <c r="N7" s="258"/>
      <c r="O7" s="227"/>
      <c r="P7" s="227"/>
      <c r="Q7" s="259"/>
    </row>
    <row r="8" spans="1:17" ht="15.75" customHeight="1" x14ac:dyDescent="0.2">
      <c r="A8" s="5" t="s">
        <v>1497</v>
      </c>
      <c r="B8" s="115" t="e">
        <f>MAX(1,VLOOKUP($J$1,'Pokemon Data'!$A$2:$AB$801,4,FALSE)+VLOOKUP($B$3,'Misc Data'!$F$2:$L$36,4,FALSE))</f>
        <v>#N/A</v>
      </c>
      <c r="C8" s="116"/>
      <c r="D8" s="265" t="e">
        <f t="shared" si="0"/>
        <v>#N/A</v>
      </c>
      <c r="E8" s="239"/>
      <c r="F8" s="116"/>
      <c r="G8" s="19" t="e">
        <f t="shared" si="1"/>
        <v>#N/A</v>
      </c>
      <c r="H8" s="22"/>
      <c r="I8" s="27" t="e">
        <f t="shared" si="2"/>
        <v>#N/A</v>
      </c>
      <c r="J8" s="127" t="e">
        <f>SUM(B2,G6*3)</f>
        <v>#N/A</v>
      </c>
      <c r="K8" s="18"/>
      <c r="L8" s="288"/>
      <c r="M8" s="239"/>
      <c r="N8" s="258"/>
      <c r="O8" s="227"/>
      <c r="P8" s="227"/>
      <c r="Q8" s="259"/>
    </row>
    <row r="9" spans="1:17" ht="15.75" customHeight="1" x14ac:dyDescent="0.2">
      <c r="A9" s="5" t="s">
        <v>1525</v>
      </c>
      <c r="B9" s="115" t="e">
        <f>MAX(1,VLOOKUP($J$1,'Pokemon Data'!$A$2:$AB$801,5,FALSE)+VLOOKUP($B$3,'Misc Data'!$F$2:$L$36,5,FALSE))</f>
        <v>#N/A</v>
      </c>
      <c r="C9" s="116"/>
      <c r="D9" s="265" t="e">
        <f t="shared" si="0"/>
        <v>#N/A</v>
      </c>
      <c r="E9" s="239"/>
      <c r="F9" s="116"/>
      <c r="G9" s="19" t="e">
        <f t="shared" si="1"/>
        <v>#N/A</v>
      </c>
      <c r="H9" s="22"/>
      <c r="I9" s="27" t="e">
        <f t="shared" si="2"/>
        <v>#N/A</v>
      </c>
      <c r="J9" s="263" t="s">
        <v>1539</v>
      </c>
      <c r="K9" s="239"/>
      <c r="L9" s="288"/>
      <c r="M9" s="239"/>
      <c r="N9" s="258"/>
      <c r="O9" s="227"/>
      <c r="P9" s="227"/>
      <c r="Q9" s="259"/>
    </row>
    <row r="10" spans="1:17" ht="15" customHeight="1" x14ac:dyDescent="0.2">
      <c r="A10" s="5" t="s">
        <v>1543</v>
      </c>
      <c r="B10" s="115" t="e">
        <f>MAX(1,VLOOKUP($J$1,'Pokemon Data'!$A$2:$AB$801,6,FALSE)+VLOOKUP($B$3,'Misc Data'!$F$2:$L$36,6,FALSE))</f>
        <v>#N/A</v>
      </c>
      <c r="C10" s="116"/>
      <c r="D10" s="265" t="e">
        <f t="shared" si="0"/>
        <v>#N/A</v>
      </c>
      <c r="E10" s="239"/>
      <c r="F10" s="116"/>
      <c r="G10" s="19" t="e">
        <f t="shared" si="1"/>
        <v>#N/A</v>
      </c>
      <c r="H10" s="22"/>
      <c r="I10" s="27" t="e">
        <f t="shared" si="2"/>
        <v>#N/A</v>
      </c>
      <c r="J10" s="5" t="s">
        <v>1554</v>
      </c>
      <c r="K10" s="27" t="e">
        <f>MAX(0,MIN(9,$H$8+MIN(TRUNC($G$8/5),6)))</f>
        <v>#N/A</v>
      </c>
      <c r="L10" s="288"/>
      <c r="M10" s="239"/>
      <c r="N10" s="258"/>
      <c r="O10" s="227"/>
      <c r="P10" s="227"/>
      <c r="Q10" s="259"/>
    </row>
    <row r="11" spans="1:17" ht="15" customHeight="1" x14ac:dyDescent="0.2">
      <c r="A11" s="5" t="s">
        <v>1561</v>
      </c>
      <c r="B11" s="115" t="e">
        <f>MAX(1,VLOOKUP($J$1,'Pokemon Data'!$A$2:$AB$801,7,FALSE)+VLOOKUP($B$3,'Misc Data'!$F$2:$L$36,7,FALSE))</f>
        <v>#N/A</v>
      </c>
      <c r="C11" s="116"/>
      <c r="D11" s="265" t="e">
        <f t="shared" si="0"/>
        <v>#N/A</v>
      </c>
      <c r="E11" s="239"/>
      <c r="F11" s="116"/>
      <c r="G11" s="19" t="e">
        <f t="shared" si="1"/>
        <v>#N/A</v>
      </c>
      <c r="H11" s="22"/>
      <c r="I11" s="27" t="e">
        <f t="shared" si="2"/>
        <v>#N/A</v>
      </c>
      <c r="J11" s="5" t="s">
        <v>1600</v>
      </c>
      <c r="K11" s="27" t="e">
        <f>MAX(0,MIN(9,$H$10+MIN(TRUNC($G$10/5),6)))</f>
        <v>#N/A</v>
      </c>
      <c r="L11" s="134" t="s">
        <v>1608</v>
      </c>
      <c r="M11" s="134" t="s">
        <v>1624</v>
      </c>
      <c r="N11" s="258"/>
      <c r="O11" s="227"/>
      <c r="P11" s="227"/>
      <c r="Q11" s="259"/>
    </row>
    <row r="12" spans="1:17" ht="15" customHeight="1" x14ac:dyDescent="0.2">
      <c r="A12" s="136" t="s">
        <v>1627</v>
      </c>
      <c r="B12" s="288"/>
      <c r="C12" s="239"/>
      <c r="D12" s="267" t="s">
        <v>1675</v>
      </c>
      <c r="E12" s="239"/>
      <c r="F12" s="19">
        <f>-1+IF(B2&lt;=49,(B2-SUM(F6:F11)),(B2+B2-49-SUM(F6:F11)))</f>
        <v>0</v>
      </c>
      <c r="G12" s="139" t="s">
        <v>1714</v>
      </c>
      <c r="H12" s="140"/>
      <c r="I12" s="140"/>
      <c r="J12" s="5" t="s">
        <v>1773</v>
      </c>
      <c r="K12" s="27" t="e">
        <f>MAX(0,MIN(9,$H$11+MIN(TRUNC($G$11/10),6)))</f>
        <v>#N/A</v>
      </c>
      <c r="L12" s="56" t="str">
        <f>VLOOKUP(B3,'Misc Data'!A2:E36,4,FALSE)</f>
        <v>None</v>
      </c>
      <c r="M12" s="56" t="str">
        <f>VLOOKUP(B3,'Misc Data'!A2:E36,5,FALSE)</f>
        <v>None</v>
      </c>
      <c r="N12" s="260"/>
      <c r="O12" s="248"/>
      <c r="P12" s="248"/>
      <c r="Q12" s="249"/>
    </row>
    <row r="13" spans="1:17" ht="15" customHeight="1" x14ac:dyDescent="0.2">
      <c r="A13" s="263" t="s">
        <v>1790</v>
      </c>
      <c r="B13" s="241"/>
      <c r="C13" s="241"/>
      <c r="D13" s="241"/>
      <c r="E13" s="241"/>
      <c r="F13" s="241"/>
      <c r="G13" s="241"/>
      <c r="H13" s="241"/>
      <c r="I13" s="241"/>
      <c r="J13" s="241"/>
      <c r="K13" s="241"/>
      <c r="L13" s="241"/>
      <c r="M13" s="241"/>
      <c r="N13" s="241"/>
      <c r="O13" s="241"/>
      <c r="P13" s="241"/>
      <c r="Q13" s="239"/>
    </row>
    <row r="14" spans="1:17" ht="15" customHeight="1" x14ac:dyDescent="0.2">
      <c r="A14" s="5" t="s">
        <v>1</v>
      </c>
      <c r="B14" s="5" t="s">
        <v>20</v>
      </c>
      <c r="C14" s="5" t="s">
        <v>21</v>
      </c>
      <c r="D14" s="267" t="s">
        <v>22</v>
      </c>
      <c r="E14" s="241"/>
      <c r="F14" s="239"/>
      <c r="G14" s="267" t="s">
        <v>23</v>
      </c>
      <c r="H14" s="239"/>
      <c r="I14" s="5" t="s">
        <v>24</v>
      </c>
      <c r="J14" s="267" t="s">
        <v>25</v>
      </c>
      <c r="K14" s="239"/>
      <c r="L14" s="267" t="s">
        <v>26</v>
      </c>
      <c r="M14" s="241"/>
      <c r="N14" s="241"/>
      <c r="O14" s="239"/>
      <c r="P14" s="287" t="s">
        <v>1853</v>
      </c>
      <c r="Q14" s="239"/>
    </row>
    <row r="15" spans="1:17" ht="16.5" customHeight="1" x14ac:dyDescent="0.2">
      <c r="A15" s="22"/>
      <c r="B15" s="56" t="e">
        <f>VLOOKUP($A15,'Moves Data'!$A$3:$J$661,2,FALSE)</f>
        <v>#N/A</v>
      </c>
      <c r="C15" s="27" t="e">
        <f>VLOOKUP(A15,'Moves Data'!A3:J561,3,FALSE)</f>
        <v>#N/A</v>
      </c>
      <c r="D15" s="145" t="e">
        <f>VLOOKUP($A15,'Moves Data'!$A$3:$L$661,4,FALSE)</f>
        <v>#N/A</v>
      </c>
      <c r="E15" s="63" t="e">
        <f t="shared" ref="E15:E21" si="3">IF(D15="--","--",IF(D15="-","-","+"))</f>
        <v>#N/A</v>
      </c>
      <c r="F15" s="148" t="e">
        <f>IF(IF(VLOOKUP($A15,'Moves Data'!$A$3:$L$661,10,FALSE)="Physical",$I$7,IF(VLOOKUP($A15,'Moves Data'!$A$3:$L$661,10,FALSE)="Special",$I$9,0))=0,"-",IF(VLOOKUP($A15,'Moves Data'!$A$3:$L$661,10,FALSE)="Physical",$I$7,IF(VLOOKUP($A15,'Moves Data'!$A$3:$L$661,10,FALSE)="Special",$I$9,0))+IF(VLOOKUP($A15,'Moves Data'!$A$3:$L$661,11,FALSE)=$A$33,$I$3,IF(VLOOKUP($A15,'Moves Data'!$A$3:$L$661,11,FALSE)=$A$34,$I$3,0)))</f>
        <v>#N/A</v>
      </c>
      <c r="G15" s="265" t="e">
        <f>VLOOKUP(A15,'Moves Data'!A3:J561,5,FALSE)</f>
        <v>#N/A</v>
      </c>
      <c r="H15" s="239"/>
      <c r="I15" s="27" t="e">
        <f>VLOOKUP(A15,'Moves Data'!A3:J561,6,FALSE)</f>
        <v>#N/A</v>
      </c>
      <c r="J15" s="265" t="e">
        <f>VLOOKUP(A15,'Moves Data'!A3:J561,7,FALSE)</f>
        <v>#N/A</v>
      </c>
      <c r="K15" s="239"/>
      <c r="L15" s="265" t="e">
        <f>VLOOKUP(A15,'Moves Data'!A3:J561,8,FALSE)</f>
        <v>#N/A</v>
      </c>
      <c r="M15" s="241"/>
      <c r="N15" s="241"/>
      <c r="O15" s="239"/>
      <c r="P15" s="279" t="e">
        <f>VLOOKUP(A15,'Moves Data'!A3:J561,9,FALSE)</f>
        <v>#N/A</v>
      </c>
      <c r="Q15" s="239"/>
    </row>
    <row r="16" spans="1:17" ht="15" customHeight="1" x14ac:dyDescent="0.2">
      <c r="A16" s="22"/>
      <c r="B16" s="56" t="e">
        <f>VLOOKUP($A16,'Moves Data'!$A$3:$J$661,2,FALSE)</f>
        <v>#N/A</v>
      </c>
      <c r="C16" s="27" t="e">
        <f>VLOOKUP(A16,'Moves Data'!A2:J562,3,FALSE)</f>
        <v>#N/A</v>
      </c>
      <c r="D16" s="145" t="e">
        <f>VLOOKUP($A16,'Moves Data'!$A$3:$L$661,4,FALSE)</f>
        <v>#N/A</v>
      </c>
      <c r="E16" s="63" t="e">
        <f t="shared" si="3"/>
        <v>#N/A</v>
      </c>
      <c r="F16" s="148" t="e">
        <f>IF(IF(VLOOKUP($A16,'Moves Data'!$A$3:$L$661,10,FALSE)="Physical",$I$7,IF(VLOOKUP($A16,'Moves Data'!$A$3:$L$661,10,FALSE)="Special",$I$9,0))=0,"-",IF(VLOOKUP($A16,'Moves Data'!$A$3:$L$661,10,FALSE)="Physical",$I$7,IF(VLOOKUP($A16,'Moves Data'!$A$3:$L$661,10,FALSE)="Special",$I$9,0))+IF(VLOOKUP($A16,'Moves Data'!$A$3:$L$661,11,FALSE)=$A$33,$I$3,IF(VLOOKUP($A16,'Moves Data'!$A$3:$L$661,11,FALSE)=$A$34,$I$3,0)))</f>
        <v>#N/A</v>
      </c>
      <c r="G16" s="265" t="e">
        <f>VLOOKUP(A16,'Moves Data'!A2:J562,5,FALSE)</f>
        <v>#N/A</v>
      </c>
      <c r="H16" s="239"/>
      <c r="I16" s="27" t="e">
        <f>VLOOKUP(A16,'Moves Data'!A2:J562,6,FALSE)</f>
        <v>#N/A</v>
      </c>
      <c r="J16" s="265" t="e">
        <f>VLOOKUP(A16,'Moves Data'!A2:J562,7,FALSE)</f>
        <v>#N/A</v>
      </c>
      <c r="K16" s="239"/>
      <c r="L16" s="265" t="e">
        <f>VLOOKUP(A16,'Moves Data'!A2:J562,8,FALSE)</f>
        <v>#N/A</v>
      </c>
      <c r="M16" s="241"/>
      <c r="N16" s="241"/>
      <c r="O16" s="239"/>
      <c r="P16" s="279" t="e">
        <f>VLOOKUP(A16,'Moves Data'!A2:J562,9,FALSE)</f>
        <v>#N/A</v>
      </c>
      <c r="Q16" s="239"/>
    </row>
    <row r="17" spans="1:17" ht="15" customHeight="1" x14ac:dyDescent="0.2">
      <c r="A17" s="22"/>
      <c r="B17" s="56" t="e">
        <f>VLOOKUP($A17,'Moves Data'!$A$3:$J$661,2,FALSE)</f>
        <v>#N/A</v>
      </c>
      <c r="C17" s="27" t="e">
        <f>VLOOKUP(A17,'Moves Data'!A2:J563,3,FALSE)</f>
        <v>#N/A</v>
      </c>
      <c r="D17" s="145" t="e">
        <f>VLOOKUP($A17,'Moves Data'!$A$3:$L$661,4,FALSE)</f>
        <v>#N/A</v>
      </c>
      <c r="E17" s="63" t="e">
        <f t="shared" si="3"/>
        <v>#N/A</v>
      </c>
      <c r="F17" s="148" t="e">
        <f>IF(IF(VLOOKUP($A17,'Moves Data'!$A$3:$L$661,10,FALSE)="Physical",$I$7,IF(VLOOKUP($A17,'Moves Data'!$A$3:$L$661,10,FALSE)="Special",$I$9,0))=0,"-",IF(VLOOKUP($A17,'Moves Data'!$A$3:$L$661,10,FALSE)="Physical",$I$7,IF(VLOOKUP($A17,'Moves Data'!$A$3:$L$661,10,FALSE)="Special",$I$9,0))+IF(VLOOKUP($A17,'Moves Data'!$A$3:$L$661,11,FALSE)=$A$33,$I$3,IF(VLOOKUP($A17,'Moves Data'!$A$3:$L$661,11,FALSE)=$A$34,$I$3,0)))</f>
        <v>#N/A</v>
      </c>
      <c r="G17" s="265" t="e">
        <f>VLOOKUP(A17,'Moves Data'!A2:J563,5,FALSE)</f>
        <v>#N/A</v>
      </c>
      <c r="H17" s="239"/>
      <c r="I17" s="27" t="e">
        <f>VLOOKUP(A17,'Moves Data'!A2:J563,6,FALSE)</f>
        <v>#N/A</v>
      </c>
      <c r="J17" s="265" t="e">
        <f>VLOOKUP(A17,'Moves Data'!A2:J563,7,FALSE)</f>
        <v>#N/A</v>
      </c>
      <c r="K17" s="239"/>
      <c r="L17" s="265" t="e">
        <f>VLOOKUP(A17,'Moves Data'!A2:J563,8,FALSE)</f>
        <v>#N/A</v>
      </c>
      <c r="M17" s="241"/>
      <c r="N17" s="241"/>
      <c r="O17" s="239"/>
      <c r="P17" s="279" t="e">
        <f>VLOOKUP(A17,'Moves Data'!A2:J563,9,FALSE)</f>
        <v>#N/A</v>
      </c>
      <c r="Q17" s="239"/>
    </row>
    <row r="18" spans="1:17" ht="15" customHeight="1" x14ac:dyDescent="0.2">
      <c r="A18" s="22"/>
      <c r="B18" s="56" t="e">
        <f>VLOOKUP($A18,'Moves Data'!$A$3:$J$661,2,FALSE)</f>
        <v>#N/A</v>
      </c>
      <c r="C18" s="27" t="e">
        <f>VLOOKUP(A18,'Moves Data'!A3:J561,3,FALSE)</f>
        <v>#N/A</v>
      </c>
      <c r="D18" s="145" t="e">
        <f>VLOOKUP($A18,'Moves Data'!$A$3:$L$661,4,FALSE)</f>
        <v>#N/A</v>
      </c>
      <c r="E18" s="63" t="e">
        <f t="shared" si="3"/>
        <v>#N/A</v>
      </c>
      <c r="F18" s="148" t="e">
        <f>IF(IF(VLOOKUP($A18,'Moves Data'!$A$3:$L$661,10,FALSE)="Physical",$I$7,IF(VLOOKUP($A18,'Moves Data'!$A$3:$L$661,10,FALSE)="Special",$I$9,0))=0,"-",IF(VLOOKUP($A18,'Moves Data'!$A$3:$L$661,10,FALSE)="Physical",$I$7,IF(VLOOKUP($A18,'Moves Data'!$A$3:$L$661,10,FALSE)="Special",$I$9,0))+IF(VLOOKUP($A18,'Moves Data'!$A$3:$L$661,11,FALSE)=$A$33,$I$3,IF(VLOOKUP($A18,'Moves Data'!$A$3:$L$661,11,FALSE)=$A$34,$I$3,0)))</f>
        <v>#N/A</v>
      </c>
      <c r="G18" s="265" t="e">
        <f>VLOOKUP(A18,'Moves Data'!A3:J561,5,FALSE)</f>
        <v>#N/A</v>
      </c>
      <c r="H18" s="239"/>
      <c r="I18" s="27" t="e">
        <f>VLOOKUP(A18,'Moves Data'!A2:J564,6,FALSE)</f>
        <v>#N/A</v>
      </c>
      <c r="J18" s="265" t="e">
        <f>VLOOKUP(A18,'Moves Data'!A2:J564,7,FALSE)</f>
        <v>#N/A</v>
      </c>
      <c r="K18" s="239"/>
      <c r="L18" s="265" t="e">
        <f>VLOOKUP(A18,'Moves Data'!A2:J564,8,FALSE)</f>
        <v>#N/A</v>
      </c>
      <c r="M18" s="241"/>
      <c r="N18" s="241"/>
      <c r="O18" s="239"/>
      <c r="P18" s="279" t="e">
        <f>VLOOKUP(A18,'Moves Data'!A2:J561,9,FALSE)</f>
        <v>#N/A</v>
      </c>
      <c r="Q18" s="239"/>
    </row>
    <row r="19" spans="1:17" ht="15" customHeight="1" x14ac:dyDescent="0.2">
      <c r="A19" s="22"/>
      <c r="B19" s="56" t="e">
        <f>VLOOKUP($A19,'Moves Data'!$A$3:$J$661,2,FALSE)</f>
        <v>#N/A</v>
      </c>
      <c r="C19" s="27" t="e">
        <f>VLOOKUP(A19,'Moves Data'!A2:J565,3,FALSE)</f>
        <v>#N/A</v>
      </c>
      <c r="D19" s="145" t="e">
        <f>VLOOKUP($A19,'Moves Data'!$A$3:$L$661,4,FALSE)</f>
        <v>#N/A</v>
      </c>
      <c r="E19" s="63" t="e">
        <f t="shared" si="3"/>
        <v>#N/A</v>
      </c>
      <c r="F19" s="148" t="e">
        <f>IF(IF(VLOOKUP($A19,'Moves Data'!$A$3:$L$661,10,FALSE)="Physical",$I$7,IF(VLOOKUP($A19,'Moves Data'!$A$3:$L$661,10,FALSE)="Special",$I$9,0))=0,"-",IF(VLOOKUP($A19,'Moves Data'!$A$3:$L$661,10,FALSE)="Physical",$I$7,IF(VLOOKUP($A19,'Moves Data'!$A$3:$L$661,10,FALSE)="Special",$I$9,0))+IF(VLOOKUP($A19,'Moves Data'!$A$3:$L$661,11,FALSE)=$A$33,$I$3,IF(VLOOKUP($A19,'Moves Data'!$A$3:$L$661,11,FALSE)=$A$34,$I$3,0)))</f>
        <v>#N/A</v>
      </c>
      <c r="G19" s="265" t="e">
        <f>VLOOKUP(A19,'Moves Data'!A2:J565,5,FALSE)</f>
        <v>#N/A</v>
      </c>
      <c r="H19" s="239"/>
      <c r="I19" s="27" t="e">
        <f>VLOOKUP(A19,'Moves Data'!A2:J565,6,FALSE)</f>
        <v>#N/A</v>
      </c>
      <c r="J19" s="265" t="e">
        <f>VLOOKUP(A19,'Moves Data'!A2:J565,7,FALSE)</f>
        <v>#N/A</v>
      </c>
      <c r="K19" s="239"/>
      <c r="L19" s="265" t="e">
        <f>VLOOKUP(A19,'Moves Data'!A2:J565,8,FALSE)</f>
        <v>#N/A</v>
      </c>
      <c r="M19" s="241"/>
      <c r="N19" s="241"/>
      <c r="O19" s="239"/>
      <c r="P19" s="279" t="e">
        <f>VLOOKUP(A19,'Moves Data'!A2:J565,9,FALSE)</f>
        <v>#N/A</v>
      </c>
      <c r="Q19" s="239"/>
    </row>
    <row r="20" spans="1:17" ht="15" customHeight="1" x14ac:dyDescent="0.2">
      <c r="A20" s="22"/>
      <c r="B20" s="56" t="e">
        <f>VLOOKUP($A20,'Moves Data'!$A$3:$J$661,2,FALSE)</f>
        <v>#N/A</v>
      </c>
      <c r="C20" s="27" t="e">
        <f>VLOOKUP(A20,'Moves Data'!A2:J566,3,FALSE)</f>
        <v>#N/A</v>
      </c>
      <c r="D20" s="145" t="e">
        <f>VLOOKUP($A20,'Moves Data'!$A$3:$L$661,4,FALSE)</f>
        <v>#N/A</v>
      </c>
      <c r="E20" s="63" t="e">
        <f t="shared" si="3"/>
        <v>#N/A</v>
      </c>
      <c r="F20" s="148" t="e">
        <f>IF(IF(VLOOKUP($A20,'Moves Data'!$A$3:$L$661,10,FALSE)="Physical",$I$7,IF(VLOOKUP($A20,'Moves Data'!$A$3:$L$661,10,FALSE)="Special",$I$9,0))=0,"-",IF(VLOOKUP($A20,'Moves Data'!$A$3:$L$661,10,FALSE)="Physical",$I$7,IF(VLOOKUP($A20,'Moves Data'!$A$3:$L$661,10,FALSE)="Special",$I$9,0))+IF(VLOOKUP($A20,'Moves Data'!$A$3:$L$661,11,FALSE)=$A$33,$I$3,IF(VLOOKUP($A20,'Moves Data'!$A$3:$L$661,11,FALSE)=$A$34,$I$3,0)))</f>
        <v>#N/A</v>
      </c>
      <c r="G20" s="265" t="e">
        <f>VLOOKUP(A20,'Moves Data'!A2:J566,5,FALSE)</f>
        <v>#N/A</v>
      </c>
      <c r="H20" s="239"/>
      <c r="I20" s="27" t="e">
        <f>VLOOKUP(A20,'Moves Data'!A2:J566,6,FALSE)</f>
        <v>#N/A</v>
      </c>
      <c r="J20" s="265" t="e">
        <f>VLOOKUP(A20,'Moves Data'!A2:J566,7,FALSE)</f>
        <v>#N/A</v>
      </c>
      <c r="K20" s="239"/>
      <c r="L20" s="265" t="e">
        <f>VLOOKUP(A20,'Moves Data'!A2:J566,8,FALSE)</f>
        <v>#N/A</v>
      </c>
      <c r="M20" s="241"/>
      <c r="N20" s="241"/>
      <c r="O20" s="239"/>
      <c r="P20" s="279" t="e">
        <f>VLOOKUP(A20,'Moves Data'!A2:J566,9,FALSE)</f>
        <v>#N/A</v>
      </c>
      <c r="Q20" s="239"/>
    </row>
    <row r="21" spans="1:17" ht="15" customHeight="1" x14ac:dyDescent="0.2">
      <c r="A21" s="22"/>
      <c r="B21" s="56" t="e">
        <f>VLOOKUP($A21,'Moves Data'!$A$3:$J$661,2,FALSE)</f>
        <v>#N/A</v>
      </c>
      <c r="C21" s="27" t="e">
        <f>VLOOKUP(A21,'Moves Data'!A2:J567,3,FALSE)</f>
        <v>#N/A</v>
      </c>
      <c r="D21" s="145" t="e">
        <f>VLOOKUP($A21,'Moves Data'!$A$3:$L$661,4,FALSE)</f>
        <v>#N/A</v>
      </c>
      <c r="E21" s="63" t="e">
        <f t="shared" si="3"/>
        <v>#N/A</v>
      </c>
      <c r="F21" s="148" t="e">
        <f>IF(IF(VLOOKUP($A21,'Moves Data'!$A$3:$L$661,10,FALSE)="Physical",$I$7,IF(VLOOKUP($A21,'Moves Data'!$A$3:$L$661,10,FALSE)="Special",$I$9,0))=0,"-",IF(VLOOKUP($A21,'Moves Data'!$A$3:$L$661,10,FALSE)="Physical",$I$7,IF(VLOOKUP($A21,'Moves Data'!$A$3:$L$661,10,FALSE)="Special",$I$9,0))+IF(VLOOKUP($A21,'Moves Data'!$A$3:$L$661,11,FALSE)=$A$33,$I$3,IF(VLOOKUP($A21,'Moves Data'!$A$3:$L$661,11,FALSE)=$A$34,$I$3,0)))</f>
        <v>#N/A</v>
      </c>
      <c r="G21" s="265" t="e">
        <f>VLOOKUP(A21,'Moves Data'!A2:J567,5,FALSE)</f>
        <v>#N/A</v>
      </c>
      <c r="H21" s="239"/>
      <c r="I21" s="27" t="e">
        <f>VLOOKUP(A21,'Moves Data'!A2:J567,6,FALSE)</f>
        <v>#N/A</v>
      </c>
      <c r="J21" s="265" t="e">
        <f>VLOOKUP(A21,'Moves Data'!A2:J567,7,FALSE)</f>
        <v>#N/A</v>
      </c>
      <c r="K21" s="239"/>
      <c r="L21" s="265" t="e">
        <f>VLOOKUP(A21,'Moves Data'!A2:J567,8,FALSE)</f>
        <v>#N/A</v>
      </c>
      <c r="M21" s="241"/>
      <c r="N21" s="241"/>
      <c r="O21" s="239"/>
      <c r="P21" s="279" t="e">
        <f>VLOOKUP(A21,'Moves Data'!A2:J567,9,FALSE)</f>
        <v>#N/A</v>
      </c>
      <c r="Q21" s="239"/>
    </row>
    <row r="22" spans="1:17" ht="15" customHeight="1" x14ac:dyDescent="0.2">
      <c r="A22" s="263" t="s">
        <v>2687</v>
      </c>
      <c r="B22" s="241"/>
      <c r="C22" s="241"/>
      <c r="D22" s="241"/>
      <c r="E22" s="241"/>
      <c r="F22" s="241"/>
      <c r="G22" s="241"/>
      <c r="H22" s="241"/>
      <c r="I22" s="241"/>
      <c r="J22" s="241"/>
      <c r="K22" s="241"/>
      <c r="L22" s="241"/>
      <c r="M22" s="241"/>
      <c r="N22" s="241"/>
      <c r="O22" s="241"/>
      <c r="P22" s="241"/>
      <c r="Q22" s="239"/>
    </row>
    <row r="23" spans="1:17" ht="15" customHeight="1" x14ac:dyDescent="0.2">
      <c r="A23" s="5" t="s">
        <v>1</v>
      </c>
      <c r="B23" s="5" t="s">
        <v>20</v>
      </c>
      <c r="C23" s="5" t="s">
        <v>21</v>
      </c>
      <c r="D23" s="267" t="s">
        <v>22</v>
      </c>
      <c r="E23" s="241"/>
      <c r="F23" s="239"/>
      <c r="G23" s="267" t="s">
        <v>23</v>
      </c>
      <c r="H23" s="239"/>
      <c r="I23" s="5" t="s">
        <v>24</v>
      </c>
      <c r="J23" s="267" t="s">
        <v>25</v>
      </c>
      <c r="K23" s="239"/>
      <c r="L23" s="267" t="s">
        <v>26</v>
      </c>
      <c r="M23" s="241"/>
      <c r="N23" s="241"/>
      <c r="O23" s="239"/>
      <c r="P23" s="287" t="s">
        <v>1853</v>
      </c>
      <c r="Q23" s="239"/>
    </row>
    <row r="24" spans="1:17" ht="15" customHeight="1" x14ac:dyDescent="0.2">
      <c r="A24" s="57"/>
      <c r="B24" s="56" t="e">
        <f>VLOOKUP(A24,'Moves Data'!A2:J570,2,FALSE)</f>
        <v>#N/A</v>
      </c>
      <c r="C24" s="27" t="e">
        <f>VLOOKUP(A24,'Moves Data'!A2:J570,3,FALSE)</f>
        <v>#N/A</v>
      </c>
      <c r="D24" s="145" t="e">
        <f>VLOOKUP($A24,'Moves Data'!$A$3:$L$661,4,FALSE)</f>
        <v>#N/A</v>
      </c>
      <c r="E24" s="63" t="e">
        <f t="shared" ref="E24:E30" si="4">IF(D24="--","--",IF(D24="-","-","+"))</f>
        <v>#N/A</v>
      </c>
      <c r="F24" s="148" t="e">
        <f>IF(IF(VLOOKUP($A24,'Moves Data'!$A$3:$L$661,10,FALSE)="Physical",$I$7,IF(VLOOKUP($A24,'Moves Data'!$A$3:$L$661,10,FALSE)="Special",$I$9,0))=0,"-",IF(VLOOKUP($A24,'Moves Data'!$A$3:$L$661,10,FALSE)="Physical",$I$7,IF(VLOOKUP($A24,'Moves Data'!$A$3:$L$661,10,FALSE)="Special",$I$9,0))+IF(VLOOKUP($A24,'Moves Data'!$A$3:$L$661,11,FALSE)=$A$33,$I$3,IF(VLOOKUP($A24,'Moves Data'!$A$3:$L$661,11,FALSE)=$A$34,$I$3,0)))</f>
        <v>#N/A</v>
      </c>
      <c r="G24" s="265" t="e">
        <f>VLOOKUP(A24,'Moves Data'!A2:J570,5,FALSE)</f>
        <v>#N/A</v>
      </c>
      <c r="H24" s="239"/>
      <c r="I24" s="27" t="e">
        <f>VLOOKUP(A24,'Moves Data'!A2:J570,6,FALSE)</f>
        <v>#N/A</v>
      </c>
      <c r="J24" s="265" t="e">
        <f>VLOOKUP(A24,'Moves Data'!A2:J570,7,FALSE)</f>
        <v>#N/A</v>
      </c>
      <c r="K24" s="239"/>
      <c r="L24" s="265" t="e">
        <f>VLOOKUP(A24,'Moves Data'!A2:J570,8,FALSE)</f>
        <v>#N/A</v>
      </c>
      <c r="M24" s="241"/>
      <c r="N24" s="241"/>
      <c r="O24" s="239"/>
      <c r="P24" s="279" t="e">
        <f>VLOOKUP(A24,'Moves Data'!A2:J570,9,FALSE)</f>
        <v>#N/A</v>
      </c>
      <c r="Q24" s="239"/>
    </row>
    <row r="25" spans="1:17" ht="15.75" customHeight="1" x14ac:dyDescent="0.2">
      <c r="A25" s="57"/>
      <c r="B25" s="56" t="e">
        <f>VLOOKUP(A25,'Moves Data'!A2:J570,2,FALSE)</f>
        <v>#N/A</v>
      </c>
      <c r="C25" s="27" t="e">
        <f>VLOOKUP(A25,'Moves Data'!A1:J571,3,FALSE)</f>
        <v>#N/A</v>
      </c>
      <c r="D25" s="145" t="e">
        <f>VLOOKUP($A25,'Moves Data'!$A$3:$L$661,4,FALSE)</f>
        <v>#N/A</v>
      </c>
      <c r="E25" s="63" t="e">
        <f t="shared" si="4"/>
        <v>#N/A</v>
      </c>
      <c r="F25" s="148" t="e">
        <f>IF(IF(VLOOKUP($A25,'Moves Data'!$A$3:$L$661,10,FALSE)="Physical",$I$7,IF(VLOOKUP($A25,'Moves Data'!$A$3:$L$661,10,FALSE)="Special",$I$9,0))=0,"-",IF(VLOOKUP($A25,'Moves Data'!$A$3:$L$661,10,FALSE)="Physical",$I$7,IF(VLOOKUP($A25,'Moves Data'!$A$3:$L$661,10,FALSE)="Special",$I$9,0))+IF(VLOOKUP($A25,'Moves Data'!$A$3:$L$661,11,FALSE)=$A$33,$I$3,IF(VLOOKUP($A25,'Moves Data'!$A$3:$L$661,11,FALSE)=$A$34,$I$3,0)))</f>
        <v>#N/A</v>
      </c>
      <c r="G25" s="265" t="e">
        <f>VLOOKUP(A25,'Moves Data'!A2:J571,5,FALSE)</f>
        <v>#N/A</v>
      </c>
      <c r="H25" s="239"/>
      <c r="I25" s="27" t="e">
        <f>VLOOKUP(A25,'Moves Data'!A2:J571,6,FALSE)</f>
        <v>#N/A</v>
      </c>
      <c r="J25" s="265" t="e">
        <f>VLOOKUP(A25,'Moves Data'!A1:J571,7,FALSE)</f>
        <v>#N/A</v>
      </c>
      <c r="K25" s="239"/>
      <c r="L25" s="265" t="e">
        <f>VLOOKUP(A25,'Moves Data'!A1:J571,8,FALSE)</f>
        <v>#N/A</v>
      </c>
      <c r="M25" s="241"/>
      <c r="N25" s="241"/>
      <c r="O25" s="239"/>
      <c r="P25" s="279" t="e">
        <f>VLOOKUP(A25,'Moves Data'!A1:J571,9,FALSE)</f>
        <v>#N/A</v>
      </c>
      <c r="Q25" s="239"/>
    </row>
    <row r="26" spans="1:17" ht="15" customHeight="1" x14ac:dyDescent="0.2">
      <c r="A26" s="57"/>
      <c r="B26" s="56" t="e">
        <f>VLOOKUP(A26,'Moves Data'!A2:J570,2,FALSE)</f>
        <v>#N/A</v>
      </c>
      <c r="C26" s="27" t="e">
        <f>VLOOKUP(A26,'Moves Data'!A1:J572,3,FALSE)</f>
        <v>#N/A</v>
      </c>
      <c r="D26" s="145" t="e">
        <f>VLOOKUP($A26,'Moves Data'!$A$3:$L$661,4,FALSE)</f>
        <v>#N/A</v>
      </c>
      <c r="E26" s="63" t="e">
        <f t="shared" si="4"/>
        <v>#N/A</v>
      </c>
      <c r="F26" s="148" t="e">
        <f>IF(IF(VLOOKUP($A26,'Moves Data'!$A$3:$L$661,10,FALSE)="Physical",$I$7,IF(VLOOKUP($A26,'Moves Data'!$A$3:$L$661,10,FALSE)="Special",$I$9,0))=0,"-",IF(VLOOKUP($A26,'Moves Data'!$A$3:$L$661,10,FALSE)="Physical",$I$7,IF(VLOOKUP($A26,'Moves Data'!$A$3:$L$661,10,FALSE)="Special",$I$9,0))+IF(VLOOKUP($A26,'Moves Data'!$A$3:$L$661,11,FALSE)=$A$33,$I$3,IF(VLOOKUP($A26,'Moves Data'!$A$3:$L$661,11,FALSE)=$A$34,$I$3,0)))</f>
        <v>#N/A</v>
      </c>
      <c r="G26" s="265" t="e">
        <f>VLOOKUP(A26,'Moves Data'!A2:J572,5,FALSE)</f>
        <v>#N/A</v>
      </c>
      <c r="H26" s="239"/>
      <c r="I26" s="27" t="e">
        <f>VLOOKUP(A26,'Moves Data'!A2:J572,6,FALSE)</f>
        <v>#N/A</v>
      </c>
      <c r="J26" s="265" t="e">
        <f>VLOOKUP(A26,'Moves Data'!A1:J572,7,FALSE)</f>
        <v>#N/A</v>
      </c>
      <c r="K26" s="239"/>
      <c r="L26" s="265" t="e">
        <f>VLOOKUP(A26,'Moves Data'!A1:J572,8,FALSE)</f>
        <v>#N/A</v>
      </c>
      <c r="M26" s="241"/>
      <c r="N26" s="241"/>
      <c r="O26" s="239"/>
      <c r="P26" s="279" t="e">
        <f>VLOOKUP(A26,'Moves Data'!A1:J572,9,FALSE)</f>
        <v>#N/A</v>
      </c>
      <c r="Q26" s="239"/>
    </row>
    <row r="27" spans="1:17" ht="15" customHeight="1" x14ac:dyDescent="0.2">
      <c r="A27" s="57"/>
      <c r="B27" s="56" t="e">
        <f>VLOOKUP(A27,'Moves Data'!A2:J570,2,FALSE)</f>
        <v>#N/A</v>
      </c>
      <c r="C27" s="27" t="e">
        <f>VLOOKUP(A27,'Moves Data'!A2:J570,3,FALSE)</f>
        <v>#N/A</v>
      </c>
      <c r="D27" s="145" t="e">
        <f>VLOOKUP($A27,'Moves Data'!$A$3:$L$661,4,FALSE)</f>
        <v>#N/A</v>
      </c>
      <c r="E27" s="63" t="e">
        <f t="shared" si="4"/>
        <v>#N/A</v>
      </c>
      <c r="F27" s="148" t="e">
        <f>IF(IF(VLOOKUP($A27,'Moves Data'!$A$3:$L$661,10,FALSE)="Physical",$I$7,IF(VLOOKUP($A27,'Moves Data'!$A$3:$L$661,10,FALSE)="Special",$I$9,0))=0,"-",IF(VLOOKUP($A27,'Moves Data'!$A$3:$L$661,10,FALSE)="Physical",$I$7,IF(VLOOKUP($A27,'Moves Data'!$A$3:$L$661,10,FALSE)="Special",$I$9,0))+IF(VLOOKUP($A27,'Moves Data'!$A$3:$L$661,11,FALSE)=$A$33,$I$3,IF(VLOOKUP($A27,'Moves Data'!$A$3:$L$661,11,FALSE)=$A$34,$I$3,0)))</f>
        <v>#N/A</v>
      </c>
      <c r="G27" s="265" t="e">
        <f>VLOOKUP(A27,'Moves Data'!A2:J570,5,FALSE)</f>
        <v>#N/A</v>
      </c>
      <c r="H27" s="239"/>
      <c r="I27" s="27" t="e">
        <f>VLOOKUP(A27,'Moves Data'!A2:J573,6,FALSE)</f>
        <v>#N/A</v>
      </c>
      <c r="J27" s="265" t="e">
        <f>VLOOKUP(A27,'Moves Data'!A1:J573,7,FALSE)</f>
        <v>#N/A</v>
      </c>
      <c r="K27" s="239"/>
      <c r="L27" s="265" t="e">
        <f>VLOOKUP(A27,'Moves Data'!A1:J573,8,FALSE)</f>
        <v>#N/A</v>
      </c>
      <c r="M27" s="241"/>
      <c r="N27" s="241"/>
      <c r="O27" s="239"/>
      <c r="P27" s="279" t="e">
        <f>VLOOKUP(A27,'Moves Data'!A1:J570,9,FALSE)</f>
        <v>#N/A</v>
      </c>
      <c r="Q27" s="239"/>
    </row>
    <row r="28" spans="1:17" ht="16.5" customHeight="1" x14ac:dyDescent="0.2">
      <c r="A28" s="57"/>
      <c r="B28" s="56" t="e">
        <f>VLOOKUP(A28,'Moves Data'!A2:J570,2,FALSE)</f>
        <v>#N/A</v>
      </c>
      <c r="C28" s="27" t="e">
        <f>VLOOKUP(A28,'Moves Data'!A1:J574,3,FALSE)</f>
        <v>#N/A</v>
      </c>
      <c r="D28" s="145" t="e">
        <f>VLOOKUP($A28,'Moves Data'!$A$3:$L$661,4,FALSE)</f>
        <v>#N/A</v>
      </c>
      <c r="E28" s="63" t="e">
        <f t="shared" si="4"/>
        <v>#N/A</v>
      </c>
      <c r="F28" s="148" t="e">
        <f>IF(IF(VLOOKUP($A28,'Moves Data'!$A$3:$L$661,10,FALSE)="Physical",$I$7,IF(VLOOKUP($A28,'Moves Data'!$A$3:$L$661,10,FALSE)="Special",$I$9,0))=0,"-",IF(VLOOKUP($A28,'Moves Data'!$A$3:$L$661,10,FALSE)="Physical",$I$7,IF(VLOOKUP($A28,'Moves Data'!$A$3:$L$661,10,FALSE)="Special",$I$9,0))+IF(VLOOKUP($A28,'Moves Data'!$A$3:$L$661,11,FALSE)=$A$33,$I$3,IF(VLOOKUP($A28,'Moves Data'!$A$3:$L$661,11,FALSE)=$A$34,$I$3,0)))</f>
        <v>#N/A</v>
      </c>
      <c r="G28" s="265" t="e">
        <f>VLOOKUP(A28,'Moves Data'!A2:J574,5,FALSE)</f>
        <v>#N/A</v>
      </c>
      <c r="H28" s="239"/>
      <c r="I28" s="27" t="e">
        <f>VLOOKUP(A28,'Moves Data'!A2:J574,6,FALSE)</f>
        <v>#N/A</v>
      </c>
      <c r="J28" s="265" t="e">
        <f>VLOOKUP(A28,'Moves Data'!A1:J574,7,FALSE)</f>
        <v>#N/A</v>
      </c>
      <c r="K28" s="239"/>
      <c r="L28" s="265" t="e">
        <f>VLOOKUP(A28,'Moves Data'!A1:J574,8,FALSE)</f>
        <v>#N/A</v>
      </c>
      <c r="M28" s="241"/>
      <c r="N28" s="241"/>
      <c r="O28" s="239"/>
      <c r="P28" s="279" t="e">
        <f>VLOOKUP(A28,'Moves Data'!A1:J574,9,FALSE)</f>
        <v>#N/A</v>
      </c>
      <c r="Q28" s="239"/>
    </row>
    <row r="29" spans="1:17" ht="15" customHeight="1" x14ac:dyDescent="0.2">
      <c r="A29" s="57"/>
      <c r="B29" s="56" t="e">
        <f>VLOOKUP(A29,'Moves Data'!A2:J570,2,FALSE)</f>
        <v>#N/A</v>
      </c>
      <c r="C29" s="27" t="e">
        <f>VLOOKUP(A29,'Moves Data'!A1:J575,3,FALSE)</f>
        <v>#N/A</v>
      </c>
      <c r="D29" s="145" t="e">
        <f>VLOOKUP($A29,'Moves Data'!$A$3:$L$661,4,FALSE)</f>
        <v>#N/A</v>
      </c>
      <c r="E29" s="63" t="e">
        <f t="shared" si="4"/>
        <v>#N/A</v>
      </c>
      <c r="F29" s="148" t="e">
        <f>IF(IF(VLOOKUP($A29,'Moves Data'!$A$3:$L$661,10,FALSE)="Physical",$I$7,IF(VLOOKUP($A29,'Moves Data'!$A$3:$L$661,10,FALSE)="Special",$I$9,0))=0,"-",IF(VLOOKUP($A29,'Moves Data'!$A$3:$L$661,10,FALSE)="Physical",$I$7,IF(VLOOKUP($A29,'Moves Data'!$A$3:$L$661,10,FALSE)="Special",$I$9,0))+IF(VLOOKUP($A29,'Moves Data'!$A$3:$L$661,11,FALSE)=$A$33,$I$3,IF(VLOOKUP($A29,'Moves Data'!$A$3:$L$661,11,FALSE)=$A$34,$I$3,0)))</f>
        <v>#N/A</v>
      </c>
      <c r="G29" s="265" t="e">
        <f>VLOOKUP(A29,'Moves Data'!A2:J575,5,FALSE)</f>
        <v>#N/A</v>
      </c>
      <c r="H29" s="239"/>
      <c r="I29" s="27" t="e">
        <f>VLOOKUP(A29,'Moves Data'!A2:J575,6,FALSE)</f>
        <v>#N/A</v>
      </c>
      <c r="J29" s="265" t="e">
        <f>VLOOKUP(A29,'Moves Data'!A1:J575,7,FALSE)</f>
        <v>#N/A</v>
      </c>
      <c r="K29" s="239"/>
      <c r="L29" s="265" t="e">
        <f>VLOOKUP(A29,'Moves Data'!A1:J575,8,FALSE)</f>
        <v>#N/A</v>
      </c>
      <c r="M29" s="241"/>
      <c r="N29" s="241"/>
      <c r="O29" s="239"/>
      <c r="P29" s="279" t="e">
        <f>VLOOKUP(A29,'Moves Data'!A1:J575,9,FALSE)</f>
        <v>#N/A</v>
      </c>
      <c r="Q29" s="239"/>
    </row>
    <row r="30" spans="1:17" ht="14.25" customHeight="1" x14ac:dyDescent="0.2">
      <c r="A30" s="57"/>
      <c r="B30" s="56" t="e">
        <f>VLOOKUP(A30,'Moves Data'!A2:J570,2,FALSE)</f>
        <v>#N/A</v>
      </c>
      <c r="C30" s="27" t="e">
        <f>VLOOKUP(A30,'Moves Data'!A1:J576,3,FALSE)</f>
        <v>#N/A</v>
      </c>
      <c r="D30" s="145" t="e">
        <f>VLOOKUP($A30,'Moves Data'!$A$3:$L$661,4,FALSE)</f>
        <v>#N/A</v>
      </c>
      <c r="E30" s="63" t="e">
        <f t="shared" si="4"/>
        <v>#N/A</v>
      </c>
      <c r="F30" s="148" t="e">
        <f>IF(IF(VLOOKUP($A30,'Moves Data'!$A$3:$L$661,10,FALSE)="Physical",$I$7,IF(VLOOKUP($A30,'Moves Data'!$A$3:$L$661,10,FALSE)="Special",$I$9,0))=0,"-",IF(VLOOKUP($A30,'Moves Data'!$A$3:$L$661,10,FALSE)="Physical",$I$7,IF(VLOOKUP($A30,'Moves Data'!$A$3:$L$661,10,FALSE)="Special",$I$9,0))+IF(VLOOKUP($A30,'Moves Data'!$A$3:$L$661,11,FALSE)=$A$33,$I$3,IF(VLOOKUP($A30,'Moves Data'!$A$3:$L$661,11,FALSE)=$A$34,$I$3,0)))</f>
        <v>#N/A</v>
      </c>
      <c r="G30" s="265" t="e">
        <f>VLOOKUP(A30,'Moves Data'!A2:J576,5,FALSE)</f>
        <v>#N/A</v>
      </c>
      <c r="H30" s="239"/>
      <c r="I30" s="27" t="e">
        <f>VLOOKUP(A30,'Moves Data'!A2:J576,6,FALSE)</f>
        <v>#N/A</v>
      </c>
      <c r="J30" s="265" t="e">
        <f>VLOOKUP(A30,'Moves Data'!A1:J576,7,FALSE)</f>
        <v>#N/A</v>
      </c>
      <c r="K30" s="239"/>
      <c r="L30" s="265" t="e">
        <f>VLOOKUP(A30,'Moves Data'!A1:J576,8,FALSE)</f>
        <v>#N/A</v>
      </c>
      <c r="M30" s="241"/>
      <c r="N30" s="241"/>
      <c r="O30" s="239"/>
      <c r="P30" s="279" t="e">
        <f>VLOOKUP(A30,'Moves Data'!A1:J576,9,FALSE)</f>
        <v>#N/A</v>
      </c>
      <c r="Q30" s="239"/>
    </row>
    <row r="31" spans="1:17" ht="14.25" customHeight="1" x14ac:dyDescent="0.2">
      <c r="A31" s="285" t="s">
        <v>2746</v>
      </c>
      <c r="B31" s="241"/>
      <c r="C31" s="241"/>
      <c r="D31" s="241"/>
      <c r="E31" s="241"/>
      <c r="F31" s="241"/>
      <c r="G31" s="241"/>
      <c r="H31" s="241"/>
      <c r="I31" s="241"/>
      <c r="J31" s="239"/>
      <c r="K31" s="263" t="s">
        <v>2749</v>
      </c>
      <c r="L31" s="241"/>
      <c r="M31" s="241"/>
      <c r="N31" s="241"/>
      <c r="O31" s="241"/>
      <c r="P31" s="241"/>
      <c r="Q31" s="239"/>
    </row>
    <row r="32" spans="1:17" ht="14.25" customHeight="1" x14ac:dyDescent="0.2">
      <c r="A32" s="162" t="s">
        <v>2754</v>
      </c>
      <c r="B32" s="163" t="e">
        <f ca="1">IMAGE("http://i.imgur.com/gtMH9.png",3)</f>
        <v>#NAME?</v>
      </c>
      <c r="C32" s="163" t="e">
        <f ca="1">IMAGE("http://i.imgur.com/pX5Te.png",3)</f>
        <v>#NAME?</v>
      </c>
      <c r="D32" s="287" t="e">
        <f ca="1">IMAGE("http://i.imgur.com/q2jpC.png",3)</f>
        <v>#NAME?</v>
      </c>
      <c r="E32" s="239"/>
      <c r="F32" s="163" t="e">
        <f ca="1">IMAGE("http://i.imgur.com/S4Axd.png",3)</f>
        <v>#NAME?</v>
      </c>
      <c r="G32" s="163" t="e">
        <f ca="1">IMAGE("http://i.imgur.com/vI87j.png",3)</f>
        <v>#NAME?</v>
      </c>
      <c r="H32" s="163" t="e">
        <f ca="1">IMAGE("http://i.imgur.com/rcFQy.png",3)</f>
        <v>#NAME?</v>
      </c>
      <c r="I32" s="163" t="e">
        <f ca="1">IMAGE("http://i.imgur.com/Tky3J.png",3)</f>
        <v>#NAME?</v>
      </c>
      <c r="J32" s="163" t="e">
        <f ca="1">IMAGE("http://i.imgur.com/JrZOE.png",3)</f>
        <v>#NAME?</v>
      </c>
      <c r="K32" s="267" t="s">
        <v>2769</v>
      </c>
      <c r="L32" s="241"/>
      <c r="M32" s="241"/>
      <c r="N32" s="239"/>
      <c r="O32" s="267" t="s">
        <v>2771</v>
      </c>
      <c r="P32" s="241"/>
      <c r="Q32" s="239"/>
    </row>
    <row r="33" spans="1:17" ht="14.25" customHeight="1" x14ac:dyDescent="0.2">
      <c r="A33" s="164" t="e">
        <f>VLOOKUP(J1,'Pokemon Data'!A2:AD801,29,FALSE)</f>
        <v>#N/A</v>
      </c>
      <c r="B33" s="282" t="e">
        <f t="shared" ref="B33:D33" si="5">B38*B40</f>
        <v>#N/A</v>
      </c>
      <c r="C33" s="282" t="e">
        <f t="shared" si="5"/>
        <v>#N/A</v>
      </c>
      <c r="D33" s="281" t="e">
        <f t="shared" si="5"/>
        <v>#N/A</v>
      </c>
      <c r="E33" s="246"/>
      <c r="F33" s="282" t="e">
        <f>IF(J3="Levitate",0,F38*F40)</f>
        <v>#N/A</v>
      </c>
      <c r="G33" s="282" t="e">
        <f t="shared" ref="G33:J33" si="6">G38*G40</f>
        <v>#N/A</v>
      </c>
      <c r="H33" s="282" t="e">
        <f t="shared" si="6"/>
        <v>#N/A</v>
      </c>
      <c r="I33" s="282" t="e">
        <f t="shared" si="6"/>
        <v>#N/A</v>
      </c>
      <c r="J33" s="282" t="e">
        <f t="shared" si="6"/>
        <v>#N/A</v>
      </c>
      <c r="K33" s="20" t="s">
        <v>2810</v>
      </c>
      <c r="L33" s="19" t="e">
        <f>VLOOKUP(J1,'Pokemon Data'!A2:AB801,10,FALSE)</f>
        <v>#N/A</v>
      </c>
      <c r="M33" s="20" t="s">
        <v>2814</v>
      </c>
      <c r="N33" s="19" t="e">
        <f>VLOOKUP(J1,'Pokemon Data'!A2:AB801,15,FALSE)</f>
        <v>#N/A</v>
      </c>
      <c r="O33" s="19" t="e">
        <f>VLOOKUP(J1,'Pokemon Data'!A2:AB801,18,FALSE)</f>
        <v>#N/A</v>
      </c>
      <c r="P33" s="19" t="e">
        <f>VLOOKUP(J1,'Pokemon Data'!A2:AB801,23,FALSE)</f>
        <v>#N/A</v>
      </c>
      <c r="Q33" s="165"/>
    </row>
    <row r="34" spans="1:17" ht="14.25" customHeight="1" x14ac:dyDescent="0.2">
      <c r="A34" s="164" t="e">
        <f>VLOOKUP(J1,'Pokemon Data'!A2:AD801,30,FALSE)</f>
        <v>#N/A</v>
      </c>
      <c r="B34" s="254"/>
      <c r="C34" s="254"/>
      <c r="D34" s="260"/>
      <c r="E34" s="249"/>
      <c r="F34" s="254"/>
      <c r="G34" s="254"/>
      <c r="H34" s="254"/>
      <c r="I34" s="254"/>
      <c r="J34" s="254"/>
      <c r="K34" s="166" t="s">
        <v>2837</v>
      </c>
      <c r="L34" s="19" t="e">
        <f>VLOOKUP(J1,'Pokemon Data'!A2:AB801,11,FALSE)</f>
        <v>#N/A</v>
      </c>
      <c r="M34" s="20" t="s">
        <v>2847</v>
      </c>
      <c r="N34" s="19" t="e">
        <f>VLOOKUP(J1,'Pokemon Data'!A2:AB801,16,FALSE)</f>
        <v>#N/A</v>
      </c>
      <c r="O34" s="19" t="e">
        <f>VLOOKUP(J1,'Pokemon Data'!A2:AB801,19,FALSE)</f>
        <v>#N/A</v>
      </c>
      <c r="P34" s="19" t="e">
        <f>VLOOKUP(J1,'Pokemon Data'!A2:AB801,24,FALSE)</f>
        <v>#N/A</v>
      </c>
      <c r="Q34" s="165"/>
    </row>
    <row r="35" spans="1:17" ht="14.25" customHeight="1" x14ac:dyDescent="0.2">
      <c r="A35" s="167" t="e">
        <f ca="1">IMAGE("http://i.imgur.com/YwGI4.png",3)</f>
        <v>#NAME?</v>
      </c>
      <c r="B35" s="167" t="e">
        <f ca="1">IMAGE("http://i.imgur.com/N7uQA.png",3)</f>
        <v>#NAME?</v>
      </c>
      <c r="C35" s="167" t="e">
        <f ca="1">IMAGE("http://i.imgur.com/C3m7c.png",3)</f>
        <v>#NAME?</v>
      </c>
      <c r="D35" s="286" t="e">
        <f ca="1">IMAGE("http://i.imgur.com/05Zor.png",3)</f>
        <v>#NAME?</v>
      </c>
      <c r="E35" s="239"/>
      <c r="F35" s="167" t="e">
        <f ca="1">IMAGE("http://i.imgur.com/tec7z.png",3)</f>
        <v>#NAME?</v>
      </c>
      <c r="G35" s="167" t="e">
        <f ca="1">IMAGE("http://i.imgur.com/azlD5.png",3)</f>
        <v>#NAME?</v>
      </c>
      <c r="H35" s="167" t="e">
        <f ca="1">IMAGE("http://i.imgur.com/z3n5Q.png",3)</f>
        <v>#NAME?</v>
      </c>
      <c r="I35" s="167" t="e">
        <f ca="1">IMAGE("http://i.imgur.com/ZuQOG.png",3)</f>
        <v>#NAME?</v>
      </c>
      <c r="J35" s="163" t="e">
        <f ca="1">IMAGE("http://i.imgur.com/BhI9C.png",3)</f>
        <v>#NAME?</v>
      </c>
      <c r="K35" s="20" t="s">
        <v>2885</v>
      </c>
      <c r="L35" s="19" t="e">
        <f>VLOOKUP(J1,'Pokemon Data'!A2:AB801,12,FALSE)</f>
        <v>#N/A</v>
      </c>
      <c r="M35" s="20" t="s">
        <v>168</v>
      </c>
      <c r="N35" s="19" t="e">
        <f>VLOOKUP(J1,'Pokemon Data'!A2:AB801,17,FALSE)</f>
        <v>#N/A</v>
      </c>
      <c r="O35" s="19" t="e">
        <f>VLOOKUP(J1,'Pokemon Data'!A2:AB801,20,FALSE)</f>
        <v>#N/A</v>
      </c>
      <c r="P35" s="165"/>
      <c r="Q35" s="165"/>
    </row>
    <row r="36" spans="1:17" ht="14.25" customHeight="1" x14ac:dyDescent="0.2">
      <c r="A36" s="284" t="e">
        <f>A39*A41*IF(G4="Thick Fat",0.5,1)</f>
        <v>#N/A</v>
      </c>
      <c r="B36" s="284" t="e">
        <f>B39*B41</f>
        <v>#N/A</v>
      </c>
      <c r="C36" s="284" t="e">
        <f>C39*C41*IF(G4="Sap Sipper",0,1)</f>
        <v>#N/A</v>
      </c>
      <c r="D36" s="283" t="e">
        <f>IF(G4="Lightningrod",0,D39*D41)</f>
        <v>#N/A</v>
      </c>
      <c r="E36" s="246"/>
      <c r="F36" s="284" t="e">
        <f>F39*F41</f>
        <v>#N/A</v>
      </c>
      <c r="G36" s="284" t="e">
        <f>G39*G41*IF(G4="Thick Fat",0.5,1)</f>
        <v>#N/A</v>
      </c>
      <c r="H36" s="284" t="e">
        <f t="shared" ref="H36:I36" si="7">H39*H41</f>
        <v>#N/A</v>
      </c>
      <c r="I36" s="284" t="e">
        <f t="shared" si="7"/>
        <v>#N/A</v>
      </c>
      <c r="J36" s="282" t="e">
        <f>A38*A40</f>
        <v>#N/A</v>
      </c>
      <c r="K36" s="20" t="s">
        <v>2930</v>
      </c>
      <c r="L36" s="19" t="e">
        <f>VLOOKUP(J1,'Pokemon Data'!A2:AB801,13,FALSE)</f>
        <v>#N/A</v>
      </c>
      <c r="M36" s="166" t="s">
        <v>2938</v>
      </c>
      <c r="N36" s="56" t="e">
        <f>VLOOKUP(J1,'Pokemon Data'!A2:AB801,25,FALSE)</f>
        <v>#N/A</v>
      </c>
      <c r="O36" s="19" t="e">
        <f>VLOOKUP(J1,'Pokemon Data'!A2:AB801,21,FALSE)</f>
        <v>#N/A</v>
      </c>
      <c r="P36" s="165"/>
      <c r="Q36" s="165"/>
    </row>
    <row r="37" spans="1:17" ht="14.25" customHeight="1" x14ac:dyDescent="0.2">
      <c r="A37" s="254"/>
      <c r="B37" s="254"/>
      <c r="C37" s="254"/>
      <c r="D37" s="260"/>
      <c r="E37" s="249"/>
      <c r="F37" s="254"/>
      <c r="G37" s="254"/>
      <c r="H37" s="254"/>
      <c r="I37" s="254"/>
      <c r="J37" s="254"/>
      <c r="K37" s="20" t="s">
        <v>2945</v>
      </c>
      <c r="L37" s="19" t="e">
        <f>VLOOKUP(J1,'Pokemon Data'!A2:AB801,14,FALSE)</f>
        <v>#N/A</v>
      </c>
      <c r="M37" s="166" t="s">
        <v>2947</v>
      </c>
      <c r="N37" s="56" t="e">
        <f>VLOOKUP(J1,'Pokemon Data'!A2:AB801,26,FALSE)</f>
        <v>#N/A</v>
      </c>
      <c r="O37" s="19" t="e">
        <f>VLOOKUP(J1,'Pokemon Data'!A2:AB801,22,FALSE)</f>
        <v>#N/A</v>
      </c>
      <c r="P37" s="165"/>
      <c r="Q37" s="165"/>
    </row>
    <row r="38" spans="1:17" ht="14.25" hidden="1" customHeight="1" x14ac:dyDescent="0.2">
      <c r="A38" s="168" t="e">
        <f>VLOOKUP(A33,'Misc Data'!A37:R55,2,FALSE)</f>
        <v>#N/A</v>
      </c>
      <c r="B38" s="168" t="e">
        <f>VLOOKUP(A33,'Misc Data'!A37:R55,3,FALSE)</f>
        <v>#N/A</v>
      </c>
      <c r="C38" s="168" t="e">
        <f>VLOOKUP(A33,'Misc Data'!A37:R55,4,FALSE)</f>
        <v>#N/A</v>
      </c>
      <c r="D38" s="168" t="e">
        <f>VLOOKUP(A33,'Misc Data'!A37:R55,5,FALSE)</f>
        <v>#N/A</v>
      </c>
      <c r="E38" s="169"/>
      <c r="F38" s="168" t="e">
        <f>VLOOKUP(A33,'Misc Data'!A37:R55,6,FALSE)</f>
        <v>#N/A</v>
      </c>
      <c r="G38" s="170" t="e">
        <f>VLOOKUP(A33,'Misc Data'!A37:R55,7,FALSE)</f>
        <v>#N/A</v>
      </c>
      <c r="H38" s="168" t="e">
        <f>VLOOKUP(A33,'Misc Data'!A37:R55,8,FALSE)</f>
        <v>#N/A</v>
      </c>
      <c r="I38" s="168" t="e">
        <f>VLOOKUP(A33,'Misc Data'!A37:R55,9,FALSE)</f>
        <v>#N/A</v>
      </c>
      <c r="J38" s="168" t="e">
        <f>VLOOKUP(A33,'Misc Data'!A37:R55,10,FALSE)</f>
        <v>#N/A</v>
      </c>
      <c r="K38" s="280">
        <f>IF(G2&lt;25,1,IF(G2&lt;50,2,IF(G2&lt;100,3,IF(G2&lt;150,4,IF(G2&lt;1000,G2/200+5,IF(G2&lt;1500,10,IF(G2&lt;10000,G2/1000+10,IF(G2&lt;25000,(G2-10000)/1500+20,IF(G2&lt;50000,(G2-25000)/2500+30,IF(G2&lt;100000,(G2-50000)/5000+40,IF(G2&lt;600000,(G2-100000)/10000+50,100)))))))))))</f>
        <v>1</v>
      </c>
      <c r="L38" s="239"/>
      <c r="M38" s="165"/>
      <c r="N38" s="165"/>
      <c r="O38" s="165"/>
      <c r="P38" s="165"/>
      <c r="Q38" s="165"/>
    </row>
    <row r="39" spans="1:17" ht="14.25" hidden="1" customHeight="1" x14ac:dyDescent="0.2">
      <c r="A39" s="168" t="e">
        <f>VLOOKUP(A33,'Misc Data'!A37:R55,11,FALSE)</f>
        <v>#N/A</v>
      </c>
      <c r="B39" s="168" t="e">
        <f>VLOOKUP(A33,'Misc Data'!A37:R55,12,FALSE)</f>
        <v>#N/A</v>
      </c>
      <c r="C39" s="168" t="e">
        <f>VLOOKUP(A33,'Misc Data'!A37:R55,13,FALSE)</f>
        <v>#N/A</v>
      </c>
      <c r="D39" s="168" t="e">
        <f>VLOOKUP(A33,'Misc Data'!A37:R55,14,FALSE)</f>
        <v>#N/A</v>
      </c>
      <c r="E39" s="169"/>
      <c r="F39" s="168" t="e">
        <f>VLOOKUP(A33,'Misc Data'!A37:R55,15,FALSE)</f>
        <v>#N/A</v>
      </c>
      <c r="G39" s="170" t="e">
        <f>VLOOKUP(A33,'Misc Data'!A37:R55,16,FALSE)</f>
        <v>#N/A</v>
      </c>
      <c r="H39" s="168" t="e">
        <f>VLOOKUP(A33,'Misc Data'!A37:R55,17,FALSE)</f>
        <v>#N/A</v>
      </c>
      <c r="I39" s="168" t="e">
        <f>VLOOKUP(A33,'Misc Data'!A37:R55,18,FALSE)</f>
        <v>#N/A</v>
      </c>
      <c r="J39" s="169"/>
      <c r="K39" s="164" t="str">
        <f>IF(K3="F","-f","")</f>
        <v/>
      </c>
      <c r="L39" s="68">
        <f>VLOOKUP(K4,'Misc Data'!A57:C796,2,FALSE)</f>
        <v>0</v>
      </c>
      <c r="M39" s="165"/>
      <c r="N39" s="165"/>
      <c r="O39" s="165"/>
      <c r="P39" s="165"/>
      <c r="Q39" s="165"/>
    </row>
    <row r="40" spans="1:17" ht="14.25" hidden="1" customHeight="1" x14ac:dyDescent="0.2">
      <c r="A40" s="168" t="e">
        <f>VLOOKUP(A34,'Misc Data'!A37:R55,2,FALSE)</f>
        <v>#N/A</v>
      </c>
      <c r="B40" s="168" t="e">
        <f>VLOOKUP(A34,'Misc Data'!A37:R55,3,FALSE)</f>
        <v>#N/A</v>
      </c>
      <c r="C40" s="168" t="e">
        <f>VLOOKUP(A34,'Misc Data'!A37:R55,4,FALSE)</f>
        <v>#N/A</v>
      </c>
      <c r="D40" s="168" t="e">
        <f>VLOOKUP(A34,'Misc Data'!A37:R55,5,FALSE)</f>
        <v>#N/A</v>
      </c>
      <c r="E40" s="169"/>
      <c r="F40" s="168" t="e">
        <f>VLOOKUP(A34,'Misc Data'!A37:R55,6,FALSE)</f>
        <v>#N/A</v>
      </c>
      <c r="G40" s="170" t="e">
        <f>VLOOKUP(A34,'Misc Data'!A37:R55,7,FALSE)</f>
        <v>#N/A</v>
      </c>
      <c r="H40" s="168" t="e">
        <f>VLOOKUP(A34,'Misc Data'!A37:R55,8,FALSE)</f>
        <v>#N/A</v>
      </c>
      <c r="I40" s="168" t="e">
        <f>VLOOKUP(A34,'Misc Data'!A37:R55,9,FALSE)</f>
        <v>#N/A</v>
      </c>
      <c r="J40" s="168" t="e">
        <f>VLOOKUP(A34,'Misc Data'!A37:R55,10,FALSE)</f>
        <v>#N/A</v>
      </c>
      <c r="K40" s="165"/>
      <c r="L40" s="165"/>
      <c r="M40" s="165"/>
      <c r="N40" s="165"/>
      <c r="O40" s="165"/>
      <c r="P40" s="165"/>
      <c r="Q40" s="165"/>
    </row>
    <row r="41" spans="1:17" ht="14.25" hidden="1" customHeight="1" x14ac:dyDescent="0.2">
      <c r="A41" s="168" t="e">
        <f>VLOOKUP(A34,'Misc Data'!A37:R55,11,FALSE)</f>
        <v>#N/A</v>
      </c>
      <c r="B41" s="168" t="e">
        <f>VLOOKUP(A34,'Misc Data'!A37:R55,12,FALSE)</f>
        <v>#N/A</v>
      </c>
      <c r="C41" s="168" t="e">
        <f>VLOOKUP(A34,'Misc Data'!A37:R55,13,FALSE)</f>
        <v>#N/A</v>
      </c>
      <c r="D41" s="168" t="e">
        <f>VLOOKUP(A34,'Misc Data'!A37:R55,14,FALSE)</f>
        <v>#N/A</v>
      </c>
      <c r="E41" s="169"/>
      <c r="F41" s="168" t="e">
        <f>VLOOKUP(A34,'Misc Data'!A37:R55,15,FALSE)</f>
        <v>#N/A</v>
      </c>
      <c r="G41" s="170" t="e">
        <f>VLOOKUP(A34,'Misc Data'!A37:R55,16,FALSE)</f>
        <v>#N/A</v>
      </c>
      <c r="H41" s="168" t="e">
        <f>VLOOKUP(A34,'Misc Data'!A37:R55,17,FALSE)</f>
        <v>#N/A</v>
      </c>
      <c r="I41" s="168" t="e">
        <f>VLOOKUP(A34,'Misc Data'!A37:R55,18,FALSE)</f>
        <v>#N/A</v>
      </c>
      <c r="J41" s="169"/>
      <c r="K41" s="171"/>
      <c r="L41" s="165"/>
      <c r="M41" s="165"/>
      <c r="N41" s="165"/>
      <c r="O41" s="165"/>
      <c r="P41" s="165"/>
      <c r="Q41" s="165"/>
    </row>
  </sheetData>
  <mergeCells count="120">
    <mergeCell ref="P21:Q21"/>
    <mergeCell ref="G2:H2"/>
    <mergeCell ref="I3:I4"/>
    <mergeCell ref="H1:I1"/>
    <mergeCell ref="D6:E6"/>
    <mergeCell ref="D7:E7"/>
    <mergeCell ref="D8:E8"/>
    <mergeCell ref="D2:F2"/>
    <mergeCell ref="B3:C3"/>
    <mergeCell ref="D3:E3"/>
    <mergeCell ref="D4:E4"/>
    <mergeCell ref="D5:E5"/>
    <mergeCell ref="B2:C2"/>
    <mergeCell ref="B1:G1"/>
    <mergeCell ref="L27:O27"/>
    <mergeCell ref="P27:Q27"/>
    <mergeCell ref="P23:Q23"/>
    <mergeCell ref="L24:O24"/>
    <mergeCell ref="P24:Q24"/>
    <mergeCell ref="L25:O25"/>
    <mergeCell ref="P25:Q25"/>
    <mergeCell ref="L26:O26"/>
    <mergeCell ref="P26:Q26"/>
    <mergeCell ref="L10:M10"/>
    <mergeCell ref="N1:Q12"/>
    <mergeCell ref="J14:K14"/>
    <mergeCell ref="L14:O14"/>
    <mergeCell ref="L5:M5"/>
    <mergeCell ref="L6:M6"/>
    <mergeCell ref="L7:M7"/>
    <mergeCell ref="L8:M8"/>
    <mergeCell ref="J5:K5"/>
    <mergeCell ref="J1:K1"/>
    <mergeCell ref="P14:Q14"/>
    <mergeCell ref="L9:M9"/>
    <mergeCell ref="D14:F14"/>
    <mergeCell ref="L15:O15"/>
    <mergeCell ref="P15:Q15"/>
    <mergeCell ref="L16:O16"/>
    <mergeCell ref="P16:Q16"/>
    <mergeCell ref="J16:K16"/>
    <mergeCell ref="J15:K15"/>
    <mergeCell ref="A13:Q13"/>
    <mergeCell ref="L23:O23"/>
    <mergeCell ref="L21:O21"/>
    <mergeCell ref="A22:Q22"/>
    <mergeCell ref="D23:F23"/>
    <mergeCell ref="G23:H23"/>
    <mergeCell ref="J20:K20"/>
    <mergeCell ref="J21:K21"/>
    <mergeCell ref="J23:K23"/>
    <mergeCell ref="L19:O19"/>
    <mergeCell ref="L20:O20"/>
    <mergeCell ref="L17:O17"/>
    <mergeCell ref="P17:Q17"/>
    <mergeCell ref="L18:O18"/>
    <mergeCell ref="P18:Q18"/>
    <mergeCell ref="P19:Q19"/>
    <mergeCell ref="P20:Q20"/>
    <mergeCell ref="D10:E10"/>
    <mergeCell ref="D11:E11"/>
    <mergeCell ref="B12:C12"/>
    <mergeCell ref="D12:E12"/>
    <mergeCell ref="D9:E9"/>
    <mergeCell ref="H36:H37"/>
    <mergeCell ref="I36:I37"/>
    <mergeCell ref="J36:J37"/>
    <mergeCell ref="A36:A37"/>
    <mergeCell ref="B36:B37"/>
    <mergeCell ref="C36:C37"/>
    <mergeCell ref="J9:K9"/>
    <mergeCell ref="G14:H14"/>
    <mergeCell ref="G15:H15"/>
    <mergeCell ref="G16:H16"/>
    <mergeCell ref="G26:H26"/>
    <mergeCell ref="G27:H27"/>
    <mergeCell ref="G28:H28"/>
    <mergeCell ref="G29:H29"/>
    <mergeCell ref="G30:H30"/>
    <mergeCell ref="J30:K30"/>
    <mergeCell ref="J18:K18"/>
    <mergeCell ref="J19:K19"/>
    <mergeCell ref="J27:K27"/>
    <mergeCell ref="K38:L38"/>
    <mergeCell ref="D33:E34"/>
    <mergeCell ref="F33:F34"/>
    <mergeCell ref="D36:E37"/>
    <mergeCell ref="F36:F37"/>
    <mergeCell ref="G36:G37"/>
    <mergeCell ref="G33:G34"/>
    <mergeCell ref="H33:H34"/>
    <mergeCell ref="A31:J31"/>
    <mergeCell ref="C33:C34"/>
    <mergeCell ref="I33:I34"/>
    <mergeCell ref="D35:E35"/>
    <mergeCell ref="B33:B34"/>
    <mergeCell ref="D32:E32"/>
    <mergeCell ref="J33:J34"/>
    <mergeCell ref="L30:O30"/>
    <mergeCell ref="L29:O29"/>
    <mergeCell ref="P29:Q29"/>
    <mergeCell ref="L28:O28"/>
    <mergeCell ref="P28:Q28"/>
    <mergeCell ref="K31:Q31"/>
    <mergeCell ref="K32:N32"/>
    <mergeCell ref="O32:Q32"/>
    <mergeCell ref="P30:Q30"/>
    <mergeCell ref="J26:K26"/>
    <mergeCell ref="J25:K25"/>
    <mergeCell ref="J24:K24"/>
    <mergeCell ref="J28:K28"/>
    <mergeCell ref="J29:K29"/>
    <mergeCell ref="J17:K17"/>
    <mergeCell ref="G17:H17"/>
    <mergeCell ref="G18:H18"/>
    <mergeCell ref="G19:H19"/>
    <mergeCell ref="G20:H20"/>
    <mergeCell ref="G21:H21"/>
    <mergeCell ref="G24:H24"/>
    <mergeCell ref="G25:H25"/>
  </mergeCells>
  <conditionalFormatting sqref="H7:H11">
    <cfRule type="cellIs" dxfId="22" priority="1" operator="notBetween">
      <formula>-6</formula>
      <formula>6</formula>
    </cfRule>
  </conditionalFormatting>
  <conditionalFormatting sqref="A35:A37">
    <cfRule type="cellIs" dxfId="21" priority="2" operator="equal">
      <formula>0</formula>
    </cfRule>
  </conditionalFormatting>
  <conditionalFormatting sqref="B33:I37">
    <cfRule type="cellIs" dxfId="20" priority="3" operator="equal">
      <formula>0</formula>
    </cfRule>
  </conditionalFormatting>
  <conditionalFormatting sqref="J33:J34">
    <cfRule type="cellIs" dxfId="19" priority="4" operator="equal">
      <formula>0</formula>
    </cfRule>
  </conditionalFormatting>
  <conditionalFormatting sqref="J36:J37">
    <cfRule type="cellIs" dxfId="18" priority="5" operator="equal">
      <formula>0</formula>
    </cfRule>
  </conditionalFormatting>
  <conditionalFormatting sqref="A35:A37">
    <cfRule type="cellIs" dxfId="17" priority="6" operator="lessThan">
      <formula>0.5</formula>
    </cfRule>
  </conditionalFormatting>
  <conditionalFormatting sqref="B33:I37">
    <cfRule type="cellIs" dxfId="16" priority="7" operator="lessThan">
      <formula>0.5</formula>
    </cfRule>
  </conditionalFormatting>
  <conditionalFormatting sqref="J33:J34">
    <cfRule type="cellIs" dxfId="15" priority="8" operator="lessThan">
      <formula>0.5</formula>
    </cfRule>
  </conditionalFormatting>
  <conditionalFormatting sqref="J36:J37">
    <cfRule type="cellIs" dxfId="14" priority="9" operator="lessThan">
      <formula>0.5</formula>
    </cfRule>
  </conditionalFormatting>
  <conditionalFormatting sqref="A35:A37">
    <cfRule type="cellIs" dxfId="13" priority="10" operator="greaterThan">
      <formula>2</formula>
    </cfRule>
  </conditionalFormatting>
  <conditionalFormatting sqref="B33:I37">
    <cfRule type="cellIs" dxfId="12" priority="11" operator="greaterThan">
      <formula>2</formula>
    </cfRule>
  </conditionalFormatting>
  <conditionalFormatting sqref="J33:J34">
    <cfRule type="cellIs" dxfId="11" priority="12" operator="greaterThan">
      <formula>2</formula>
    </cfRule>
  </conditionalFormatting>
  <conditionalFormatting sqref="J36:J37">
    <cfRule type="cellIs" dxfId="10" priority="13" operator="greaterThan">
      <formula>2</formula>
    </cfRule>
  </conditionalFormatting>
  <conditionalFormatting sqref="A35:A37">
    <cfRule type="cellIs" dxfId="9" priority="14" operator="greaterThan">
      <formula>1</formula>
    </cfRule>
  </conditionalFormatting>
  <conditionalFormatting sqref="B33:I37">
    <cfRule type="cellIs" dxfId="8" priority="15" operator="greaterThan">
      <formula>1</formula>
    </cfRule>
  </conditionalFormatting>
  <conditionalFormatting sqref="J33:J34">
    <cfRule type="cellIs" dxfId="7" priority="16" operator="greaterThan">
      <formula>1</formula>
    </cfRule>
  </conditionalFormatting>
  <conditionalFormatting sqref="J36:J37">
    <cfRule type="cellIs" dxfId="6" priority="17" operator="greaterThan">
      <formula>1</formula>
    </cfRule>
  </conditionalFormatting>
  <conditionalFormatting sqref="A35:A37">
    <cfRule type="cellIs" dxfId="5" priority="18" operator="lessThan">
      <formula>1</formula>
    </cfRule>
  </conditionalFormatting>
  <conditionalFormatting sqref="B33:I37">
    <cfRule type="cellIs" dxfId="4" priority="19" operator="lessThan">
      <formula>1</formula>
    </cfRule>
  </conditionalFormatting>
  <conditionalFormatting sqref="J33:J34">
    <cfRule type="cellIs" dxfId="3" priority="20" operator="lessThan">
      <formula>1</formula>
    </cfRule>
  </conditionalFormatting>
  <conditionalFormatting sqref="J36:J37">
    <cfRule type="cellIs" dxfId="2" priority="21" operator="lessThan">
      <formula>1</formula>
    </cfRule>
  </conditionalFormatting>
  <dataValidations count="1">
    <dataValidation type="decimal" allowBlank="1" showDropDown="1" showInputMessage="1" showErrorMessage="1" prompt="Enter a number between -6 and 6" sqref="H7:H11">
      <formula1>-6</formula1>
      <formula2>6</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90"/>
  <sheetViews>
    <sheetView workbookViewId="0"/>
  </sheetViews>
  <sheetFormatPr defaultColWidth="14.42578125" defaultRowHeight="12.75" customHeight="1" x14ac:dyDescent="0.2"/>
  <cols>
    <col min="1" max="35" width="17.28515625" customWidth="1"/>
  </cols>
  <sheetData>
    <row r="1" spans="1:12" x14ac:dyDescent="0.2">
      <c r="A1" s="174" t="s">
        <v>1242</v>
      </c>
      <c r="B1" s="174" t="s">
        <v>3129</v>
      </c>
      <c r="C1" s="175" t="s">
        <v>3131</v>
      </c>
      <c r="D1" s="176" t="s">
        <v>3144</v>
      </c>
      <c r="E1" s="176" t="s">
        <v>3148</v>
      </c>
      <c r="F1" s="177" t="s">
        <v>1242</v>
      </c>
      <c r="G1" s="176" t="s">
        <v>37</v>
      </c>
      <c r="H1" s="176" t="s">
        <v>1479</v>
      </c>
      <c r="I1" s="176" t="s">
        <v>1497</v>
      </c>
      <c r="J1" s="176" t="s">
        <v>1525</v>
      </c>
      <c r="K1" s="176" t="s">
        <v>1543</v>
      </c>
      <c r="L1" s="176" t="s">
        <v>1561</v>
      </c>
    </row>
    <row r="2" spans="1:12" x14ac:dyDescent="0.2">
      <c r="A2" s="14" t="s">
        <v>3151</v>
      </c>
      <c r="B2" s="14" t="s">
        <v>37</v>
      </c>
      <c r="C2" s="178" t="s">
        <v>1479</v>
      </c>
      <c r="D2" s="179" t="s">
        <v>125</v>
      </c>
      <c r="E2" s="180" t="s">
        <v>3152</v>
      </c>
      <c r="F2" s="36" t="s">
        <v>3151</v>
      </c>
      <c r="G2" s="179">
        <v>1</v>
      </c>
      <c r="H2" s="179">
        <v>-2</v>
      </c>
      <c r="I2" s="179">
        <v>0</v>
      </c>
      <c r="J2" s="179">
        <v>0</v>
      </c>
      <c r="K2" s="179">
        <v>0</v>
      </c>
      <c r="L2" s="179">
        <v>0</v>
      </c>
    </row>
    <row r="3" spans="1:12" x14ac:dyDescent="0.2">
      <c r="A3" s="14" t="s">
        <v>3158</v>
      </c>
      <c r="B3" s="14" t="s">
        <v>37</v>
      </c>
      <c r="C3" s="178" t="s">
        <v>1497</v>
      </c>
      <c r="D3" s="179" t="s">
        <v>125</v>
      </c>
      <c r="E3" s="180" t="s">
        <v>3159</v>
      </c>
      <c r="F3" s="36" t="s">
        <v>3158</v>
      </c>
      <c r="G3" s="179">
        <v>1</v>
      </c>
      <c r="H3" s="179">
        <v>0</v>
      </c>
      <c r="I3" s="179">
        <v>-2</v>
      </c>
      <c r="J3" s="179">
        <v>0</v>
      </c>
      <c r="K3" s="179">
        <v>0</v>
      </c>
      <c r="L3" s="179">
        <v>0</v>
      </c>
    </row>
    <row r="4" spans="1:12" x14ac:dyDescent="0.2">
      <c r="A4" s="14" t="s">
        <v>3163</v>
      </c>
      <c r="B4" s="14" t="s">
        <v>37</v>
      </c>
      <c r="C4" s="178" t="s">
        <v>1525</v>
      </c>
      <c r="D4" s="179" t="s">
        <v>125</v>
      </c>
      <c r="E4" s="180" t="s">
        <v>3164</v>
      </c>
      <c r="F4" s="36" t="s">
        <v>3163</v>
      </c>
      <c r="G4" s="179">
        <v>1</v>
      </c>
      <c r="H4" s="179">
        <v>0</v>
      </c>
      <c r="I4" s="179">
        <v>0</v>
      </c>
      <c r="J4" s="179">
        <v>-2</v>
      </c>
      <c r="K4" s="179">
        <v>0</v>
      </c>
      <c r="L4" s="179">
        <v>0</v>
      </c>
    </row>
    <row r="5" spans="1:12" x14ac:dyDescent="0.2">
      <c r="A5" s="14" t="s">
        <v>3165</v>
      </c>
      <c r="B5" s="14" t="s">
        <v>37</v>
      </c>
      <c r="C5" s="178" t="s">
        <v>1543</v>
      </c>
      <c r="D5" s="179" t="s">
        <v>125</v>
      </c>
      <c r="E5" s="180" t="s">
        <v>3166</v>
      </c>
      <c r="F5" s="36" t="s">
        <v>3165</v>
      </c>
      <c r="G5" s="179">
        <v>1</v>
      </c>
      <c r="H5" s="179">
        <v>0</v>
      </c>
      <c r="I5" s="179">
        <v>0</v>
      </c>
      <c r="J5" s="179">
        <v>0</v>
      </c>
      <c r="K5" s="179">
        <v>-2</v>
      </c>
      <c r="L5" s="179">
        <v>0</v>
      </c>
    </row>
    <row r="6" spans="1:12" x14ac:dyDescent="0.2">
      <c r="A6" s="14" t="s">
        <v>3169</v>
      </c>
      <c r="B6" s="14" t="s">
        <v>37</v>
      </c>
      <c r="C6" s="181" t="s">
        <v>1561</v>
      </c>
      <c r="D6" s="178" t="s">
        <v>125</v>
      </c>
      <c r="E6" s="180" t="s">
        <v>3176</v>
      </c>
      <c r="F6" s="36" t="s">
        <v>3169</v>
      </c>
      <c r="G6" s="179">
        <v>1</v>
      </c>
      <c r="H6" s="179">
        <v>0</v>
      </c>
      <c r="I6" s="179">
        <v>0</v>
      </c>
      <c r="J6" s="179">
        <v>0</v>
      </c>
      <c r="K6" s="179">
        <v>0</v>
      </c>
      <c r="L6" s="179">
        <v>-2</v>
      </c>
    </row>
    <row r="7" spans="1:12" x14ac:dyDescent="0.2">
      <c r="A7" s="14" t="s">
        <v>3179</v>
      </c>
      <c r="B7" s="14" t="s">
        <v>1479</v>
      </c>
      <c r="C7" s="182" t="s">
        <v>37</v>
      </c>
      <c r="D7" s="179" t="s">
        <v>3152</v>
      </c>
      <c r="E7" s="180" t="s">
        <v>125</v>
      </c>
      <c r="F7" s="36" t="s">
        <v>3179</v>
      </c>
      <c r="G7" s="179">
        <v>-1</v>
      </c>
      <c r="H7" s="179">
        <v>2</v>
      </c>
      <c r="I7" s="179">
        <v>0</v>
      </c>
      <c r="J7" s="179">
        <v>0</v>
      </c>
      <c r="K7" s="179">
        <v>0</v>
      </c>
      <c r="L7" s="179">
        <v>0</v>
      </c>
    </row>
    <row r="8" spans="1:12" x14ac:dyDescent="0.2">
      <c r="A8" s="14" t="s">
        <v>3187</v>
      </c>
      <c r="B8" s="14" t="s">
        <v>1479</v>
      </c>
      <c r="C8" s="178" t="s">
        <v>1497</v>
      </c>
      <c r="D8" s="179" t="s">
        <v>3152</v>
      </c>
      <c r="E8" s="180" t="s">
        <v>3159</v>
      </c>
      <c r="F8" s="36" t="s">
        <v>3187</v>
      </c>
      <c r="G8" s="179">
        <v>0</v>
      </c>
      <c r="H8" s="179">
        <v>2</v>
      </c>
      <c r="I8" s="179">
        <v>-2</v>
      </c>
      <c r="J8" s="179">
        <v>0</v>
      </c>
      <c r="K8" s="179">
        <v>0</v>
      </c>
      <c r="L8" s="179">
        <v>0</v>
      </c>
    </row>
    <row r="9" spans="1:12" x14ac:dyDescent="0.2">
      <c r="A9" s="14" t="s">
        <v>3191</v>
      </c>
      <c r="B9" s="14" t="s">
        <v>1479</v>
      </c>
      <c r="C9" s="178" t="s">
        <v>1525</v>
      </c>
      <c r="D9" s="179" t="s">
        <v>3152</v>
      </c>
      <c r="E9" s="180" t="s">
        <v>3164</v>
      </c>
      <c r="F9" s="36" t="s">
        <v>3191</v>
      </c>
      <c r="G9" s="179">
        <v>0</v>
      </c>
      <c r="H9" s="179">
        <v>2</v>
      </c>
      <c r="I9" s="179">
        <v>0</v>
      </c>
      <c r="J9" s="179">
        <v>-2</v>
      </c>
      <c r="K9" s="179">
        <v>0</v>
      </c>
      <c r="L9" s="179">
        <v>0</v>
      </c>
    </row>
    <row r="10" spans="1:12" x14ac:dyDescent="0.2">
      <c r="A10" s="14" t="s">
        <v>3192</v>
      </c>
      <c r="B10" s="14" t="s">
        <v>1479</v>
      </c>
      <c r="C10" s="178" t="s">
        <v>1543</v>
      </c>
      <c r="D10" s="179" t="s">
        <v>3152</v>
      </c>
      <c r="E10" s="180" t="s">
        <v>3166</v>
      </c>
      <c r="F10" s="36" t="s">
        <v>3192</v>
      </c>
      <c r="G10" s="179">
        <v>0</v>
      </c>
      <c r="H10" s="179">
        <v>2</v>
      </c>
      <c r="I10" s="179">
        <v>0</v>
      </c>
      <c r="J10" s="179">
        <v>0</v>
      </c>
      <c r="K10" s="179">
        <v>-2</v>
      </c>
      <c r="L10" s="179">
        <v>0</v>
      </c>
    </row>
    <row r="11" spans="1:12" x14ac:dyDescent="0.2">
      <c r="A11" s="14" t="s">
        <v>3196</v>
      </c>
      <c r="B11" s="14" t="s">
        <v>1479</v>
      </c>
      <c r="C11" s="181" t="s">
        <v>1561</v>
      </c>
      <c r="D11" s="178" t="s">
        <v>3152</v>
      </c>
      <c r="E11" s="180" t="s">
        <v>3176</v>
      </c>
      <c r="F11" s="36" t="s">
        <v>3196</v>
      </c>
      <c r="G11" s="179">
        <v>0</v>
      </c>
      <c r="H11" s="179">
        <v>2</v>
      </c>
      <c r="I11" s="179">
        <v>0</v>
      </c>
      <c r="J11" s="179">
        <v>0</v>
      </c>
      <c r="K11" s="179">
        <v>0</v>
      </c>
      <c r="L11" s="179">
        <v>-2</v>
      </c>
    </row>
    <row r="12" spans="1:12" x14ac:dyDescent="0.2">
      <c r="A12" s="14" t="s">
        <v>3200</v>
      </c>
      <c r="B12" s="14" t="s">
        <v>1497</v>
      </c>
      <c r="C12" s="182" t="s">
        <v>37</v>
      </c>
      <c r="D12" s="179" t="s">
        <v>3159</v>
      </c>
      <c r="E12" s="180" t="s">
        <v>125</v>
      </c>
      <c r="F12" s="36" t="s">
        <v>3200</v>
      </c>
      <c r="G12" s="179">
        <v>-1</v>
      </c>
      <c r="H12" s="179">
        <v>0</v>
      </c>
      <c r="I12" s="179">
        <v>2</v>
      </c>
      <c r="J12" s="179">
        <v>0</v>
      </c>
      <c r="K12" s="179">
        <v>0</v>
      </c>
      <c r="L12" s="179">
        <v>0</v>
      </c>
    </row>
    <row r="13" spans="1:12" x14ac:dyDescent="0.2">
      <c r="A13" s="14" t="s">
        <v>3204</v>
      </c>
      <c r="B13" s="14" t="s">
        <v>1497</v>
      </c>
      <c r="C13" s="178" t="s">
        <v>1479</v>
      </c>
      <c r="D13" s="179" t="s">
        <v>3159</v>
      </c>
      <c r="E13" s="180" t="s">
        <v>3152</v>
      </c>
      <c r="F13" s="36" t="s">
        <v>3204</v>
      </c>
      <c r="G13" s="179">
        <v>0</v>
      </c>
      <c r="H13" s="179">
        <v>-2</v>
      </c>
      <c r="I13" s="179">
        <v>2</v>
      </c>
      <c r="J13" s="179">
        <v>0</v>
      </c>
      <c r="K13" s="179">
        <v>0</v>
      </c>
      <c r="L13" s="179">
        <v>0</v>
      </c>
    </row>
    <row r="14" spans="1:12" x14ac:dyDescent="0.2">
      <c r="A14" s="14" t="s">
        <v>3207</v>
      </c>
      <c r="B14" s="14" t="s">
        <v>1497</v>
      </c>
      <c r="C14" s="178" t="s">
        <v>1525</v>
      </c>
      <c r="D14" s="179" t="s">
        <v>3159</v>
      </c>
      <c r="E14" s="180" t="s">
        <v>3164</v>
      </c>
      <c r="F14" s="36" t="s">
        <v>3207</v>
      </c>
      <c r="G14" s="179">
        <v>0</v>
      </c>
      <c r="H14" s="179">
        <v>0</v>
      </c>
      <c r="I14" s="179">
        <v>2</v>
      </c>
      <c r="J14" s="179">
        <v>-2</v>
      </c>
      <c r="K14" s="179">
        <v>0</v>
      </c>
      <c r="L14" s="179">
        <v>0</v>
      </c>
    </row>
    <row r="15" spans="1:12" x14ac:dyDescent="0.2">
      <c r="A15" s="14" t="s">
        <v>3211</v>
      </c>
      <c r="B15" s="14" t="s">
        <v>1497</v>
      </c>
      <c r="C15" s="178" t="s">
        <v>1543</v>
      </c>
      <c r="D15" s="179" t="s">
        <v>3159</v>
      </c>
      <c r="E15" s="180" t="s">
        <v>3166</v>
      </c>
      <c r="F15" s="36" t="s">
        <v>3211</v>
      </c>
      <c r="G15" s="179">
        <v>0</v>
      </c>
      <c r="H15" s="179">
        <v>0</v>
      </c>
      <c r="I15" s="179">
        <v>2</v>
      </c>
      <c r="J15" s="179">
        <v>0</v>
      </c>
      <c r="K15" s="179">
        <v>-2</v>
      </c>
      <c r="L15" s="179">
        <v>0</v>
      </c>
    </row>
    <row r="16" spans="1:12" x14ac:dyDescent="0.2">
      <c r="A16" s="14" t="s">
        <v>3214</v>
      </c>
      <c r="B16" s="14" t="s">
        <v>1497</v>
      </c>
      <c r="C16" s="181" t="s">
        <v>1561</v>
      </c>
      <c r="D16" s="178" t="s">
        <v>3159</v>
      </c>
      <c r="E16" s="180" t="s">
        <v>3176</v>
      </c>
      <c r="F16" s="36" t="s">
        <v>3214</v>
      </c>
      <c r="G16" s="179">
        <v>0</v>
      </c>
      <c r="H16" s="179">
        <v>0</v>
      </c>
      <c r="I16" s="179">
        <v>2</v>
      </c>
      <c r="J16" s="179">
        <v>0</v>
      </c>
      <c r="K16" s="179">
        <v>0</v>
      </c>
      <c r="L16" s="179">
        <v>-2</v>
      </c>
    </row>
    <row r="17" spans="1:12" x14ac:dyDescent="0.2">
      <c r="A17" s="14" t="s">
        <v>3216</v>
      </c>
      <c r="B17" s="14" t="s">
        <v>1525</v>
      </c>
      <c r="C17" s="182" t="s">
        <v>37</v>
      </c>
      <c r="D17" s="179" t="s">
        <v>3164</v>
      </c>
      <c r="E17" s="180" t="s">
        <v>125</v>
      </c>
      <c r="F17" s="36" t="s">
        <v>3216</v>
      </c>
      <c r="G17" s="179">
        <v>-1</v>
      </c>
      <c r="H17" s="179">
        <v>0</v>
      </c>
      <c r="I17" s="179">
        <v>0</v>
      </c>
      <c r="J17" s="179">
        <v>2</v>
      </c>
      <c r="K17" s="179">
        <v>0</v>
      </c>
      <c r="L17" s="179">
        <v>0</v>
      </c>
    </row>
    <row r="18" spans="1:12" x14ac:dyDescent="0.2">
      <c r="A18" s="14" t="s">
        <v>3218</v>
      </c>
      <c r="B18" s="14" t="s">
        <v>1525</v>
      </c>
      <c r="C18" s="178" t="s">
        <v>1479</v>
      </c>
      <c r="D18" s="179" t="s">
        <v>3164</v>
      </c>
      <c r="E18" s="180" t="s">
        <v>3152</v>
      </c>
      <c r="F18" s="36" t="s">
        <v>3218</v>
      </c>
      <c r="G18" s="179">
        <v>0</v>
      </c>
      <c r="H18" s="179">
        <v>-2</v>
      </c>
      <c r="I18" s="179">
        <v>0</v>
      </c>
      <c r="J18" s="179">
        <v>2</v>
      </c>
      <c r="K18" s="179">
        <v>0</v>
      </c>
      <c r="L18" s="179">
        <v>0</v>
      </c>
    </row>
    <row r="19" spans="1:12" x14ac:dyDescent="0.2">
      <c r="A19" s="14" t="s">
        <v>3222</v>
      </c>
      <c r="B19" s="14" t="s">
        <v>1525</v>
      </c>
      <c r="C19" s="178" t="s">
        <v>1497</v>
      </c>
      <c r="D19" s="179" t="s">
        <v>3164</v>
      </c>
      <c r="E19" s="180" t="s">
        <v>3159</v>
      </c>
      <c r="F19" s="36" t="s">
        <v>3222</v>
      </c>
      <c r="G19" s="179">
        <v>0</v>
      </c>
      <c r="H19" s="179">
        <v>0</v>
      </c>
      <c r="I19" s="179">
        <v>-2</v>
      </c>
      <c r="J19" s="179">
        <v>2</v>
      </c>
      <c r="K19" s="179">
        <v>0</v>
      </c>
      <c r="L19" s="179">
        <v>0</v>
      </c>
    </row>
    <row r="20" spans="1:12" x14ac:dyDescent="0.2">
      <c r="A20" s="14" t="s">
        <v>3225</v>
      </c>
      <c r="B20" s="14" t="s">
        <v>1525</v>
      </c>
      <c r="C20" s="178" t="s">
        <v>1543</v>
      </c>
      <c r="D20" s="179" t="s">
        <v>3164</v>
      </c>
      <c r="E20" s="180" t="s">
        <v>3166</v>
      </c>
      <c r="F20" s="36" t="s">
        <v>3225</v>
      </c>
      <c r="G20" s="179">
        <v>0</v>
      </c>
      <c r="H20" s="179">
        <v>0</v>
      </c>
      <c r="I20" s="179">
        <v>0</v>
      </c>
      <c r="J20" s="179">
        <v>2</v>
      </c>
      <c r="K20" s="179">
        <v>-2</v>
      </c>
      <c r="L20" s="179">
        <v>0</v>
      </c>
    </row>
    <row r="21" spans="1:12" x14ac:dyDescent="0.2">
      <c r="A21" s="14" t="s">
        <v>3227</v>
      </c>
      <c r="B21" s="14" t="s">
        <v>1525</v>
      </c>
      <c r="C21" s="181" t="s">
        <v>1561</v>
      </c>
      <c r="D21" s="178" t="s">
        <v>3164</v>
      </c>
      <c r="E21" s="180" t="s">
        <v>3176</v>
      </c>
      <c r="F21" s="36" t="s">
        <v>3227</v>
      </c>
      <c r="G21" s="179">
        <v>0</v>
      </c>
      <c r="H21" s="179">
        <v>0</v>
      </c>
      <c r="I21" s="179">
        <v>0</v>
      </c>
      <c r="J21" s="179">
        <v>2</v>
      </c>
      <c r="K21" s="179">
        <v>0</v>
      </c>
      <c r="L21" s="179">
        <v>-2</v>
      </c>
    </row>
    <row r="22" spans="1:12" x14ac:dyDescent="0.2">
      <c r="A22" s="14" t="s">
        <v>3229</v>
      </c>
      <c r="B22" s="14" t="s">
        <v>1543</v>
      </c>
      <c r="C22" s="182" t="s">
        <v>37</v>
      </c>
      <c r="D22" s="179" t="s">
        <v>3166</v>
      </c>
      <c r="E22" s="180" t="s">
        <v>125</v>
      </c>
      <c r="F22" s="36" t="s">
        <v>3229</v>
      </c>
      <c r="G22" s="179">
        <v>-1</v>
      </c>
      <c r="H22" s="179">
        <v>0</v>
      </c>
      <c r="I22" s="179">
        <v>0</v>
      </c>
      <c r="J22" s="179">
        <v>0</v>
      </c>
      <c r="K22" s="179">
        <v>2</v>
      </c>
      <c r="L22" s="179">
        <v>0</v>
      </c>
    </row>
    <row r="23" spans="1:12" x14ac:dyDescent="0.2">
      <c r="A23" s="14" t="s">
        <v>3231</v>
      </c>
      <c r="B23" s="14" t="s">
        <v>1543</v>
      </c>
      <c r="C23" s="178" t="s">
        <v>1479</v>
      </c>
      <c r="D23" s="179" t="s">
        <v>3166</v>
      </c>
      <c r="E23" s="180" t="s">
        <v>3152</v>
      </c>
      <c r="F23" s="36" t="s">
        <v>3231</v>
      </c>
      <c r="G23" s="179">
        <v>0</v>
      </c>
      <c r="H23" s="179">
        <v>-2</v>
      </c>
      <c r="I23" s="179">
        <v>0</v>
      </c>
      <c r="J23" s="179">
        <v>0</v>
      </c>
      <c r="K23" s="179">
        <v>2</v>
      </c>
      <c r="L23" s="179">
        <v>0</v>
      </c>
    </row>
    <row r="24" spans="1:12" x14ac:dyDescent="0.2">
      <c r="A24" s="14" t="s">
        <v>3232</v>
      </c>
      <c r="B24" s="14" t="s">
        <v>1543</v>
      </c>
      <c r="C24" s="178" t="s">
        <v>1497</v>
      </c>
      <c r="D24" s="179" t="s">
        <v>3166</v>
      </c>
      <c r="E24" s="180" t="s">
        <v>3159</v>
      </c>
      <c r="F24" s="36" t="s">
        <v>3232</v>
      </c>
      <c r="G24" s="179">
        <v>0</v>
      </c>
      <c r="H24" s="179">
        <v>0</v>
      </c>
      <c r="I24" s="179">
        <v>-2</v>
      </c>
      <c r="J24" s="179">
        <v>0</v>
      </c>
      <c r="K24" s="179">
        <v>2</v>
      </c>
      <c r="L24" s="179">
        <v>0</v>
      </c>
    </row>
    <row r="25" spans="1:12" x14ac:dyDescent="0.2">
      <c r="A25" s="14" t="s">
        <v>3236</v>
      </c>
      <c r="B25" s="14" t="s">
        <v>1543</v>
      </c>
      <c r="C25" s="178" t="s">
        <v>1525</v>
      </c>
      <c r="D25" s="179" t="s">
        <v>3166</v>
      </c>
      <c r="E25" s="180" t="s">
        <v>3164</v>
      </c>
      <c r="F25" s="36" t="s">
        <v>3236</v>
      </c>
      <c r="G25" s="179">
        <v>0</v>
      </c>
      <c r="H25" s="179">
        <v>0</v>
      </c>
      <c r="I25" s="179">
        <v>0</v>
      </c>
      <c r="J25" s="179">
        <v>-2</v>
      </c>
      <c r="K25" s="179">
        <v>2</v>
      </c>
      <c r="L25" s="179">
        <v>0</v>
      </c>
    </row>
    <row r="26" spans="1:12" x14ac:dyDescent="0.2">
      <c r="A26" s="14" t="s">
        <v>3239</v>
      </c>
      <c r="B26" s="14" t="s">
        <v>1543</v>
      </c>
      <c r="C26" s="181" t="s">
        <v>1561</v>
      </c>
      <c r="D26" s="178" t="s">
        <v>3166</v>
      </c>
      <c r="E26" s="180" t="s">
        <v>3176</v>
      </c>
      <c r="F26" s="36" t="s">
        <v>3239</v>
      </c>
      <c r="G26" s="179">
        <v>0</v>
      </c>
      <c r="H26" s="179">
        <v>0</v>
      </c>
      <c r="I26" s="179">
        <v>0</v>
      </c>
      <c r="J26" s="179">
        <v>0</v>
      </c>
      <c r="K26" s="179">
        <v>2</v>
      </c>
      <c r="L26" s="179">
        <v>-2</v>
      </c>
    </row>
    <row r="27" spans="1:12" x14ac:dyDescent="0.2">
      <c r="A27" s="14" t="s">
        <v>3241</v>
      </c>
      <c r="B27" s="14" t="s">
        <v>1561</v>
      </c>
      <c r="C27" s="182" t="s">
        <v>37</v>
      </c>
      <c r="D27" s="179" t="s">
        <v>3176</v>
      </c>
      <c r="E27" s="180" t="s">
        <v>125</v>
      </c>
      <c r="F27" s="36" t="s">
        <v>3241</v>
      </c>
      <c r="G27" s="179">
        <v>-1</v>
      </c>
      <c r="H27" s="179">
        <v>0</v>
      </c>
      <c r="I27" s="179">
        <v>0</v>
      </c>
      <c r="J27" s="179">
        <v>0</v>
      </c>
      <c r="K27" s="179">
        <v>0</v>
      </c>
      <c r="L27" s="179">
        <v>2</v>
      </c>
    </row>
    <row r="28" spans="1:12" x14ac:dyDescent="0.2">
      <c r="A28" s="14" t="s">
        <v>3244</v>
      </c>
      <c r="B28" s="14" t="s">
        <v>1561</v>
      </c>
      <c r="C28" s="178" t="s">
        <v>1479</v>
      </c>
      <c r="D28" s="179" t="s">
        <v>3176</v>
      </c>
      <c r="E28" s="180" t="s">
        <v>3152</v>
      </c>
      <c r="F28" s="36" t="s">
        <v>3244</v>
      </c>
      <c r="G28" s="179">
        <v>0</v>
      </c>
      <c r="H28" s="179">
        <v>-2</v>
      </c>
      <c r="I28" s="179">
        <v>0</v>
      </c>
      <c r="J28" s="179">
        <v>0</v>
      </c>
      <c r="K28" s="179">
        <v>0</v>
      </c>
      <c r="L28" s="179">
        <v>2</v>
      </c>
    </row>
    <row r="29" spans="1:12" x14ac:dyDescent="0.2">
      <c r="A29" s="14" t="s">
        <v>3245</v>
      </c>
      <c r="B29" s="14" t="s">
        <v>1561</v>
      </c>
      <c r="C29" s="178" t="s">
        <v>1497</v>
      </c>
      <c r="D29" s="179" t="s">
        <v>3176</v>
      </c>
      <c r="E29" s="180" t="s">
        <v>3159</v>
      </c>
      <c r="F29" s="36" t="s">
        <v>3245</v>
      </c>
      <c r="G29" s="179">
        <v>0</v>
      </c>
      <c r="H29" s="179">
        <v>0</v>
      </c>
      <c r="I29" s="179">
        <v>-2</v>
      </c>
      <c r="J29" s="179">
        <v>0</v>
      </c>
      <c r="K29" s="179">
        <v>0</v>
      </c>
      <c r="L29" s="179">
        <v>2</v>
      </c>
    </row>
    <row r="30" spans="1:12" x14ac:dyDescent="0.2">
      <c r="A30" s="14" t="s">
        <v>3246</v>
      </c>
      <c r="B30" s="14" t="s">
        <v>1561</v>
      </c>
      <c r="C30" s="178" t="s">
        <v>1525</v>
      </c>
      <c r="D30" s="179" t="s">
        <v>3176</v>
      </c>
      <c r="E30" s="180" t="s">
        <v>3164</v>
      </c>
      <c r="F30" s="36" t="s">
        <v>3246</v>
      </c>
      <c r="G30" s="179">
        <v>0</v>
      </c>
      <c r="H30" s="179">
        <v>0</v>
      </c>
      <c r="I30" s="179">
        <v>0</v>
      </c>
      <c r="J30" s="179">
        <v>-2</v>
      </c>
      <c r="K30" s="179">
        <v>0</v>
      </c>
      <c r="L30" s="179">
        <v>2</v>
      </c>
    </row>
    <row r="31" spans="1:12" x14ac:dyDescent="0.2">
      <c r="A31" s="14" t="s">
        <v>3248</v>
      </c>
      <c r="B31" s="14" t="s">
        <v>1561</v>
      </c>
      <c r="C31" s="178" t="s">
        <v>1543</v>
      </c>
      <c r="D31" s="179" t="s">
        <v>3176</v>
      </c>
      <c r="E31" s="180" t="s">
        <v>3166</v>
      </c>
      <c r="F31" s="36" t="s">
        <v>3248</v>
      </c>
      <c r="G31" s="179">
        <v>0</v>
      </c>
      <c r="H31" s="179">
        <v>0</v>
      </c>
      <c r="I31" s="179">
        <v>0</v>
      </c>
      <c r="J31" s="179">
        <v>0</v>
      </c>
      <c r="K31" s="179">
        <v>-2</v>
      </c>
      <c r="L31" s="179">
        <v>2</v>
      </c>
    </row>
    <row r="32" spans="1:12" x14ac:dyDescent="0.2">
      <c r="A32" s="14" t="s">
        <v>3252</v>
      </c>
      <c r="B32" s="14" t="s">
        <v>125</v>
      </c>
      <c r="C32" s="178" t="s">
        <v>125</v>
      </c>
      <c r="D32" s="179" t="s">
        <v>125</v>
      </c>
      <c r="E32" s="180" t="s">
        <v>125</v>
      </c>
      <c r="F32" s="36" t="s">
        <v>3252</v>
      </c>
      <c r="G32" s="179">
        <v>0</v>
      </c>
      <c r="H32" s="179">
        <v>0</v>
      </c>
      <c r="I32" s="179">
        <v>0</v>
      </c>
      <c r="J32" s="179">
        <v>0</v>
      </c>
      <c r="K32" s="179">
        <v>0</v>
      </c>
      <c r="L32" s="179">
        <v>0</v>
      </c>
    </row>
    <row r="33" spans="1:35" x14ac:dyDescent="0.2">
      <c r="A33" s="14" t="s">
        <v>2693</v>
      </c>
      <c r="B33" s="14" t="s">
        <v>125</v>
      </c>
      <c r="C33" s="178" t="s">
        <v>125</v>
      </c>
      <c r="D33" s="179" t="s">
        <v>125</v>
      </c>
      <c r="E33" s="180" t="s">
        <v>125</v>
      </c>
      <c r="F33" s="36" t="s">
        <v>2693</v>
      </c>
      <c r="G33" s="179">
        <v>0</v>
      </c>
      <c r="H33" s="179">
        <v>0</v>
      </c>
      <c r="I33" s="179">
        <v>0</v>
      </c>
      <c r="J33" s="179">
        <v>0</v>
      </c>
      <c r="K33" s="179">
        <v>0</v>
      </c>
      <c r="L33" s="179">
        <v>0</v>
      </c>
    </row>
    <row r="34" spans="1:35" x14ac:dyDescent="0.2">
      <c r="A34" s="14" t="s">
        <v>3253</v>
      </c>
      <c r="B34" s="14" t="s">
        <v>125</v>
      </c>
      <c r="C34" s="178" t="s">
        <v>125</v>
      </c>
      <c r="D34" s="179" t="s">
        <v>125</v>
      </c>
      <c r="E34" s="180" t="s">
        <v>125</v>
      </c>
      <c r="F34" s="36" t="s">
        <v>3253</v>
      </c>
      <c r="G34" s="179">
        <v>0</v>
      </c>
      <c r="H34" s="179">
        <v>0</v>
      </c>
      <c r="I34" s="179">
        <v>0</v>
      </c>
      <c r="J34" s="179">
        <v>0</v>
      </c>
      <c r="K34" s="179">
        <v>0</v>
      </c>
      <c r="L34" s="179">
        <v>0</v>
      </c>
    </row>
    <row r="35" spans="1:35" x14ac:dyDescent="0.2">
      <c r="A35" s="14" t="s">
        <v>3256</v>
      </c>
      <c r="B35" s="14" t="s">
        <v>125</v>
      </c>
      <c r="C35" s="178" t="s">
        <v>125</v>
      </c>
      <c r="D35" s="179" t="s">
        <v>125</v>
      </c>
      <c r="E35" s="180" t="s">
        <v>125</v>
      </c>
      <c r="F35" s="36" t="s">
        <v>3256</v>
      </c>
      <c r="G35" s="179">
        <v>0</v>
      </c>
      <c r="H35" s="179">
        <v>0</v>
      </c>
      <c r="I35" s="179">
        <v>0</v>
      </c>
      <c r="J35" s="179">
        <v>0</v>
      </c>
      <c r="K35" s="179">
        <v>0</v>
      </c>
      <c r="L35" s="179">
        <v>0</v>
      </c>
    </row>
    <row r="36" spans="1:35" x14ac:dyDescent="0.2">
      <c r="A36" s="14" t="s">
        <v>1244</v>
      </c>
      <c r="B36" s="14" t="s">
        <v>125</v>
      </c>
      <c r="C36" s="183" t="s">
        <v>125</v>
      </c>
      <c r="D36" s="184" t="s">
        <v>125</v>
      </c>
      <c r="E36" s="185" t="s">
        <v>125</v>
      </c>
      <c r="F36" s="36" t="s">
        <v>1244</v>
      </c>
      <c r="G36" s="179">
        <v>0</v>
      </c>
      <c r="H36" s="179">
        <v>0</v>
      </c>
      <c r="I36" s="179">
        <v>0</v>
      </c>
      <c r="J36" s="179">
        <v>0</v>
      </c>
      <c r="K36" s="179">
        <v>0</v>
      </c>
      <c r="L36" s="179">
        <v>0</v>
      </c>
      <c r="M36" s="48"/>
      <c r="N36" s="48"/>
      <c r="O36" s="48"/>
      <c r="P36" s="48"/>
      <c r="Q36" s="48"/>
      <c r="R36" s="48"/>
    </row>
    <row r="37" spans="1:35" x14ac:dyDescent="0.2">
      <c r="A37" s="165"/>
      <c r="B37" s="186" t="e">
        <f ca="1">IMAGE("http://i.imgur.com/BhI9C.png",3)</f>
        <v>#NAME?</v>
      </c>
      <c r="C37" s="186" t="e">
        <f ca="1">IMAGE("http://i.imgur.com/gtMH9.png",3)</f>
        <v>#NAME?</v>
      </c>
      <c r="D37" s="186" t="e">
        <f ca="1">IMAGE("http://i.imgur.com/pX5Te.png",3)</f>
        <v>#NAME?</v>
      </c>
      <c r="E37" s="186" t="e">
        <f ca="1">IMAGE("http://i.imgur.com/q2jpC.png",3)</f>
        <v>#NAME?</v>
      </c>
      <c r="F37" s="186" t="e">
        <f ca="1">IMAGE("http://i.imgur.com/S4Axd.png",3)</f>
        <v>#NAME?</v>
      </c>
      <c r="G37" s="187" t="e">
        <f ca="1">IMAGE("http://i.imgur.com/vI87j.png",3)</f>
        <v>#NAME?</v>
      </c>
      <c r="H37" s="187" t="e">
        <f ca="1">IMAGE("http://i.imgur.com/rcFQy.png",3)</f>
        <v>#NAME?</v>
      </c>
      <c r="I37" s="187" t="e">
        <f ca="1">IMAGE("http://i.imgur.com/Tky3J.png",3)</f>
        <v>#NAME?</v>
      </c>
      <c r="J37" s="187" t="e">
        <f ca="1">IMAGE("http://i.imgur.com/JrZOE.png",3)</f>
        <v>#NAME?</v>
      </c>
      <c r="K37" s="187" t="e">
        <f ca="1">IMAGE("http://i.imgur.com/YwGI4.png",3)</f>
        <v>#NAME?</v>
      </c>
      <c r="L37" s="187" t="e">
        <f ca="1">IMAGE("http://i.imgur.com/N7uQA.png",3)</f>
        <v>#NAME?</v>
      </c>
      <c r="M37" s="186" t="e">
        <f ca="1">IMAGE("http://i.imgur.com/C3m7c.png",3)</f>
        <v>#NAME?</v>
      </c>
      <c r="N37" s="186" t="e">
        <f ca="1">IMAGE("http://i.imgur.com/05Zor.png",3)</f>
        <v>#NAME?</v>
      </c>
      <c r="O37" s="186" t="e">
        <f ca="1">IMAGE("http://i.imgur.com/tec7z.png",3)</f>
        <v>#NAME?</v>
      </c>
      <c r="P37" s="186" t="e">
        <f ca="1">IMAGE("http://i.imgur.com/azlD5.png",3)</f>
        <v>#NAME?</v>
      </c>
      <c r="Q37" s="186" t="e">
        <f ca="1">IMAGE("http://i.imgur.com/z3n5Q.png",3)</f>
        <v>#NAME?</v>
      </c>
      <c r="R37" s="186" t="e">
        <f ca="1">IMAGE("http://i.imgur.com/ZuQOG.png",3)</f>
        <v>#NAME?</v>
      </c>
      <c r="S37" s="46"/>
      <c r="T37" s="48"/>
      <c r="U37" s="48"/>
      <c r="V37" s="48"/>
      <c r="W37" s="48"/>
      <c r="AD37" s="48"/>
      <c r="AE37" s="48"/>
      <c r="AF37" s="48"/>
      <c r="AG37" s="48"/>
      <c r="AH37" s="48"/>
      <c r="AI37" s="48"/>
    </row>
    <row r="38" spans="1:35" x14ac:dyDescent="0.2">
      <c r="A38" s="166" t="s">
        <v>68</v>
      </c>
      <c r="B38" s="166">
        <v>1</v>
      </c>
      <c r="C38" s="166">
        <v>2</v>
      </c>
      <c r="D38" s="166">
        <v>1</v>
      </c>
      <c r="E38" s="166">
        <v>1</v>
      </c>
      <c r="F38" s="166">
        <v>1</v>
      </c>
      <c r="G38" s="166">
        <v>1</v>
      </c>
      <c r="H38" s="166">
        <v>1</v>
      </c>
      <c r="I38" s="166">
        <v>0</v>
      </c>
      <c r="J38" s="166">
        <v>1</v>
      </c>
      <c r="K38" s="166">
        <v>1</v>
      </c>
      <c r="L38" s="166">
        <v>1</v>
      </c>
      <c r="M38" s="166">
        <v>1</v>
      </c>
      <c r="N38" s="166">
        <v>1</v>
      </c>
      <c r="O38" s="166">
        <v>1</v>
      </c>
      <c r="P38" s="166">
        <v>1</v>
      </c>
      <c r="Q38" s="166">
        <v>1</v>
      </c>
      <c r="R38" s="166">
        <v>1</v>
      </c>
      <c r="S38" s="186" t="e">
        <f ca="1">IMAGE("http://i.imgur.com/BhI9C.png",3)</f>
        <v>#NAME?</v>
      </c>
      <c r="T38" s="4"/>
      <c r="U38" s="4"/>
      <c r="V38" s="4"/>
      <c r="W38" s="188"/>
      <c r="X38" s="48"/>
      <c r="Y38" s="48"/>
      <c r="Z38" s="48"/>
      <c r="AA38" s="48"/>
      <c r="AB38" s="48"/>
      <c r="AC38" s="48"/>
      <c r="AD38" s="15"/>
      <c r="AE38" s="15"/>
      <c r="AF38" s="15"/>
      <c r="AG38" s="15"/>
      <c r="AH38" s="15"/>
      <c r="AI38" s="12"/>
    </row>
    <row r="39" spans="1:35" x14ac:dyDescent="0.2">
      <c r="A39" s="166" t="s">
        <v>105</v>
      </c>
      <c r="B39" s="166">
        <v>1</v>
      </c>
      <c r="C39" s="166">
        <v>1</v>
      </c>
      <c r="D39" s="166">
        <v>2</v>
      </c>
      <c r="E39" s="166">
        <v>1</v>
      </c>
      <c r="F39" s="166">
        <v>1</v>
      </c>
      <c r="G39" s="166">
        <v>0.5</v>
      </c>
      <c r="H39" s="166">
        <v>0.5</v>
      </c>
      <c r="I39" s="166">
        <v>1</v>
      </c>
      <c r="J39" s="166">
        <v>1</v>
      </c>
      <c r="K39" s="166">
        <v>1</v>
      </c>
      <c r="L39" s="166">
        <v>1</v>
      </c>
      <c r="M39" s="166">
        <v>1</v>
      </c>
      <c r="N39" s="166">
        <v>1</v>
      </c>
      <c r="O39" s="166">
        <v>2</v>
      </c>
      <c r="P39" s="166">
        <v>1</v>
      </c>
      <c r="Q39" s="166">
        <v>1</v>
      </c>
      <c r="R39" s="166">
        <v>0.5</v>
      </c>
      <c r="S39" s="186" t="e">
        <f ca="1">IMAGE("http://i.imgur.com/gtMH9.png",3)</f>
        <v>#NAME?</v>
      </c>
      <c r="T39" s="189"/>
      <c r="U39" s="28"/>
      <c r="V39" s="28"/>
      <c r="W39" s="28"/>
      <c r="X39" s="28"/>
      <c r="Y39" s="28"/>
      <c r="Z39" s="28"/>
      <c r="AA39" s="28"/>
      <c r="AB39" s="28"/>
      <c r="AC39" s="28"/>
      <c r="AD39" s="28"/>
      <c r="AE39" s="28"/>
      <c r="AF39" s="28"/>
      <c r="AG39" s="28"/>
      <c r="AH39" s="28"/>
      <c r="AI39" s="28"/>
    </row>
    <row r="40" spans="1:35" x14ac:dyDescent="0.2">
      <c r="A40" s="166" t="s">
        <v>262</v>
      </c>
      <c r="B40" s="166">
        <v>1</v>
      </c>
      <c r="C40" s="166">
        <v>0.5</v>
      </c>
      <c r="D40" s="166">
        <v>1</v>
      </c>
      <c r="E40" s="166">
        <v>1</v>
      </c>
      <c r="F40" s="166">
        <v>0</v>
      </c>
      <c r="G40" s="166">
        <v>2</v>
      </c>
      <c r="H40" s="166">
        <v>0.5</v>
      </c>
      <c r="I40" s="166">
        <v>1</v>
      </c>
      <c r="J40" s="166">
        <v>1</v>
      </c>
      <c r="K40" s="166">
        <v>1</v>
      </c>
      <c r="L40" s="166">
        <v>1</v>
      </c>
      <c r="M40" s="166">
        <v>0.5</v>
      </c>
      <c r="N40" s="166">
        <v>2</v>
      </c>
      <c r="O40" s="166">
        <v>1</v>
      </c>
      <c r="P40" s="166">
        <v>2</v>
      </c>
      <c r="Q40" s="166">
        <v>1</v>
      </c>
      <c r="R40" s="166">
        <v>1</v>
      </c>
      <c r="S40" s="186" t="e">
        <f ca="1">IMAGE("http://i.imgur.com/pX5Te.png",3)</f>
        <v>#NAME?</v>
      </c>
      <c r="T40" s="32"/>
    </row>
    <row r="41" spans="1:35" x14ac:dyDescent="0.2">
      <c r="A41" s="166" t="s">
        <v>259</v>
      </c>
      <c r="B41" s="166">
        <v>1</v>
      </c>
      <c r="C41" s="166">
        <v>0.5</v>
      </c>
      <c r="D41" s="166">
        <v>1</v>
      </c>
      <c r="E41" s="166">
        <v>0.5</v>
      </c>
      <c r="F41" s="166">
        <v>2</v>
      </c>
      <c r="G41" s="166">
        <v>1</v>
      </c>
      <c r="H41" s="166">
        <v>0.5</v>
      </c>
      <c r="I41" s="166">
        <v>1</v>
      </c>
      <c r="J41" s="166">
        <v>1</v>
      </c>
      <c r="K41" s="166">
        <v>1</v>
      </c>
      <c r="L41" s="166">
        <v>1</v>
      </c>
      <c r="M41" s="166">
        <v>0.5</v>
      </c>
      <c r="N41" s="166">
        <v>1</v>
      </c>
      <c r="O41" s="166">
        <v>2</v>
      </c>
      <c r="P41" s="166">
        <v>1</v>
      </c>
      <c r="Q41" s="166">
        <v>1</v>
      </c>
      <c r="R41" s="166">
        <v>1</v>
      </c>
      <c r="S41" s="186" t="e">
        <f ca="1">IMAGE("http://i.imgur.com/q2jpC.png",3)</f>
        <v>#NAME?</v>
      </c>
      <c r="T41" s="32"/>
      <c r="Z41" s="48"/>
      <c r="AA41" s="48"/>
      <c r="AB41" s="48"/>
      <c r="AC41" s="48"/>
      <c r="AD41" s="48"/>
      <c r="AE41" s="48"/>
    </row>
    <row r="42" spans="1:35" x14ac:dyDescent="0.2">
      <c r="A42" s="166" t="s">
        <v>58</v>
      </c>
      <c r="B42" s="166">
        <v>1</v>
      </c>
      <c r="C42" s="166">
        <v>1</v>
      </c>
      <c r="D42" s="166">
        <v>1</v>
      </c>
      <c r="E42" s="166">
        <v>0.5</v>
      </c>
      <c r="F42" s="166">
        <v>1</v>
      </c>
      <c r="G42" s="166">
        <v>0.5</v>
      </c>
      <c r="H42" s="166">
        <v>1</v>
      </c>
      <c r="I42" s="166">
        <v>1</v>
      </c>
      <c r="J42" s="166">
        <v>1</v>
      </c>
      <c r="K42" s="166">
        <v>1</v>
      </c>
      <c r="L42" s="166">
        <v>2</v>
      </c>
      <c r="M42" s="166">
        <v>2</v>
      </c>
      <c r="N42" s="166">
        <v>0</v>
      </c>
      <c r="O42" s="166">
        <v>1</v>
      </c>
      <c r="P42" s="166">
        <v>2</v>
      </c>
      <c r="Q42" s="166">
        <v>1</v>
      </c>
      <c r="R42" s="166">
        <v>1</v>
      </c>
      <c r="S42" s="190" t="e">
        <f ca="1">IMAGE("http://i.imgur.com/S4Axd.png",3)</f>
        <v>#NAME?</v>
      </c>
      <c r="T42" s="37"/>
      <c r="U42" s="37"/>
      <c r="V42" s="37"/>
      <c r="W42" s="37"/>
      <c r="X42" s="37"/>
      <c r="Y42" s="37"/>
      <c r="Z42" s="4"/>
      <c r="AA42" s="188"/>
      <c r="AB42" s="15"/>
      <c r="AC42" s="15"/>
      <c r="AD42" s="15"/>
      <c r="AE42" s="12"/>
      <c r="AF42" s="32"/>
    </row>
    <row r="43" spans="1:35" x14ac:dyDescent="0.2">
      <c r="A43" s="166" t="s">
        <v>217</v>
      </c>
      <c r="B43" s="166">
        <v>0.5</v>
      </c>
      <c r="C43" s="166">
        <v>2</v>
      </c>
      <c r="D43" s="166">
        <v>0.5</v>
      </c>
      <c r="E43" s="166">
        <v>0.5</v>
      </c>
      <c r="F43" s="166">
        <v>2</v>
      </c>
      <c r="G43" s="166">
        <v>1</v>
      </c>
      <c r="H43" s="166">
        <v>1</v>
      </c>
      <c r="I43" s="166">
        <v>1</v>
      </c>
      <c r="J43" s="166">
        <v>2</v>
      </c>
      <c r="K43" s="166">
        <v>0.5</v>
      </c>
      <c r="L43" s="166">
        <v>2</v>
      </c>
      <c r="M43" s="166">
        <v>2</v>
      </c>
      <c r="N43" s="166">
        <v>1</v>
      </c>
      <c r="O43" s="166">
        <v>1</v>
      </c>
      <c r="P43" s="166">
        <v>1</v>
      </c>
      <c r="Q43" s="166">
        <v>1</v>
      </c>
      <c r="R43" s="166">
        <v>1</v>
      </c>
      <c r="S43" s="191" t="e">
        <f ca="1">IMAGE("http://i.imgur.com/vI87j.png",3)</f>
        <v>#NAME?</v>
      </c>
      <c r="T43" s="189"/>
      <c r="U43" s="28"/>
      <c r="V43" s="28"/>
      <c r="W43" s="28"/>
      <c r="X43" s="28"/>
      <c r="Y43" s="28"/>
      <c r="Z43" s="28"/>
      <c r="AA43" s="28"/>
      <c r="AB43" s="28"/>
      <c r="AC43" s="28"/>
      <c r="AD43" s="28"/>
      <c r="AE43" s="28"/>
    </row>
    <row r="44" spans="1:35" x14ac:dyDescent="0.2">
      <c r="A44" s="166" t="s">
        <v>521</v>
      </c>
      <c r="B44" s="166">
        <v>1</v>
      </c>
      <c r="C44" s="166">
        <v>0.5</v>
      </c>
      <c r="D44" s="166">
        <v>2</v>
      </c>
      <c r="E44" s="166">
        <v>1</v>
      </c>
      <c r="F44" s="166">
        <v>0.5</v>
      </c>
      <c r="G44" s="166">
        <v>2</v>
      </c>
      <c r="H44" s="166">
        <v>1</v>
      </c>
      <c r="I44" s="166">
        <v>1</v>
      </c>
      <c r="J44" s="166">
        <v>1</v>
      </c>
      <c r="K44" s="166">
        <v>2</v>
      </c>
      <c r="L44" s="166">
        <v>1</v>
      </c>
      <c r="M44" s="166">
        <v>0.5</v>
      </c>
      <c r="N44" s="166">
        <v>1</v>
      </c>
      <c r="O44" s="166">
        <v>1</v>
      </c>
      <c r="P44" s="166">
        <v>1</v>
      </c>
      <c r="Q44" s="166">
        <v>1</v>
      </c>
      <c r="R44" s="166">
        <v>1</v>
      </c>
      <c r="S44" s="191" t="e">
        <f ca="1">IMAGE("http://i.imgur.com/rcFQy.png",3)</f>
        <v>#NAME?</v>
      </c>
      <c r="T44" s="32"/>
    </row>
    <row r="45" spans="1:35" x14ac:dyDescent="0.2">
      <c r="A45" s="166" t="s">
        <v>179</v>
      </c>
      <c r="B45" s="166">
        <v>0</v>
      </c>
      <c r="C45" s="166">
        <v>0</v>
      </c>
      <c r="D45" s="166">
        <v>1</v>
      </c>
      <c r="E45" s="166">
        <v>0.5</v>
      </c>
      <c r="F45" s="166">
        <v>1</v>
      </c>
      <c r="G45" s="166">
        <v>1</v>
      </c>
      <c r="H45" s="166">
        <v>0.5</v>
      </c>
      <c r="I45" s="166">
        <v>2</v>
      </c>
      <c r="J45" s="166">
        <v>1</v>
      </c>
      <c r="K45" s="166">
        <v>1</v>
      </c>
      <c r="L45" s="166">
        <v>1</v>
      </c>
      <c r="M45" s="166">
        <v>1</v>
      </c>
      <c r="N45" s="166">
        <v>1</v>
      </c>
      <c r="O45" s="166">
        <v>1</v>
      </c>
      <c r="P45" s="166">
        <v>1</v>
      </c>
      <c r="Q45" s="166">
        <v>1</v>
      </c>
      <c r="R45" s="166">
        <v>2</v>
      </c>
      <c r="S45" s="191" t="e">
        <f ca="1">IMAGE("http://i.imgur.com/Tky3J.png",3)</f>
        <v>#NAME?</v>
      </c>
      <c r="T45" s="32"/>
    </row>
    <row r="46" spans="1:35" x14ac:dyDescent="0.2">
      <c r="A46" s="166" t="s">
        <v>53</v>
      </c>
      <c r="B46" s="166">
        <v>0.5</v>
      </c>
      <c r="C46" s="166">
        <v>2</v>
      </c>
      <c r="D46" s="166">
        <v>0.5</v>
      </c>
      <c r="E46" s="166">
        <v>0</v>
      </c>
      <c r="F46" s="166">
        <v>2</v>
      </c>
      <c r="G46" s="166">
        <v>0.5</v>
      </c>
      <c r="H46" s="166">
        <v>0.5</v>
      </c>
      <c r="I46" s="166">
        <v>0.5</v>
      </c>
      <c r="J46" s="166">
        <v>0.5</v>
      </c>
      <c r="K46" s="166">
        <v>2</v>
      </c>
      <c r="L46" s="166">
        <v>1</v>
      </c>
      <c r="M46" s="166">
        <v>0.5</v>
      </c>
      <c r="N46" s="166">
        <v>1</v>
      </c>
      <c r="O46" s="166">
        <v>0.5</v>
      </c>
      <c r="P46" s="166">
        <v>0.5</v>
      </c>
      <c r="Q46" s="166">
        <v>0.5</v>
      </c>
      <c r="R46" s="166">
        <v>0.5</v>
      </c>
      <c r="S46" s="191" t="e">
        <f ca="1">IMAGE("http://i.imgur.com/JrZOE.png",3)</f>
        <v>#NAME?</v>
      </c>
      <c r="T46" s="32"/>
    </row>
    <row r="47" spans="1:35" x14ac:dyDescent="0.2">
      <c r="A47" s="166" t="s">
        <v>161</v>
      </c>
      <c r="B47" s="166">
        <v>1</v>
      </c>
      <c r="C47" s="166">
        <v>1</v>
      </c>
      <c r="D47" s="166">
        <v>1</v>
      </c>
      <c r="E47" s="166">
        <v>1</v>
      </c>
      <c r="F47" s="166">
        <v>2</v>
      </c>
      <c r="G47" s="166">
        <v>2</v>
      </c>
      <c r="H47" s="166">
        <v>0.5</v>
      </c>
      <c r="I47" s="166">
        <v>1</v>
      </c>
      <c r="J47" s="166">
        <v>0.5</v>
      </c>
      <c r="K47" s="166">
        <v>0.5</v>
      </c>
      <c r="L47" s="166">
        <v>2</v>
      </c>
      <c r="M47" s="166">
        <v>0.5</v>
      </c>
      <c r="N47" s="166">
        <v>1</v>
      </c>
      <c r="O47" s="166">
        <v>1</v>
      </c>
      <c r="P47" s="166">
        <v>0.5</v>
      </c>
      <c r="Q47" s="166">
        <v>1</v>
      </c>
      <c r="R47" s="166">
        <v>1</v>
      </c>
      <c r="S47" s="191" t="e">
        <f ca="1">IMAGE("http://i.imgur.com/YwGI4.png",3)</f>
        <v>#NAME?</v>
      </c>
      <c r="T47" s="32"/>
    </row>
    <row r="48" spans="1:35" x14ac:dyDescent="0.2">
      <c r="A48" s="166" t="s">
        <v>187</v>
      </c>
      <c r="B48" s="166">
        <v>1</v>
      </c>
      <c r="C48" s="166">
        <v>1</v>
      </c>
      <c r="D48" s="166">
        <v>1</v>
      </c>
      <c r="E48" s="166">
        <v>1</v>
      </c>
      <c r="F48" s="166">
        <v>1</v>
      </c>
      <c r="G48" s="166">
        <v>1</v>
      </c>
      <c r="H48" s="166">
        <v>1</v>
      </c>
      <c r="I48" s="166">
        <v>1</v>
      </c>
      <c r="J48" s="166">
        <v>0.5</v>
      </c>
      <c r="K48" s="166">
        <v>0.5</v>
      </c>
      <c r="L48" s="166">
        <v>0.5</v>
      </c>
      <c r="M48" s="166">
        <v>2</v>
      </c>
      <c r="N48" s="166">
        <v>2</v>
      </c>
      <c r="O48" s="166">
        <v>1</v>
      </c>
      <c r="P48" s="166">
        <v>0.5</v>
      </c>
      <c r="Q48" s="166">
        <v>1</v>
      </c>
      <c r="R48" s="166">
        <v>1</v>
      </c>
      <c r="S48" s="187" t="e">
        <f ca="1">IMAGE("http://i.imgur.com/N7uQA.png",3)</f>
        <v>#NAME?</v>
      </c>
      <c r="T48" s="32"/>
    </row>
    <row r="49" spans="1:24" x14ac:dyDescent="0.2">
      <c r="A49" s="166" t="s">
        <v>279</v>
      </c>
      <c r="B49" s="166">
        <v>1</v>
      </c>
      <c r="C49" s="166">
        <v>1</v>
      </c>
      <c r="D49" s="166">
        <v>2</v>
      </c>
      <c r="E49" s="166">
        <v>2</v>
      </c>
      <c r="F49" s="166">
        <v>0.5</v>
      </c>
      <c r="G49" s="166">
        <v>1</v>
      </c>
      <c r="H49" s="166">
        <v>2</v>
      </c>
      <c r="I49" s="166">
        <v>1</v>
      </c>
      <c r="J49" s="166">
        <v>1</v>
      </c>
      <c r="K49" s="166">
        <v>2</v>
      </c>
      <c r="L49" s="166">
        <v>0.5</v>
      </c>
      <c r="M49" s="166">
        <v>0.5</v>
      </c>
      <c r="N49" s="166">
        <v>0.5</v>
      </c>
      <c r="O49" s="166">
        <v>1</v>
      </c>
      <c r="P49" s="166">
        <v>2</v>
      </c>
      <c r="Q49" s="166">
        <v>1</v>
      </c>
      <c r="R49" s="166">
        <v>1</v>
      </c>
      <c r="S49" s="186" t="e">
        <f ca="1">IMAGE("http://i.imgur.com/C3m7c.png",3)</f>
        <v>#NAME?</v>
      </c>
      <c r="T49" s="46"/>
      <c r="U49" s="48"/>
      <c r="V49" s="48"/>
      <c r="W49" s="48"/>
    </row>
    <row r="50" spans="1:24" x14ac:dyDescent="0.2">
      <c r="A50" s="166" t="s">
        <v>183</v>
      </c>
      <c r="B50" s="166">
        <v>1</v>
      </c>
      <c r="C50" s="166">
        <v>1</v>
      </c>
      <c r="D50" s="166">
        <v>0.5</v>
      </c>
      <c r="E50" s="166">
        <v>1</v>
      </c>
      <c r="F50" s="166">
        <v>2</v>
      </c>
      <c r="G50" s="166">
        <v>1</v>
      </c>
      <c r="H50" s="166">
        <v>1</v>
      </c>
      <c r="I50" s="166">
        <v>1</v>
      </c>
      <c r="J50" s="166">
        <v>0.5</v>
      </c>
      <c r="K50" s="166">
        <v>1</v>
      </c>
      <c r="L50" s="166">
        <v>1</v>
      </c>
      <c r="M50" s="166">
        <v>1</v>
      </c>
      <c r="N50" s="166">
        <v>0.5</v>
      </c>
      <c r="O50" s="166">
        <v>1</v>
      </c>
      <c r="P50" s="166">
        <v>1</v>
      </c>
      <c r="Q50" s="166">
        <v>1</v>
      </c>
      <c r="R50" s="166">
        <v>1</v>
      </c>
      <c r="S50" s="186" t="e">
        <f ca="1">IMAGE("http://i.imgur.com/05Zor.png",3)</f>
        <v>#NAME?</v>
      </c>
      <c r="T50" s="4"/>
      <c r="U50" s="4"/>
      <c r="V50" s="4"/>
      <c r="W50" s="4"/>
      <c r="X50" s="32"/>
    </row>
    <row r="51" spans="1:24" x14ac:dyDescent="0.2">
      <c r="A51" s="166" t="s">
        <v>174</v>
      </c>
      <c r="B51" s="166">
        <v>1</v>
      </c>
      <c r="C51" s="166">
        <v>0.5</v>
      </c>
      <c r="D51" s="166">
        <v>1</v>
      </c>
      <c r="E51" s="166">
        <v>1</v>
      </c>
      <c r="F51" s="166">
        <v>1</v>
      </c>
      <c r="G51" s="166">
        <v>1</v>
      </c>
      <c r="H51" s="166">
        <v>2</v>
      </c>
      <c r="I51" s="166">
        <v>2</v>
      </c>
      <c r="J51" s="166">
        <v>1</v>
      </c>
      <c r="K51" s="166">
        <v>1</v>
      </c>
      <c r="L51" s="166">
        <v>1</v>
      </c>
      <c r="M51" s="166">
        <v>1</v>
      </c>
      <c r="N51" s="166">
        <v>1</v>
      </c>
      <c r="O51" s="166">
        <v>0.5</v>
      </c>
      <c r="P51" s="166">
        <v>1</v>
      </c>
      <c r="Q51" s="166">
        <v>1</v>
      </c>
      <c r="R51" s="166">
        <v>2</v>
      </c>
      <c r="S51" s="186" t="e">
        <f ca="1">IMAGE("http://i.imgur.com/tec7z.png",3)</f>
        <v>#NAME?</v>
      </c>
      <c r="T51" s="189"/>
      <c r="U51" s="28"/>
      <c r="V51" s="28"/>
      <c r="W51" s="28"/>
    </row>
    <row r="52" spans="1:24" x14ac:dyDescent="0.2">
      <c r="A52" s="166" t="s">
        <v>169</v>
      </c>
      <c r="B52" s="166">
        <v>1</v>
      </c>
      <c r="C52" s="166">
        <v>2</v>
      </c>
      <c r="D52" s="166">
        <v>1</v>
      </c>
      <c r="E52" s="166">
        <v>1</v>
      </c>
      <c r="F52" s="166">
        <v>1</v>
      </c>
      <c r="G52" s="166">
        <v>2</v>
      </c>
      <c r="H52" s="166">
        <v>1</v>
      </c>
      <c r="I52" s="166">
        <v>1</v>
      </c>
      <c r="J52" s="166">
        <v>2</v>
      </c>
      <c r="K52" s="166">
        <v>2</v>
      </c>
      <c r="L52" s="166">
        <v>1</v>
      </c>
      <c r="M52" s="166">
        <v>1</v>
      </c>
      <c r="N52" s="166">
        <v>1</v>
      </c>
      <c r="O52" s="166">
        <v>1</v>
      </c>
      <c r="P52" s="166">
        <v>0.5</v>
      </c>
      <c r="Q52" s="166">
        <v>1</v>
      </c>
      <c r="R52" s="166">
        <v>1</v>
      </c>
      <c r="S52" s="186" t="e">
        <f ca="1">IMAGE("http://i.imgur.com/azlD5.png",3)</f>
        <v>#NAME?</v>
      </c>
      <c r="T52" s="32"/>
    </row>
    <row r="53" spans="1:24" x14ac:dyDescent="0.2">
      <c r="A53" s="166" t="s">
        <v>158</v>
      </c>
      <c r="B53" s="166">
        <v>1</v>
      </c>
      <c r="C53" s="166">
        <v>1</v>
      </c>
      <c r="D53" s="166">
        <v>1</v>
      </c>
      <c r="E53" s="166">
        <v>1</v>
      </c>
      <c r="F53" s="166">
        <v>1</v>
      </c>
      <c r="G53" s="166">
        <v>1</v>
      </c>
      <c r="H53" s="166">
        <v>1</v>
      </c>
      <c r="I53" s="166">
        <v>1</v>
      </c>
      <c r="J53" s="166">
        <v>1</v>
      </c>
      <c r="K53" s="166">
        <v>0.5</v>
      </c>
      <c r="L53" s="166">
        <v>0.5</v>
      </c>
      <c r="M53" s="166">
        <v>0.5</v>
      </c>
      <c r="N53" s="166">
        <v>0.5</v>
      </c>
      <c r="O53" s="166">
        <v>1</v>
      </c>
      <c r="P53" s="166">
        <v>2</v>
      </c>
      <c r="Q53" s="166">
        <v>2</v>
      </c>
      <c r="R53" s="166">
        <v>1</v>
      </c>
      <c r="S53" s="186" t="e">
        <f ca="1">IMAGE("http://i.imgur.com/z3n5Q.png",3)</f>
        <v>#NAME?</v>
      </c>
      <c r="T53" s="32"/>
    </row>
    <row r="54" spans="1:24" x14ac:dyDescent="0.2">
      <c r="A54" s="166" t="s">
        <v>32</v>
      </c>
      <c r="B54" s="166">
        <v>1</v>
      </c>
      <c r="C54" s="166">
        <v>2</v>
      </c>
      <c r="D54" s="166">
        <v>1</v>
      </c>
      <c r="E54" s="166">
        <v>1</v>
      </c>
      <c r="F54" s="166">
        <v>1</v>
      </c>
      <c r="G54" s="166">
        <v>1</v>
      </c>
      <c r="H54" s="166">
        <v>2</v>
      </c>
      <c r="I54" s="166">
        <v>0.5</v>
      </c>
      <c r="J54" s="166">
        <v>1</v>
      </c>
      <c r="K54" s="166">
        <v>1</v>
      </c>
      <c r="L54" s="166">
        <v>1</v>
      </c>
      <c r="M54" s="166">
        <v>1</v>
      </c>
      <c r="N54" s="166">
        <v>1</v>
      </c>
      <c r="O54" s="166">
        <v>0</v>
      </c>
      <c r="P54" s="166">
        <v>1</v>
      </c>
      <c r="Q54" s="166">
        <v>1</v>
      </c>
      <c r="R54" s="166">
        <v>0.5</v>
      </c>
      <c r="S54" s="186" t="e">
        <f ca="1">IMAGE("http://i.imgur.com/ZuQOG.png",3)</f>
        <v>#NAME?</v>
      </c>
      <c r="T54" s="32"/>
    </row>
    <row r="55" spans="1:24" x14ac:dyDescent="0.2">
      <c r="A55" s="192" t="s">
        <v>3337</v>
      </c>
      <c r="B55" s="192">
        <v>1</v>
      </c>
      <c r="C55" s="192">
        <v>1</v>
      </c>
      <c r="D55" s="192">
        <v>1</v>
      </c>
      <c r="E55" s="166">
        <v>1</v>
      </c>
      <c r="F55" s="166">
        <v>1</v>
      </c>
      <c r="G55" s="166">
        <v>1</v>
      </c>
      <c r="H55" s="166">
        <v>1</v>
      </c>
      <c r="I55" s="166">
        <v>1</v>
      </c>
      <c r="J55" s="166">
        <v>1</v>
      </c>
      <c r="K55" s="166">
        <v>1</v>
      </c>
      <c r="L55" s="166">
        <v>1</v>
      </c>
      <c r="M55" s="166">
        <v>1</v>
      </c>
      <c r="N55" s="166">
        <v>1</v>
      </c>
      <c r="O55" s="166">
        <v>1</v>
      </c>
      <c r="P55" s="166">
        <v>1</v>
      </c>
      <c r="Q55" s="166">
        <v>1</v>
      </c>
      <c r="R55" s="166">
        <v>1</v>
      </c>
      <c r="S55" s="189"/>
    </row>
    <row r="56" spans="1:24" x14ac:dyDescent="0.2">
      <c r="A56" s="193" t="s">
        <v>1377</v>
      </c>
      <c r="B56" s="194" t="s">
        <v>3342</v>
      </c>
      <c r="E56" s="28"/>
      <c r="F56" s="28"/>
      <c r="G56" s="28"/>
      <c r="H56" s="28"/>
      <c r="I56" s="28"/>
      <c r="J56" s="28"/>
      <c r="K56" s="28"/>
      <c r="L56" s="28"/>
      <c r="M56" s="28"/>
      <c r="N56" s="28"/>
      <c r="O56" s="28"/>
      <c r="P56" s="28"/>
      <c r="Q56" s="28"/>
      <c r="R56" s="28"/>
    </row>
    <row r="57" spans="1:24" x14ac:dyDescent="0.2">
      <c r="A57" s="193" t="s">
        <v>3346</v>
      </c>
      <c r="B57" s="195" t="s">
        <v>3348</v>
      </c>
    </row>
    <row r="58" spans="1:24" x14ac:dyDescent="0.2">
      <c r="A58" s="193" t="s">
        <v>3351</v>
      </c>
      <c r="B58" s="195" t="s">
        <v>3352</v>
      </c>
    </row>
    <row r="59" spans="1:24" x14ac:dyDescent="0.2">
      <c r="A59" s="193" t="s">
        <v>68</v>
      </c>
      <c r="B59" s="196"/>
    </row>
    <row r="60" spans="1:24" x14ac:dyDescent="0.2">
      <c r="A60" s="193" t="s">
        <v>3356</v>
      </c>
      <c r="B60" s="195" t="s">
        <v>3357</v>
      </c>
    </row>
    <row r="61" spans="1:24" x14ac:dyDescent="0.2">
      <c r="A61" s="193" t="s">
        <v>3359</v>
      </c>
      <c r="B61" s="195" t="s">
        <v>3360</v>
      </c>
    </row>
    <row r="62" spans="1:24" x14ac:dyDescent="0.2">
      <c r="A62" s="193" t="s">
        <v>3362</v>
      </c>
      <c r="B62" s="195" t="s">
        <v>3363</v>
      </c>
    </row>
    <row r="63" spans="1:24" x14ac:dyDescent="0.2">
      <c r="A63" s="193" t="s">
        <v>3364</v>
      </c>
      <c r="B63" s="195" t="s">
        <v>3365</v>
      </c>
    </row>
    <row r="64" spans="1:24" x14ac:dyDescent="0.2">
      <c r="A64" s="193" t="s">
        <v>3366</v>
      </c>
      <c r="B64" s="195" t="s">
        <v>3367</v>
      </c>
    </row>
    <row r="65" spans="1:2" x14ac:dyDescent="0.2">
      <c r="A65" s="193" t="s">
        <v>3368</v>
      </c>
      <c r="B65" s="195" t="s">
        <v>3369</v>
      </c>
    </row>
    <row r="66" spans="1:2" x14ac:dyDescent="0.2">
      <c r="A66" s="193" t="s">
        <v>3370</v>
      </c>
      <c r="B66" s="195" t="s">
        <v>3371</v>
      </c>
    </row>
    <row r="67" spans="1:2" x14ac:dyDescent="0.2">
      <c r="A67" s="193" t="s">
        <v>3372</v>
      </c>
      <c r="B67" s="195" t="s">
        <v>3373</v>
      </c>
    </row>
    <row r="68" spans="1:2" x14ac:dyDescent="0.2">
      <c r="A68" s="193" t="s">
        <v>3375</v>
      </c>
      <c r="B68" s="195" t="s">
        <v>3376</v>
      </c>
    </row>
    <row r="69" spans="1:2" x14ac:dyDescent="0.2">
      <c r="A69" s="193" t="s">
        <v>3378</v>
      </c>
      <c r="B69" s="195" t="s">
        <v>3379</v>
      </c>
    </row>
    <row r="70" spans="1:2" x14ac:dyDescent="0.2">
      <c r="A70" s="193" t="s">
        <v>3381</v>
      </c>
      <c r="B70" s="195" t="s">
        <v>3382</v>
      </c>
    </row>
    <row r="71" spans="1:2" x14ac:dyDescent="0.2">
      <c r="A71" s="193" t="s">
        <v>3383</v>
      </c>
      <c r="B71" s="195" t="s">
        <v>3384</v>
      </c>
    </row>
    <row r="72" spans="1:2" x14ac:dyDescent="0.2">
      <c r="A72" s="193" t="s">
        <v>3385</v>
      </c>
      <c r="B72" s="195" t="s">
        <v>3386</v>
      </c>
    </row>
    <row r="73" spans="1:2" x14ac:dyDescent="0.2">
      <c r="A73" s="193" t="s">
        <v>3387</v>
      </c>
      <c r="B73" s="195" t="s">
        <v>3388</v>
      </c>
    </row>
    <row r="74" spans="1:2" x14ac:dyDescent="0.2">
      <c r="A74" s="193" t="s">
        <v>3389</v>
      </c>
      <c r="B74" s="195" t="s">
        <v>3390</v>
      </c>
    </row>
    <row r="75" spans="1:2" x14ac:dyDescent="0.2">
      <c r="A75" s="193" t="s">
        <v>3391</v>
      </c>
      <c r="B75" s="195" t="s">
        <v>3392</v>
      </c>
    </row>
    <row r="76" spans="1:2" x14ac:dyDescent="0.2">
      <c r="A76" s="193" t="s">
        <v>3393</v>
      </c>
      <c r="B76" s="195" t="s">
        <v>3394</v>
      </c>
    </row>
    <row r="77" spans="1:2" x14ac:dyDescent="0.2">
      <c r="A77" s="193" t="s">
        <v>3395</v>
      </c>
      <c r="B77" s="195" t="s">
        <v>3396</v>
      </c>
    </row>
    <row r="78" spans="1:2" x14ac:dyDescent="0.2">
      <c r="A78" s="193" t="s">
        <v>3397</v>
      </c>
      <c r="B78" s="195" t="s">
        <v>3398</v>
      </c>
    </row>
    <row r="79" spans="1:2" x14ac:dyDescent="0.2">
      <c r="A79" s="193" t="s">
        <v>3399</v>
      </c>
      <c r="B79" s="195" t="s">
        <v>3400</v>
      </c>
    </row>
    <row r="80" spans="1:2" x14ac:dyDescent="0.2">
      <c r="A80" s="193" t="s">
        <v>2837</v>
      </c>
      <c r="B80" s="195" t="s">
        <v>3401</v>
      </c>
    </row>
    <row r="81" spans="1:2" x14ac:dyDescent="0.2">
      <c r="A81" s="193" t="s">
        <v>3402</v>
      </c>
      <c r="B81" s="195" t="s">
        <v>3403</v>
      </c>
    </row>
    <row r="82" spans="1:2" x14ac:dyDescent="0.2">
      <c r="A82" s="193" t="s">
        <v>3404</v>
      </c>
      <c r="B82" s="195" t="s">
        <v>3405</v>
      </c>
    </row>
    <row r="83" spans="1:2" x14ac:dyDescent="0.2">
      <c r="A83" s="193" t="s">
        <v>3406</v>
      </c>
      <c r="B83" s="195" t="s">
        <v>3407</v>
      </c>
    </row>
    <row r="84" spans="1:2" x14ac:dyDescent="0.2">
      <c r="A84" s="193" t="s">
        <v>3408</v>
      </c>
      <c r="B84" s="195" t="s">
        <v>3409</v>
      </c>
    </row>
    <row r="85" spans="1:2" x14ac:dyDescent="0.2">
      <c r="A85" s="193" t="s">
        <v>3410</v>
      </c>
      <c r="B85" s="195" t="s">
        <v>3412</v>
      </c>
    </row>
    <row r="86" spans="1:2" x14ac:dyDescent="0.2">
      <c r="A86" s="193" t="s">
        <v>3414</v>
      </c>
      <c r="B86" s="195" t="s">
        <v>3415</v>
      </c>
    </row>
    <row r="87" spans="1:2" x14ac:dyDescent="0.2">
      <c r="A87" s="193" t="s">
        <v>3416</v>
      </c>
      <c r="B87" s="195" t="s">
        <v>3417</v>
      </c>
    </row>
    <row r="88" spans="1:2" x14ac:dyDescent="0.2">
      <c r="A88" s="193" t="s">
        <v>3418</v>
      </c>
      <c r="B88" s="195" t="s">
        <v>3419</v>
      </c>
    </row>
    <row r="89" spans="1:2" x14ac:dyDescent="0.2">
      <c r="A89" s="193" t="s">
        <v>3420</v>
      </c>
      <c r="B89" s="195" t="s">
        <v>3421</v>
      </c>
    </row>
    <row r="90" spans="1:2" x14ac:dyDescent="0.2">
      <c r="A90" s="193" t="s">
        <v>3422</v>
      </c>
      <c r="B90" s="195" t="s">
        <v>3423</v>
      </c>
    </row>
    <row r="91" spans="1:2" x14ac:dyDescent="0.2">
      <c r="A91" s="193" t="s">
        <v>3425</v>
      </c>
      <c r="B91" s="195" t="s">
        <v>3427</v>
      </c>
    </row>
    <row r="92" spans="1:2" x14ac:dyDescent="0.2">
      <c r="A92" s="193" t="s">
        <v>3428</v>
      </c>
      <c r="B92" s="195" t="s">
        <v>3429</v>
      </c>
    </row>
    <row r="93" spans="1:2" x14ac:dyDescent="0.2">
      <c r="A93" s="193" t="s">
        <v>3430</v>
      </c>
      <c r="B93" s="195" t="s">
        <v>3431</v>
      </c>
    </row>
    <row r="94" spans="1:2" x14ac:dyDescent="0.2">
      <c r="A94" s="193" t="s">
        <v>3432</v>
      </c>
      <c r="B94" s="195" t="s">
        <v>3434</v>
      </c>
    </row>
    <row r="95" spans="1:2" x14ac:dyDescent="0.2">
      <c r="A95" s="193" t="s">
        <v>3435</v>
      </c>
      <c r="B95" s="195" t="s">
        <v>3436</v>
      </c>
    </row>
    <row r="96" spans="1:2" x14ac:dyDescent="0.2">
      <c r="A96" s="193" t="s">
        <v>3437</v>
      </c>
      <c r="B96" s="195" t="s">
        <v>3438</v>
      </c>
    </row>
    <row r="97" spans="1:2" x14ac:dyDescent="0.2">
      <c r="A97" s="193" t="s">
        <v>3440</v>
      </c>
      <c r="B97" s="195" t="s">
        <v>3442</v>
      </c>
    </row>
    <row r="98" spans="1:2" x14ac:dyDescent="0.2">
      <c r="A98" s="193" t="s">
        <v>3443</v>
      </c>
      <c r="B98" s="195" t="s">
        <v>3444</v>
      </c>
    </row>
    <row r="99" spans="1:2" x14ac:dyDescent="0.2">
      <c r="A99" s="193" t="s">
        <v>3445</v>
      </c>
      <c r="B99" s="195" t="s">
        <v>3446</v>
      </c>
    </row>
    <row r="100" spans="1:2" x14ac:dyDescent="0.2">
      <c r="A100" s="193" t="s">
        <v>3447</v>
      </c>
      <c r="B100" s="195" t="s">
        <v>3448</v>
      </c>
    </row>
    <row r="101" spans="1:2" x14ac:dyDescent="0.2">
      <c r="A101" s="193" t="s">
        <v>3449</v>
      </c>
      <c r="B101" s="195" t="s">
        <v>3450</v>
      </c>
    </row>
    <row r="102" spans="1:2" x14ac:dyDescent="0.2">
      <c r="A102" s="193" t="s">
        <v>3451</v>
      </c>
      <c r="B102" s="195" t="s">
        <v>3452</v>
      </c>
    </row>
    <row r="103" spans="1:2" x14ac:dyDescent="0.2">
      <c r="A103" s="193" t="s">
        <v>3453</v>
      </c>
      <c r="B103" s="195" t="s">
        <v>3454</v>
      </c>
    </row>
    <row r="104" spans="1:2" x14ac:dyDescent="0.2">
      <c r="A104" s="193" t="s">
        <v>3455</v>
      </c>
      <c r="B104" s="195" t="s">
        <v>3456</v>
      </c>
    </row>
    <row r="105" spans="1:2" x14ac:dyDescent="0.2">
      <c r="A105" s="193" t="s">
        <v>3457</v>
      </c>
      <c r="B105" s="195" t="s">
        <v>3458</v>
      </c>
    </row>
    <row r="106" spans="1:2" x14ac:dyDescent="0.2">
      <c r="A106" s="193" t="s">
        <v>3459</v>
      </c>
      <c r="B106" s="195" t="s">
        <v>3460</v>
      </c>
    </row>
    <row r="107" spans="1:2" x14ac:dyDescent="0.2">
      <c r="A107" s="193" t="s">
        <v>3462</v>
      </c>
      <c r="B107" s="195" t="s">
        <v>3463</v>
      </c>
    </row>
    <row r="108" spans="1:2" x14ac:dyDescent="0.2">
      <c r="A108" s="193" t="s">
        <v>3465</v>
      </c>
      <c r="B108" s="195" t="s">
        <v>3466</v>
      </c>
    </row>
    <row r="109" spans="1:2" x14ac:dyDescent="0.2">
      <c r="A109" s="193" t="s">
        <v>3467</v>
      </c>
      <c r="B109" s="195" t="s">
        <v>3468</v>
      </c>
    </row>
    <row r="110" spans="1:2" x14ac:dyDescent="0.2">
      <c r="A110" s="193" t="s">
        <v>3469</v>
      </c>
      <c r="B110" s="195" t="s">
        <v>3470</v>
      </c>
    </row>
    <row r="111" spans="1:2" x14ac:dyDescent="0.2">
      <c r="A111" s="193" t="s">
        <v>3471</v>
      </c>
      <c r="B111" s="195" t="s">
        <v>3472</v>
      </c>
    </row>
    <row r="112" spans="1:2" x14ac:dyDescent="0.2">
      <c r="A112" s="193" t="s">
        <v>3473</v>
      </c>
      <c r="B112" s="195" t="s">
        <v>3474</v>
      </c>
    </row>
    <row r="113" spans="1:2" x14ac:dyDescent="0.2">
      <c r="A113" s="193" t="s">
        <v>3475</v>
      </c>
      <c r="B113" s="195" t="s">
        <v>3476</v>
      </c>
    </row>
    <row r="114" spans="1:2" x14ac:dyDescent="0.2">
      <c r="A114" s="193" t="s">
        <v>3477</v>
      </c>
      <c r="B114" s="195" t="s">
        <v>3478</v>
      </c>
    </row>
    <row r="115" spans="1:2" x14ac:dyDescent="0.2">
      <c r="A115" s="193" t="s">
        <v>3480</v>
      </c>
      <c r="B115" s="195" t="s">
        <v>3481</v>
      </c>
    </row>
    <row r="116" spans="1:2" x14ac:dyDescent="0.2">
      <c r="A116" s="193" t="s">
        <v>3482</v>
      </c>
      <c r="B116" s="195" t="s">
        <v>3483</v>
      </c>
    </row>
    <row r="117" spans="1:2" x14ac:dyDescent="0.2">
      <c r="A117" s="193" t="s">
        <v>3485</v>
      </c>
      <c r="B117" s="195" t="s">
        <v>3486</v>
      </c>
    </row>
    <row r="118" spans="1:2" x14ac:dyDescent="0.2">
      <c r="A118" s="193" t="s">
        <v>3488</v>
      </c>
      <c r="B118" s="195" t="s">
        <v>3489</v>
      </c>
    </row>
    <row r="119" spans="1:2" hidden="1" x14ac:dyDescent="0.2">
      <c r="A119" s="197" t="s">
        <v>3490</v>
      </c>
      <c r="B119" s="198" t="s">
        <v>3491</v>
      </c>
    </row>
    <row r="120" spans="1:2" hidden="1" x14ac:dyDescent="0.2">
      <c r="A120" s="197" t="s">
        <v>1550</v>
      </c>
      <c r="B120" s="198">
        <v>1</v>
      </c>
    </row>
    <row r="121" spans="1:2" hidden="1" x14ac:dyDescent="0.2">
      <c r="A121" s="197" t="s">
        <v>1568</v>
      </c>
      <c r="B121" s="198">
        <v>2</v>
      </c>
    </row>
    <row r="122" spans="1:2" hidden="1" x14ac:dyDescent="0.2">
      <c r="A122" s="197" t="s">
        <v>1572</v>
      </c>
      <c r="B122" s="198">
        <v>3</v>
      </c>
    </row>
    <row r="123" spans="1:2" hidden="1" x14ac:dyDescent="0.2">
      <c r="A123" s="197" t="s">
        <v>1656</v>
      </c>
      <c r="B123" s="198">
        <v>4</v>
      </c>
    </row>
    <row r="124" spans="1:2" hidden="1" x14ac:dyDescent="0.2">
      <c r="A124" s="197" t="s">
        <v>1660</v>
      </c>
      <c r="B124" s="198">
        <v>5</v>
      </c>
    </row>
    <row r="125" spans="1:2" hidden="1" x14ac:dyDescent="0.2">
      <c r="A125" s="197" t="s">
        <v>1665</v>
      </c>
      <c r="B125" s="198">
        <v>6</v>
      </c>
    </row>
    <row r="126" spans="1:2" hidden="1" x14ac:dyDescent="0.2">
      <c r="A126" s="197" t="s">
        <v>1742</v>
      </c>
      <c r="B126" s="198">
        <v>7</v>
      </c>
    </row>
    <row r="127" spans="1:2" hidden="1" x14ac:dyDescent="0.2">
      <c r="A127" s="197" t="s">
        <v>1746</v>
      </c>
      <c r="B127" s="198">
        <v>8</v>
      </c>
    </row>
    <row r="128" spans="1:2" hidden="1" x14ac:dyDescent="0.2">
      <c r="A128" s="197" t="s">
        <v>1749</v>
      </c>
      <c r="B128" s="198">
        <v>9</v>
      </c>
    </row>
    <row r="129" spans="1:2" hidden="1" x14ac:dyDescent="0.2">
      <c r="A129" s="197" t="s">
        <v>1811</v>
      </c>
      <c r="B129" s="198">
        <v>10</v>
      </c>
    </row>
    <row r="130" spans="1:2" hidden="1" x14ac:dyDescent="0.2">
      <c r="A130" s="197" t="s">
        <v>1814</v>
      </c>
      <c r="B130" s="198">
        <v>11</v>
      </c>
    </row>
    <row r="131" spans="1:2" hidden="1" x14ac:dyDescent="0.2">
      <c r="A131" s="197" t="s">
        <v>1819</v>
      </c>
      <c r="B131" s="198">
        <v>12</v>
      </c>
    </row>
    <row r="132" spans="1:2" hidden="1" x14ac:dyDescent="0.2">
      <c r="A132" s="197" t="s">
        <v>1825</v>
      </c>
      <c r="B132" s="198">
        <v>13</v>
      </c>
    </row>
    <row r="133" spans="1:2" hidden="1" x14ac:dyDescent="0.2">
      <c r="A133" s="197" t="s">
        <v>1830</v>
      </c>
      <c r="B133" s="198">
        <v>14</v>
      </c>
    </row>
    <row r="134" spans="1:2" hidden="1" x14ac:dyDescent="0.2">
      <c r="A134" s="197" t="s">
        <v>1835</v>
      </c>
      <c r="B134" s="198">
        <v>15</v>
      </c>
    </row>
    <row r="135" spans="1:2" hidden="1" x14ac:dyDescent="0.2">
      <c r="A135" s="197" t="s">
        <v>1906</v>
      </c>
      <c r="B135" s="198">
        <v>16</v>
      </c>
    </row>
    <row r="136" spans="1:2" hidden="1" x14ac:dyDescent="0.2">
      <c r="A136" s="197" t="s">
        <v>1928</v>
      </c>
      <c r="B136" s="198">
        <v>17</v>
      </c>
    </row>
    <row r="137" spans="1:2" hidden="1" x14ac:dyDescent="0.2">
      <c r="A137" s="197" t="s">
        <v>1933</v>
      </c>
      <c r="B137" s="198">
        <v>18</v>
      </c>
    </row>
    <row r="138" spans="1:2" hidden="1" x14ac:dyDescent="0.2">
      <c r="A138" s="197" t="s">
        <v>2643</v>
      </c>
      <c r="B138" s="198">
        <v>19</v>
      </c>
    </row>
    <row r="139" spans="1:2" hidden="1" x14ac:dyDescent="0.2">
      <c r="A139" s="197" t="s">
        <v>2646</v>
      </c>
      <c r="B139" s="198">
        <v>20</v>
      </c>
    </row>
    <row r="140" spans="1:2" hidden="1" x14ac:dyDescent="0.2">
      <c r="A140" s="197" t="s">
        <v>1815</v>
      </c>
      <c r="B140" s="198">
        <v>21</v>
      </c>
    </row>
    <row r="141" spans="1:2" hidden="1" x14ac:dyDescent="0.2">
      <c r="A141" s="197" t="s">
        <v>1822</v>
      </c>
      <c r="B141" s="198">
        <v>22</v>
      </c>
    </row>
    <row r="142" spans="1:2" hidden="1" x14ac:dyDescent="0.2">
      <c r="A142" s="197" t="s">
        <v>1883</v>
      </c>
      <c r="B142" s="198">
        <v>23</v>
      </c>
    </row>
    <row r="143" spans="1:2" hidden="1" x14ac:dyDescent="0.2">
      <c r="A143" s="197" t="s">
        <v>1887</v>
      </c>
      <c r="B143" s="198">
        <v>24</v>
      </c>
    </row>
    <row r="144" spans="1:2" hidden="1" x14ac:dyDescent="0.2">
      <c r="A144" s="197" t="s">
        <v>2208</v>
      </c>
      <c r="B144" s="198">
        <v>25</v>
      </c>
    </row>
    <row r="145" spans="1:2" hidden="1" x14ac:dyDescent="0.2">
      <c r="A145" s="197" t="s">
        <v>2212</v>
      </c>
      <c r="B145" s="198">
        <v>26</v>
      </c>
    </row>
    <row r="146" spans="1:2" hidden="1" x14ac:dyDescent="0.2">
      <c r="A146" s="197" t="s">
        <v>1986</v>
      </c>
      <c r="B146" s="198">
        <v>27</v>
      </c>
    </row>
    <row r="147" spans="1:2" hidden="1" x14ac:dyDescent="0.2">
      <c r="A147" s="197" t="s">
        <v>1989</v>
      </c>
      <c r="B147" s="198">
        <v>28</v>
      </c>
    </row>
    <row r="148" spans="1:2" hidden="1" x14ac:dyDescent="0.2">
      <c r="A148" s="197" t="s">
        <v>3498</v>
      </c>
      <c r="B148" s="198">
        <v>29</v>
      </c>
    </row>
    <row r="149" spans="1:2" hidden="1" x14ac:dyDescent="0.2">
      <c r="A149" s="197" t="s">
        <v>1988</v>
      </c>
      <c r="B149" s="198">
        <v>30</v>
      </c>
    </row>
    <row r="150" spans="1:2" hidden="1" x14ac:dyDescent="0.2">
      <c r="A150" s="197" t="s">
        <v>1991</v>
      </c>
      <c r="B150" s="198">
        <v>31</v>
      </c>
    </row>
    <row r="151" spans="1:2" hidden="1" x14ac:dyDescent="0.2">
      <c r="A151" s="197" t="s">
        <v>3500</v>
      </c>
      <c r="B151" s="198">
        <v>32</v>
      </c>
    </row>
    <row r="152" spans="1:2" hidden="1" x14ac:dyDescent="0.2">
      <c r="A152" s="197" t="s">
        <v>2002</v>
      </c>
      <c r="B152" s="198">
        <v>33</v>
      </c>
    </row>
    <row r="153" spans="1:2" hidden="1" x14ac:dyDescent="0.2">
      <c r="A153" s="197" t="s">
        <v>2006</v>
      </c>
      <c r="B153" s="198">
        <v>34</v>
      </c>
    </row>
    <row r="154" spans="1:2" hidden="1" x14ac:dyDescent="0.2">
      <c r="A154" s="197" t="s">
        <v>2028</v>
      </c>
      <c r="B154" s="198">
        <v>35</v>
      </c>
    </row>
    <row r="155" spans="1:2" hidden="1" x14ac:dyDescent="0.2">
      <c r="A155" s="197" t="s">
        <v>2031</v>
      </c>
      <c r="B155" s="198">
        <v>36</v>
      </c>
    </row>
    <row r="156" spans="1:2" hidden="1" x14ac:dyDescent="0.2">
      <c r="A156" s="197" t="s">
        <v>2199</v>
      </c>
      <c r="B156" s="198">
        <v>37</v>
      </c>
    </row>
    <row r="157" spans="1:2" hidden="1" x14ac:dyDescent="0.2">
      <c r="A157" s="197" t="s">
        <v>2203</v>
      </c>
      <c r="B157" s="198">
        <v>38</v>
      </c>
    </row>
    <row r="158" spans="1:2" hidden="1" x14ac:dyDescent="0.2">
      <c r="A158" s="197" t="s">
        <v>2038</v>
      </c>
      <c r="B158" s="198">
        <v>39</v>
      </c>
    </row>
    <row r="159" spans="1:2" hidden="1" x14ac:dyDescent="0.2">
      <c r="A159" s="197" t="s">
        <v>2041</v>
      </c>
      <c r="B159" s="198">
        <v>40</v>
      </c>
    </row>
    <row r="160" spans="1:2" hidden="1" x14ac:dyDescent="0.2">
      <c r="A160" s="197" t="s">
        <v>2010</v>
      </c>
      <c r="B160" s="198">
        <v>41</v>
      </c>
    </row>
    <row r="161" spans="1:2" hidden="1" x14ac:dyDescent="0.2">
      <c r="A161" s="197" t="s">
        <v>2014</v>
      </c>
      <c r="B161" s="198">
        <v>42</v>
      </c>
    </row>
    <row r="162" spans="1:2" hidden="1" x14ac:dyDescent="0.2">
      <c r="A162" s="197" t="s">
        <v>2105</v>
      </c>
      <c r="B162" s="198">
        <v>43</v>
      </c>
    </row>
    <row r="163" spans="1:2" hidden="1" x14ac:dyDescent="0.2">
      <c r="A163" s="197" t="s">
        <v>2111</v>
      </c>
      <c r="B163" s="198">
        <v>44</v>
      </c>
    </row>
    <row r="164" spans="1:2" hidden="1" x14ac:dyDescent="0.2">
      <c r="A164" s="197" t="s">
        <v>2116</v>
      </c>
      <c r="B164" s="198">
        <v>45</v>
      </c>
    </row>
    <row r="165" spans="1:2" hidden="1" x14ac:dyDescent="0.2">
      <c r="A165" s="197" t="s">
        <v>1661</v>
      </c>
      <c r="B165" s="198">
        <v>46</v>
      </c>
    </row>
    <row r="166" spans="1:2" hidden="1" x14ac:dyDescent="0.2">
      <c r="A166" s="197" t="s">
        <v>1666</v>
      </c>
      <c r="B166" s="198">
        <v>47</v>
      </c>
    </row>
    <row r="167" spans="1:2" hidden="1" x14ac:dyDescent="0.2">
      <c r="A167" s="197" t="s">
        <v>1681</v>
      </c>
      <c r="B167" s="198">
        <v>48</v>
      </c>
    </row>
    <row r="168" spans="1:2" hidden="1" x14ac:dyDescent="0.2">
      <c r="A168" s="197" t="s">
        <v>1684</v>
      </c>
      <c r="B168" s="198">
        <v>49</v>
      </c>
    </row>
    <row r="169" spans="1:2" hidden="1" x14ac:dyDescent="0.2">
      <c r="A169" s="197" t="s">
        <v>1992</v>
      </c>
      <c r="B169" s="198">
        <v>50</v>
      </c>
    </row>
    <row r="170" spans="1:2" hidden="1" x14ac:dyDescent="0.2">
      <c r="A170" s="197" t="s">
        <v>1998</v>
      </c>
      <c r="B170" s="198">
        <v>51</v>
      </c>
    </row>
    <row r="171" spans="1:2" hidden="1" x14ac:dyDescent="0.2">
      <c r="A171" s="197" t="s">
        <v>2664</v>
      </c>
      <c r="B171" s="198">
        <v>52</v>
      </c>
    </row>
    <row r="172" spans="1:2" hidden="1" x14ac:dyDescent="0.2">
      <c r="A172" s="197" t="s">
        <v>2666</v>
      </c>
      <c r="B172" s="198">
        <v>53</v>
      </c>
    </row>
    <row r="173" spans="1:2" hidden="1" x14ac:dyDescent="0.2">
      <c r="A173" s="197" t="s">
        <v>2430</v>
      </c>
      <c r="B173" s="198">
        <v>54</v>
      </c>
    </row>
    <row r="174" spans="1:2" hidden="1" x14ac:dyDescent="0.2">
      <c r="A174" s="197" t="s">
        <v>2435</v>
      </c>
      <c r="B174" s="198">
        <v>55</v>
      </c>
    </row>
    <row r="175" spans="1:2" hidden="1" x14ac:dyDescent="0.2">
      <c r="A175" s="197" t="s">
        <v>2651</v>
      </c>
      <c r="B175" s="198">
        <v>56</v>
      </c>
    </row>
    <row r="176" spans="1:2" hidden="1" x14ac:dyDescent="0.2">
      <c r="A176" s="197" t="s">
        <v>2653</v>
      </c>
      <c r="B176" s="198">
        <v>57</v>
      </c>
    </row>
    <row r="177" spans="1:2" hidden="1" x14ac:dyDescent="0.2">
      <c r="A177" s="197" t="s">
        <v>2209</v>
      </c>
      <c r="B177" s="198">
        <v>58</v>
      </c>
    </row>
    <row r="178" spans="1:2" hidden="1" x14ac:dyDescent="0.2">
      <c r="A178" s="197" t="s">
        <v>2213</v>
      </c>
      <c r="B178" s="198">
        <v>59</v>
      </c>
    </row>
    <row r="179" spans="1:2" hidden="1" x14ac:dyDescent="0.2">
      <c r="A179" s="197" t="s">
        <v>2312</v>
      </c>
      <c r="B179" s="198">
        <v>60</v>
      </c>
    </row>
    <row r="180" spans="1:2" hidden="1" x14ac:dyDescent="0.2">
      <c r="A180" s="197" t="s">
        <v>2316</v>
      </c>
      <c r="B180" s="198">
        <v>61</v>
      </c>
    </row>
    <row r="181" spans="1:2" hidden="1" x14ac:dyDescent="0.2">
      <c r="A181" s="197" t="s">
        <v>2321</v>
      </c>
      <c r="B181" s="198">
        <v>62</v>
      </c>
    </row>
    <row r="182" spans="1:2" hidden="1" x14ac:dyDescent="0.2">
      <c r="A182" s="197" t="s">
        <v>2433</v>
      </c>
      <c r="B182" s="198">
        <v>63</v>
      </c>
    </row>
    <row r="183" spans="1:2" hidden="1" x14ac:dyDescent="0.2">
      <c r="A183" s="197" t="s">
        <v>2439</v>
      </c>
      <c r="B183" s="198">
        <v>64</v>
      </c>
    </row>
    <row r="184" spans="1:2" hidden="1" x14ac:dyDescent="0.2">
      <c r="A184" s="197" t="s">
        <v>2443</v>
      </c>
      <c r="B184" s="198">
        <v>65</v>
      </c>
    </row>
    <row r="185" spans="1:2" hidden="1" x14ac:dyDescent="0.2">
      <c r="A185" s="197" t="s">
        <v>2485</v>
      </c>
      <c r="B185" s="198">
        <v>66</v>
      </c>
    </row>
    <row r="186" spans="1:2" hidden="1" x14ac:dyDescent="0.2">
      <c r="A186" s="197" t="s">
        <v>2488</v>
      </c>
      <c r="B186" s="198">
        <v>67</v>
      </c>
    </row>
    <row r="187" spans="1:2" hidden="1" x14ac:dyDescent="0.2">
      <c r="A187" s="197" t="s">
        <v>2493</v>
      </c>
      <c r="B187" s="198">
        <v>68</v>
      </c>
    </row>
    <row r="188" spans="1:2" hidden="1" x14ac:dyDescent="0.2">
      <c r="A188" s="197" t="s">
        <v>2127</v>
      </c>
      <c r="B188" s="198">
        <v>69</v>
      </c>
    </row>
    <row r="189" spans="1:2" hidden="1" x14ac:dyDescent="0.2">
      <c r="A189" s="197" t="s">
        <v>2133</v>
      </c>
      <c r="B189" s="198">
        <v>70</v>
      </c>
    </row>
    <row r="190" spans="1:2" hidden="1" x14ac:dyDescent="0.2">
      <c r="A190" s="197" t="s">
        <v>2137</v>
      </c>
      <c r="B190" s="198">
        <v>71</v>
      </c>
    </row>
    <row r="191" spans="1:2" hidden="1" x14ac:dyDescent="0.2">
      <c r="A191" s="197" t="s">
        <v>2368</v>
      </c>
      <c r="B191" s="198">
        <v>72</v>
      </c>
    </row>
    <row r="192" spans="1:2" hidden="1" x14ac:dyDescent="0.2">
      <c r="A192" s="197" t="s">
        <v>2372</v>
      </c>
      <c r="B192" s="198">
        <v>73</v>
      </c>
    </row>
    <row r="193" spans="1:2" hidden="1" x14ac:dyDescent="0.2">
      <c r="A193" s="197" t="s">
        <v>2533</v>
      </c>
      <c r="B193" s="198">
        <v>74</v>
      </c>
    </row>
    <row r="194" spans="1:2" hidden="1" x14ac:dyDescent="0.2">
      <c r="A194" s="197" t="s">
        <v>2535</v>
      </c>
      <c r="B194" s="198">
        <v>75</v>
      </c>
    </row>
    <row r="195" spans="1:2" hidden="1" x14ac:dyDescent="0.2">
      <c r="A195" s="197" t="s">
        <v>2537</v>
      </c>
      <c r="B195" s="198">
        <v>76</v>
      </c>
    </row>
    <row r="196" spans="1:2" hidden="1" x14ac:dyDescent="0.2">
      <c r="A196" s="197" t="s">
        <v>2219</v>
      </c>
      <c r="B196" s="198">
        <v>77</v>
      </c>
    </row>
    <row r="197" spans="1:2" hidden="1" x14ac:dyDescent="0.2">
      <c r="A197" s="197" t="s">
        <v>2223</v>
      </c>
      <c r="B197" s="198">
        <v>78</v>
      </c>
    </row>
    <row r="198" spans="1:2" hidden="1" x14ac:dyDescent="0.2">
      <c r="A198" s="197" t="s">
        <v>2277</v>
      </c>
      <c r="B198" s="198">
        <v>79</v>
      </c>
    </row>
    <row r="199" spans="1:2" hidden="1" x14ac:dyDescent="0.2">
      <c r="A199" s="197" t="s">
        <v>2282</v>
      </c>
      <c r="B199" s="198">
        <v>80</v>
      </c>
    </row>
    <row r="200" spans="1:2" hidden="1" x14ac:dyDescent="0.2">
      <c r="A200" s="197" t="s">
        <v>2216</v>
      </c>
      <c r="B200" s="198">
        <v>81</v>
      </c>
    </row>
    <row r="201" spans="1:2" hidden="1" x14ac:dyDescent="0.2">
      <c r="A201" s="197" t="s">
        <v>2222</v>
      </c>
      <c r="B201" s="198">
        <v>82</v>
      </c>
    </row>
    <row r="202" spans="1:2" hidden="1" x14ac:dyDescent="0.2">
      <c r="A202" s="197" t="s">
        <v>1707</v>
      </c>
      <c r="B202" s="198">
        <v>83</v>
      </c>
    </row>
    <row r="203" spans="1:2" hidden="1" x14ac:dyDescent="0.2">
      <c r="A203" s="197" t="s">
        <v>1827</v>
      </c>
      <c r="B203" s="198">
        <v>84</v>
      </c>
    </row>
    <row r="204" spans="1:2" hidden="1" x14ac:dyDescent="0.2">
      <c r="A204" s="197" t="s">
        <v>1832</v>
      </c>
      <c r="B204" s="198">
        <v>85</v>
      </c>
    </row>
    <row r="205" spans="1:2" hidden="1" x14ac:dyDescent="0.2">
      <c r="A205" s="197" t="s">
        <v>2458</v>
      </c>
      <c r="B205" s="198">
        <v>86</v>
      </c>
    </row>
    <row r="206" spans="1:2" hidden="1" x14ac:dyDescent="0.2">
      <c r="A206" s="197" t="s">
        <v>2473</v>
      </c>
      <c r="B206" s="198">
        <v>87</v>
      </c>
    </row>
    <row r="207" spans="1:2" hidden="1" x14ac:dyDescent="0.2">
      <c r="A207" s="197" t="s">
        <v>1907</v>
      </c>
      <c r="B207" s="198">
        <v>88</v>
      </c>
    </row>
    <row r="208" spans="1:2" hidden="1" x14ac:dyDescent="0.2">
      <c r="A208" s="197" t="s">
        <v>1930</v>
      </c>
      <c r="B208" s="198">
        <v>89</v>
      </c>
    </row>
    <row r="209" spans="1:2" hidden="1" x14ac:dyDescent="0.2">
      <c r="A209" s="197" t="s">
        <v>2387</v>
      </c>
      <c r="B209" s="198">
        <v>90</v>
      </c>
    </row>
    <row r="210" spans="1:2" hidden="1" x14ac:dyDescent="0.2">
      <c r="A210" s="197" t="s">
        <v>2391</v>
      </c>
      <c r="B210" s="198">
        <v>91</v>
      </c>
    </row>
    <row r="211" spans="1:2" hidden="1" x14ac:dyDescent="0.2">
      <c r="A211" s="197" t="s">
        <v>2607</v>
      </c>
      <c r="B211" s="198">
        <v>92</v>
      </c>
    </row>
    <row r="212" spans="1:2" hidden="1" x14ac:dyDescent="0.2">
      <c r="A212" s="197" t="s">
        <v>2611</v>
      </c>
      <c r="B212" s="198">
        <v>93</v>
      </c>
    </row>
    <row r="213" spans="1:2" hidden="1" x14ac:dyDescent="0.2">
      <c r="A213" s="197" t="s">
        <v>2614</v>
      </c>
      <c r="B213" s="198">
        <v>94</v>
      </c>
    </row>
    <row r="214" spans="1:2" hidden="1" x14ac:dyDescent="0.2">
      <c r="A214" s="197" t="s">
        <v>2072</v>
      </c>
      <c r="B214" s="198">
        <v>95</v>
      </c>
    </row>
    <row r="215" spans="1:2" hidden="1" x14ac:dyDescent="0.2">
      <c r="A215" s="197" t="s">
        <v>2619</v>
      </c>
      <c r="B215" s="198">
        <v>96</v>
      </c>
    </row>
    <row r="216" spans="1:2" hidden="1" x14ac:dyDescent="0.2">
      <c r="A216" s="197" t="s">
        <v>2621</v>
      </c>
      <c r="B216" s="198">
        <v>97</v>
      </c>
    </row>
    <row r="217" spans="1:2" hidden="1" x14ac:dyDescent="0.2">
      <c r="A217" s="197" t="s">
        <v>2395</v>
      </c>
      <c r="B217" s="198">
        <v>98</v>
      </c>
    </row>
    <row r="218" spans="1:2" hidden="1" x14ac:dyDescent="0.2">
      <c r="A218" s="197" t="s">
        <v>2401</v>
      </c>
      <c r="B218" s="198">
        <v>99</v>
      </c>
    </row>
    <row r="219" spans="1:2" hidden="1" x14ac:dyDescent="0.2">
      <c r="A219" s="197" t="s">
        <v>2563</v>
      </c>
      <c r="B219" s="198">
        <v>100</v>
      </c>
    </row>
    <row r="220" spans="1:2" hidden="1" x14ac:dyDescent="0.2">
      <c r="A220" s="197" t="s">
        <v>2575</v>
      </c>
      <c r="B220" s="198">
        <v>101</v>
      </c>
    </row>
    <row r="221" spans="1:2" hidden="1" x14ac:dyDescent="0.2">
      <c r="A221" s="197" t="s">
        <v>2172</v>
      </c>
      <c r="B221" s="198">
        <v>102</v>
      </c>
    </row>
    <row r="222" spans="1:2" hidden="1" x14ac:dyDescent="0.2">
      <c r="A222" s="197" t="s">
        <v>2176</v>
      </c>
      <c r="B222" s="198">
        <v>103</v>
      </c>
    </row>
    <row r="223" spans="1:2" hidden="1" x14ac:dyDescent="0.2">
      <c r="A223" s="197" t="s">
        <v>2003</v>
      </c>
      <c r="B223" s="198">
        <v>104</v>
      </c>
    </row>
    <row r="224" spans="1:2" hidden="1" x14ac:dyDescent="0.2">
      <c r="A224" s="197" t="s">
        <v>2007</v>
      </c>
      <c r="B224" s="198">
        <v>105</v>
      </c>
    </row>
    <row r="225" spans="1:2" hidden="1" x14ac:dyDescent="0.2">
      <c r="A225" s="197" t="s">
        <v>2645</v>
      </c>
      <c r="B225" s="198">
        <v>106</v>
      </c>
    </row>
    <row r="226" spans="1:2" hidden="1" x14ac:dyDescent="0.2">
      <c r="A226" s="197" t="s">
        <v>2647</v>
      </c>
      <c r="B226" s="198">
        <v>107</v>
      </c>
    </row>
    <row r="227" spans="1:2" hidden="1" x14ac:dyDescent="0.2">
      <c r="A227" s="197" t="s">
        <v>1590</v>
      </c>
      <c r="B227" s="198">
        <v>108</v>
      </c>
    </row>
    <row r="228" spans="1:2" hidden="1" x14ac:dyDescent="0.2">
      <c r="A228" s="197" t="s">
        <v>1934</v>
      </c>
      <c r="B228" s="198">
        <v>109</v>
      </c>
    </row>
    <row r="229" spans="1:2" hidden="1" x14ac:dyDescent="0.2">
      <c r="A229" s="197" t="s">
        <v>1937</v>
      </c>
      <c r="B229" s="198">
        <v>110</v>
      </c>
    </row>
    <row r="230" spans="1:2" hidden="1" x14ac:dyDescent="0.2">
      <c r="A230" s="197" t="s">
        <v>2552</v>
      </c>
      <c r="B230" s="198">
        <v>111</v>
      </c>
    </row>
    <row r="231" spans="1:2" hidden="1" x14ac:dyDescent="0.2">
      <c r="A231" s="197" t="s">
        <v>2555</v>
      </c>
      <c r="B231" s="198">
        <v>112</v>
      </c>
    </row>
    <row r="232" spans="1:2" hidden="1" x14ac:dyDescent="0.2">
      <c r="A232" s="197" t="s">
        <v>2049</v>
      </c>
      <c r="B232" s="198">
        <v>113</v>
      </c>
    </row>
    <row r="233" spans="1:2" hidden="1" x14ac:dyDescent="0.2">
      <c r="A233" s="197" t="s">
        <v>2097</v>
      </c>
      <c r="B233" s="198">
        <v>114</v>
      </c>
    </row>
    <row r="234" spans="1:2" hidden="1" x14ac:dyDescent="0.2">
      <c r="A234" s="197" t="s">
        <v>1762</v>
      </c>
      <c r="B234" s="198">
        <v>115</v>
      </c>
    </row>
    <row r="235" spans="1:2" hidden="1" x14ac:dyDescent="0.2">
      <c r="A235" s="197" t="s">
        <v>2364</v>
      </c>
      <c r="B235" s="198">
        <v>116</v>
      </c>
    </row>
    <row r="236" spans="1:2" hidden="1" x14ac:dyDescent="0.2">
      <c r="A236" s="197" t="s">
        <v>2371</v>
      </c>
      <c r="B236" s="198">
        <v>117</v>
      </c>
    </row>
    <row r="237" spans="1:2" hidden="1" x14ac:dyDescent="0.2">
      <c r="A237" s="197" t="s">
        <v>2295</v>
      </c>
      <c r="B237" s="198">
        <v>118</v>
      </c>
    </row>
    <row r="238" spans="1:2" hidden="1" x14ac:dyDescent="0.2">
      <c r="A238" s="197" t="s">
        <v>2299</v>
      </c>
      <c r="B238" s="198">
        <v>119</v>
      </c>
    </row>
    <row r="239" spans="1:2" hidden="1" x14ac:dyDescent="0.2">
      <c r="A239" s="197" t="s">
        <v>2417</v>
      </c>
      <c r="B239" s="198">
        <v>120</v>
      </c>
    </row>
    <row r="240" spans="1:2" hidden="1" x14ac:dyDescent="0.2">
      <c r="A240" s="197" t="s">
        <v>2423</v>
      </c>
      <c r="B240" s="198">
        <v>121</v>
      </c>
    </row>
    <row r="241" spans="1:2" hidden="1" x14ac:dyDescent="0.2">
      <c r="A241" s="197" t="s">
        <v>2631</v>
      </c>
      <c r="B241" s="198">
        <v>122</v>
      </c>
    </row>
    <row r="242" spans="1:2" hidden="1" x14ac:dyDescent="0.2">
      <c r="A242" s="197" t="s">
        <v>1799</v>
      </c>
      <c r="B242" s="198">
        <v>123</v>
      </c>
    </row>
    <row r="243" spans="1:2" hidden="1" x14ac:dyDescent="0.2">
      <c r="A243" s="197" t="s">
        <v>2626</v>
      </c>
      <c r="B243" s="198">
        <v>124</v>
      </c>
    </row>
    <row r="244" spans="1:2" hidden="1" x14ac:dyDescent="0.2">
      <c r="A244" s="197" t="s">
        <v>2285</v>
      </c>
      <c r="B244" s="198">
        <v>125</v>
      </c>
    </row>
    <row r="245" spans="1:2" hidden="1" x14ac:dyDescent="0.2">
      <c r="A245" s="197" t="s">
        <v>2302</v>
      </c>
      <c r="B245" s="198">
        <v>126</v>
      </c>
    </row>
    <row r="246" spans="1:2" hidden="1" x14ac:dyDescent="0.2">
      <c r="A246" s="197" t="s">
        <v>1793</v>
      </c>
      <c r="B246" s="198">
        <v>127</v>
      </c>
    </row>
    <row r="247" spans="1:2" hidden="1" x14ac:dyDescent="0.2">
      <c r="A247" s="197" t="s">
        <v>1733</v>
      </c>
      <c r="B247" s="198">
        <v>128</v>
      </c>
    </row>
    <row r="248" spans="1:2" hidden="1" x14ac:dyDescent="0.2">
      <c r="A248" s="197" t="s">
        <v>2501</v>
      </c>
      <c r="B248" s="198">
        <v>129</v>
      </c>
    </row>
    <row r="249" spans="1:2" hidden="1" x14ac:dyDescent="0.2">
      <c r="A249" s="197" t="s">
        <v>2524</v>
      </c>
      <c r="B249" s="198">
        <v>130</v>
      </c>
    </row>
    <row r="250" spans="1:2" hidden="1" x14ac:dyDescent="0.2">
      <c r="A250" s="197" t="s">
        <v>1848</v>
      </c>
      <c r="B250" s="198">
        <v>131</v>
      </c>
    </row>
    <row r="251" spans="1:2" hidden="1" x14ac:dyDescent="0.2">
      <c r="A251" s="197" t="s">
        <v>1994</v>
      </c>
      <c r="B251" s="198">
        <v>132</v>
      </c>
    </row>
    <row r="252" spans="1:2" hidden="1" x14ac:dyDescent="0.2">
      <c r="A252" s="197" t="s">
        <v>2004</v>
      </c>
      <c r="B252" s="198">
        <v>133</v>
      </c>
    </row>
    <row r="253" spans="1:2" hidden="1" x14ac:dyDescent="0.2">
      <c r="A253" s="197" t="s">
        <v>2009</v>
      </c>
      <c r="B253" s="198">
        <v>134</v>
      </c>
    </row>
    <row r="254" spans="1:2" hidden="1" x14ac:dyDescent="0.2">
      <c r="A254" s="197" t="s">
        <v>2012</v>
      </c>
      <c r="B254" s="198">
        <v>135</v>
      </c>
    </row>
    <row r="255" spans="1:2" hidden="1" x14ac:dyDescent="0.2">
      <c r="A255" s="197" t="s">
        <v>2017</v>
      </c>
      <c r="B255" s="198">
        <v>136</v>
      </c>
    </row>
    <row r="256" spans="1:2" hidden="1" x14ac:dyDescent="0.2">
      <c r="A256" s="197" t="s">
        <v>2079</v>
      </c>
      <c r="B256" s="198">
        <v>137</v>
      </c>
    </row>
    <row r="257" spans="1:2" hidden="1" x14ac:dyDescent="0.2">
      <c r="A257" s="197" t="s">
        <v>2037</v>
      </c>
      <c r="B257" s="198">
        <v>138</v>
      </c>
    </row>
    <row r="258" spans="1:2" hidden="1" x14ac:dyDescent="0.2">
      <c r="A258" s="197" t="s">
        <v>2040</v>
      </c>
      <c r="B258" s="198">
        <v>139</v>
      </c>
    </row>
    <row r="259" spans="1:2" hidden="1" x14ac:dyDescent="0.2">
      <c r="A259" s="197" t="s">
        <v>2043</v>
      </c>
      <c r="B259" s="198">
        <v>140</v>
      </c>
    </row>
    <row r="260" spans="1:2" hidden="1" x14ac:dyDescent="0.2">
      <c r="A260" s="197" t="s">
        <v>2047</v>
      </c>
      <c r="B260" s="198">
        <v>141</v>
      </c>
    </row>
    <row r="261" spans="1:2" hidden="1" x14ac:dyDescent="0.2">
      <c r="A261" s="197" t="s">
        <v>2098</v>
      </c>
      <c r="B261" s="198">
        <v>142</v>
      </c>
    </row>
    <row r="262" spans="1:2" hidden="1" x14ac:dyDescent="0.2">
      <c r="A262" s="197" t="s">
        <v>1606</v>
      </c>
      <c r="B262" s="198">
        <v>143</v>
      </c>
    </row>
    <row r="263" spans="1:2" hidden="1" x14ac:dyDescent="0.2">
      <c r="A263" s="197" t="s">
        <v>2215</v>
      </c>
      <c r="B263" s="198">
        <v>144</v>
      </c>
    </row>
    <row r="264" spans="1:2" hidden="1" x14ac:dyDescent="0.2">
      <c r="A264" s="197" t="s">
        <v>2221</v>
      </c>
      <c r="B264" s="198">
        <v>145</v>
      </c>
    </row>
    <row r="265" spans="1:2" hidden="1" x14ac:dyDescent="0.2">
      <c r="A265" s="197" t="s">
        <v>2225</v>
      </c>
      <c r="B265" s="198">
        <v>146</v>
      </c>
    </row>
    <row r="266" spans="1:2" hidden="1" x14ac:dyDescent="0.2">
      <c r="A266" s="197" t="s">
        <v>2104</v>
      </c>
      <c r="B266" s="198">
        <v>147</v>
      </c>
    </row>
    <row r="267" spans="1:2" hidden="1" x14ac:dyDescent="0.2">
      <c r="A267" s="197" t="s">
        <v>2108</v>
      </c>
      <c r="B267" s="198">
        <v>148</v>
      </c>
    </row>
    <row r="268" spans="1:2" hidden="1" x14ac:dyDescent="0.2">
      <c r="A268" s="197" t="s">
        <v>2114</v>
      </c>
      <c r="B268" s="198">
        <v>149</v>
      </c>
    </row>
    <row r="269" spans="1:2" hidden="1" x14ac:dyDescent="0.2">
      <c r="A269" s="197" t="s">
        <v>2201</v>
      </c>
      <c r="B269" s="198">
        <v>150</v>
      </c>
    </row>
    <row r="270" spans="1:2" hidden="1" x14ac:dyDescent="0.2">
      <c r="A270" s="197" t="s">
        <v>2190</v>
      </c>
      <c r="B270" s="198">
        <v>151</v>
      </c>
    </row>
    <row r="271" spans="1:2" hidden="1" x14ac:dyDescent="0.2">
      <c r="A271" s="197" t="s">
        <v>1575</v>
      </c>
      <c r="B271" s="198">
        <v>152</v>
      </c>
    </row>
    <row r="272" spans="1:2" hidden="1" x14ac:dyDescent="0.2">
      <c r="A272" s="197" t="s">
        <v>1581</v>
      </c>
      <c r="B272" s="198">
        <v>153</v>
      </c>
    </row>
    <row r="273" spans="1:2" hidden="1" x14ac:dyDescent="0.2">
      <c r="A273" s="197" t="s">
        <v>1584</v>
      </c>
      <c r="B273" s="198">
        <v>154</v>
      </c>
    </row>
    <row r="274" spans="1:2" hidden="1" x14ac:dyDescent="0.2">
      <c r="A274" s="197" t="s">
        <v>1680</v>
      </c>
      <c r="B274" s="198">
        <v>155</v>
      </c>
    </row>
    <row r="275" spans="1:2" hidden="1" x14ac:dyDescent="0.2">
      <c r="A275" s="197" t="s">
        <v>1683</v>
      </c>
      <c r="B275" s="198">
        <v>156</v>
      </c>
    </row>
    <row r="276" spans="1:2" hidden="1" x14ac:dyDescent="0.2">
      <c r="A276" s="197" t="s">
        <v>1688</v>
      </c>
      <c r="B276" s="198">
        <v>157</v>
      </c>
    </row>
    <row r="277" spans="1:2" hidden="1" x14ac:dyDescent="0.2">
      <c r="A277" s="197" t="s">
        <v>1754</v>
      </c>
      <c r="B277" s="198">
        <v>158</v>
      </c>
    </row>
    <row r="278" spans="1:2" hidden="1" x14ac:dyDescent="0.2">
      <c r="A278" s="197" t="s">
        <v>1757</v>
      </c>
      <c r="B278" s="198">
        <v>159</v>
      </c>
    </row>
    <row r="279" spans="1:2" hidden="1" x14ac:dyDescent="0.2">
      <c r="A279" s="197" t="s">
        <v>1760</v>
      </c>
      <c r="B279" s="198">
        <v>160</v>
      </c>
    </row>
    <row r="280" spans="1:2" hidden="1" x14ac:dyDescent="0.2">
      <c r="A280" s="197" t="s">
        <v>2648</v>
      </c>
      <c r="B280" s="198">
        <v>161</v>
      </c>
    </row>
    <row r="281" spans="1:2" hidden="1" x14ac:dyDescent="0.2">
      <c r="A281" s="197" t="s">
        <v>2650</v>
      </c>
      <c r="B281" s="198">
        <v>162</v>
      </c>
    </row>
    <row r="282" spans="1:2" hidden="1" x14ac:dyDescent="0.2">
      <c r="A282" s="197" t="s">
        <v>1836</v>
      </c>
      <c r="B282" s="198">
        <v>163</v>
      </c>
    </row>
    <row r="283" spans="1:2" hidden="1" x14ac:dyDescent="0.2">
      <c r="A283" s="197" t="s">
        <v>1839</v>
      </c>
      <c r="B283" s="198">
        <v>164</v>
      </c>
    </row>
    <row r="284" spans="1:2" hidden="1" x14ac:dyDescent="0.2">
      <c r="A284" s="197" t="s">
        <v>1689</v>
      </c>
      <c r="B284" s="198">
        <v>165</v>
      </c>
    </row>
    <row r="285" spans="1:2" hidden="1" x14ac:dyDescent="0.2">
      <c r="A285" s="197" t="s">
        <v>1696</v>
      </c>
      <c r="B285" s="198">
        <v>166</v>
      </c>
    </row>
    <row r="286" spans="1:2" hidden="1" x14ac:dyDescent="0.2">
      <c r="A286" s="197" t="s">
        <v>1701</v>
      </c>
      <c r="B286" s="198">
        <v>167</v>
      </c>
    </row>
    <row r="287" spans="1:2" hidden="1" x14ac:dyDescent="0.2">
      <c r="A287" s="197" t="s">
        <v>1706</v>
      </c>
      <c r="B287" s="198">
        <v>168</v>
      </c>
    </row>
    <row r="288" spans="1:2" hidden="1" x14ac:dyDescent="0.2">
      <c r="A288" s="197" t="s">
        <v>2019</v>
      </c>
      <c r="B288" s="198">
        <v>169</v>
      </c>
    </row>
    <row r="289" spans="1:2" hidden="1" x14ac:dyDescent="0.2">
      <c r="A289" s="197" t="s">
        <v>2322</v>
      </c>
      <c r="B289" s="198">
        <v>170</v>
      </c>
    </row>
    <row r="290" spans="1:2" hidden="1" x14ac:dyDescent="0.2">
      <c r="A290" s="197" t="s">
        <v>2330</v>
      </c>
      <c r="B290" s="198">
        <v>171</v>
      </c>
    </row>
    <row r="291" spans="1:2" hidden="1" x14ac:dyDescent="0.2">
      <c r="A291" s="197" t="s">
        <v>2202</v>
      </c>
      <c r="B291" s="198">
        <v>172</v>
      </c>
    </row>
    <row r="292" spans="1:2" hidden="1" x14ac:dyDescent="0.2">
      <c r="A292" s="197" t="s">
        <v>2024</v>
      </c>
      <c r="B292" s="198">
        <v>173</v>
      </c>
    </row>
    <row r="293" spans="1:2" hidden="1" x14ac:dyDescent="0.2">
      <c r="A293" s="197" t="s">
        <v>2035</v>
      </c>
      <c r="B293" s="198">
        <v>174</v>
      </c>
    </row>
    <row r="294" spans="1:2" hidden="1" x14ac:dyDescent="0.2">
      <c r="A294" s="197" t="s">
        <v>1936</v>
      </c>
      <c r="B294" s="198">
        <v>175</v>
      </c>
    </row>
    <row r="295" spans="1:2" hidden="1" x14ac:dyDescent="0.2">
      <c r="A295" s="197" t="s">
        <v>1940</v>
      </c>
      <c r="B295" s="198">
        <v>176</v>
      </c>
    </row>
    <row r="296" spans="1:2" hidden="1" x14ac:dyDescent="0.2">
      <c r="A296" s="197" t="s">
        <v>2590</v>
      </c>
      <c r="B296" s="198">
        <v>177</v>
      </c>
    </row>
    <row r="297" spans="1:2" hidden="1" x14ac:dyDescent="0.2">
      <c r="A297" s="197" t="s">
        <v>2593</v>
      </c>
      <c r="B297" s="198">
        <v>178</v>
      </c>
    </row>
    <row r="298" spans="1:2" hidden="1" x14ac:dyDescent="0.2">
      <c r="A298" s="197" t="s">
        <v>2233</v>
      </c>
      <c r="B298" s="198">
        <v>179</v>
      </c>
    </row>
    <row r="299" spans="1:2" hidden="1" x14ac:dyDescent="0.2">
      <c r="A299" s="197" t="s">
        <v>2238</v>
      </c>
      <c r="B299" s="198">
        <v>180</v>
      </c>
    </row>
    <row r="300" spans="1:2" hidden="1" x14ac:dyDescent="0.2">
      <c r="A300" s="197" t="s">
        <v>2245</v>
      </c>
      <c r="B300" s="198">
        <v>181</v>
      </c>
    </row>
    <row r="301" spans="1:2" hidden="1" x14ac:dyDescent="0.2">
      <c r="A301" s="197" t="s">
        <v>3570</v>
      </c>
      <c r="B301" s="198">
        <v>182</v>
      </c>
    </row>
    <row r="302" spans="1:2" hidden="1" x14ac:dyDescent="0.2">
      <c r="A302" s="197" t="s">
        <v>2341</v>
      </c>
      <c r="B302" s="198">
        <v>183</v>
      </c>
    </row>
    <row r="303" spans="1:2" hidden="1" x14ac:dyDescent="0.2">
      <c r="A303" s="197" t="s">
        <v>2345</v>
      </c>
      <c r="B303" s="198">
        <v>184</v>
      </c>
    </row>
    <row r="304" spans="1:2" hidden="1" x14ac:dyDescent="0.2">
      <c r="A304" s="197" t="s">
        <v>2060</v>
      </c>
      <c r="B304" s="198">
        <v>185</v>
      </c>
    </row>
    <row r="305" spans="1:2" hidden="1" x14ac:dyDescent="0.2">
      <c r="A305" s="197" t="s">
        <v>2328</v>
      </c>
      <c r="B305" s="198">
        <v>186</v>
      </c>
    </row>
    <row r="306" spans="1:2" hidden="1" x14ac:dyDescent="0.2">
      <c r="A306" s="197" t="s">
        <v>2143</v>
      </c>
      <c r="B306" s="198">
        <v>187</v>
      </c>
    </row>
    <row r="307" spans="1:2" hidden="1" x14ac:dyDescent="0.2">
      <c r="A307" s="197" t="s">
        <v>2146</v>
      </c>
      <c r="B307" s="198">
        <v>188</v>
      </c>
    </row>
    <row r="308" spans="1:2" hidden="1" x14ac:dyDescent="0.2">
      <c r="A308" s="197" t="s">
        <v>2150</v>
      </c>
      <c r="B308" s="198">
        <v>189</v>
      </c>
    </row>
    <row r="309" spans="1:2" hidden="1" x14ac:dyDescent="0.2">
      <c r="A309" s="197" t="s">
        <v>1551</v>
      </c>
      <c r="B309" s="198">
        <v>190</v>
      </c>
    </row>
    <row r="310" spans="1:2" hidden="1" x14ac:dyDescent="0.2">
      <c r="A310" s="197" t="s">
        <v>2089</v>
      </c>
      <c r="B310" s="198">
        <v>191</v>
      </c>
    </row>
    <row r="311" spans="1:2" hidden="1" x14ac:dyDescent="0.2">
      <c r="A311" s="197" t="s">
        <v>2093</v>
      </c>
      <c r="B311" s="198">
        <v>192</v>
      </c>
    </row>
    <row r="312" spans="1:2" hidden="1" x14ac:dyDescent="0.2">
      <c r="A312" s="197" t="s">
        <v>1716</v>
      </c>
      <c r="B312" s="198">
        <v>193</v>
      </c>
    </row>
    <row r="313" spans="1:2" hidden="1" x14ac:dyDescent="0.2">
      <c r="A313" s="197" t="s">
        <v>2440</v>
      </c>
      <c r="B313" s="198">
        <v>194</v>
      </c>
    </row>
    <row r="314" spans="1:2" hidden="1" x14ac:dyDescent="0.2">
      <c r="A314" s="197" t="s">
        <v>2444</v>
      </c>
      <c r="B314" s="198">
        <v>195</v>
      </c>
    </row>
    <row r="315" spans="1:2" hidden="1" x14ac:dyDescent="0.2">
      <c r="A315" s="197" t="s">
        <v>2023</v>
      </c>
      <c r="B315" s="198">
        <v>196</v>
      </c>
    </row>
    <row r="316" spans="1:2" hidden="1" x14ac:dyDescent="0.2">
      <c r="A316" s="197" t="s">
        <v>2027</v>
      </c>
      <c r="B316" s="198">
        <v>197</v>
      </c>
    </row>
    <row r="317" spans="1:2" hidden="1" x14ac:dyDescent="0.2">
      <c r="A317" s="197" t="s">
        <v>2671</v>
      </c>
      <c r="B317" s="198">
        <v>198</v>
      </c>
    </row>
    <row r="318" spans="1:2" hidden="1" x14ac:dyDescent="0.2">
      <c r="A318" s="197" t="s">
        <v>2286</v>
      </c>
      <c r="B318" s="198">
        <v>199</v>
      </c>
    </row>
    <row r="319" spans="1:2" hidden="1" x14ac:dyDescent="0.2">
      <c r="A319" s="197" t="s">
        <v>1607</v>
      </c>
      <c r="B319" s="198">
        <v>200</v>
      </c>
    </row>
    <row r="320" spans="1:2" hidden="1" x14ac:dyDescent="0.2">
      <c r="A320" s="197" t="s">
        <v>2000</v>
      </c>
      <c r="B320" s="198">
        <v>201</v>
      </c>
    </row>
    <row r="321" spans="1:2" hidden="1" x14ac:dyDescent="0.2">
      <c r="A321" s="197" t="s">
        <v>2639</v>
      </c>
      <c r="B321" s="198">
        <v>202</v>
      </c>
    </row>
    <row r="322" spans="1:2" hidden="1" x14ac:dyDescent="0.2">
      <c r="A322" s="197" t="s">
        <v>1891</v>
      </c>
      <c r="B322" s="198">
        <v>203</v>
      </c>
    </row>
    <row r="323" spans="1:2" hidden="1" x14ac:dyDescent="0.2">
      <c r="A323" s="197" t="s">
        <v>1726</v>
      </c>
      <c r="B323" s="198">
        <v>204</v>
      </c>
    </row>
    <row r="324" spans="1:2" hidden="1" x14ac:dyDescent="0.2">
      <c r="A324" s="197" t="s">
        <v>1731</v>
      </c>
      <c r="B324" s="198">
        <v>205</v>
      </c>
    </row>
    <row r="325" spans="1:2" hidden="1" x14ac:dyDescent="0.2">
      <c r="A325" s="197" t="s">
        <v>1722</v>
      </c>
      <c r="B325" s="198">
        <v>206</v>
      </c>
    </row>
    <row r="326" spans="1:2" hidden="1" x14ac:dyDescent="0.2">
      <c r="A326" s="197" t="s">
        <v>2011</v>
      </c>
      <c r="B326" s="198">
        <v>207</v>
      </c>
    </row>
    <row r="327" spans="1:2" hidden="1" x14ac:dyDescent="0.2">
      <c r="A327" s="197" t="s">
        <v>2077</v>
      </c>
      <c r="B327" s="198">
        <v>208</v>
      </c>
    </row>
    <row r="328" spans="1:2" hidden="1" x14ac:dyDescent="0.2">
      <c r="A328" s="197" t="s">
        <v>2684</v>
      </c>
      <c r="B328" s="198">
        <v>209</v>
      </c>
    </row>
    <row r="329" spans="1:2" hidden="1" x14ac:dyDescent="0.2">
      <c r="A329" s="197" t="s">
        <v>2686</v>
      </c>
      <c r="B329" s="198">
        <v>210</v>
      </c>
    </row>
    <row r="330" spans="1:2" hidden="1" x14ac:dyDescent="0.2">
      <c r="A330" s="197" t="s">
        <v>1823</v>
      </c>
      <c r="B330" s="198">
        <v>211</v>
      </c>
    </row>
    <row r="331" spans="1:2" hidden="1" x14ac:dyDescent="0.2">
      <c r="A331" s="197" t="s">
        <v>1804</v>
      </c>
      <c r="B331" s="198">
        <v>212</v>
      </c>
    </row>
    <row r="332" spans="1:2" hidden="1" x14ac:dyDescent="0.2">
      <c r="A332" s="197" t="s">
        <v>1783</v>
      </c>
      <c r="B332" s="198">
        <v>213</v>
      </c>
    </row>
    <row r="333" spans="1:2" hidden="1" x14ac:dyDescent="0.2">
      <c r="A333" s="197" t="s">
        <v>1796</v>
      </c>
      <c r="B333" s="198">
        <v>214</v>
      </c>
    </row>
    <row r="334" spans="1:2" hidden="1" x14ac:dyDescent="0.2">
      <c r="A334" s="197" t="s">
        <v>1579</v>
      </c>
      <c r="B334" s="198">
        <v>215</v>
      </c>
    </row>
    <row r="335" spans="1:2" hidden="1" x14ac:dyDescent="0.2">
      <c r="A335" s="197" t="s">
        <v>1582</v>
      </c>
      <c r="B335" s="198">
        <v>216</v>
      </c>
    </row>
    <row r="336" spans="1:2" hidden="1" x14ac:dyDescent="0.2">
      <c r="A336" s="197" t="s">
        <v>1585</v>
      </c>
      <c r="B336" s="198">
        <v>217</v>
      </c>
    </row>
    <row r="337" spans="1:2" hidden="1" x14ac:dyDescent="0.2">
      <c r="A337" s="197" t="s">
        <v>2228</v>
      </c>
      <c r="B337" s="198">
        <v>218</v>
      </c>
    </row>
    <row r="338" spans="1:2" hidden="1" x14ac:dyDescent="0.2">
      <c r="A338" s="197" t="s">
        <v>2234</v>
      </c>
      <c r="B338" s="198">
        <v>219</v>
      </c>
    </row>
    <row r="339" spans="1:2" hidden="1" x14ac:dyDescent="0.2">
      <c r="A339" s="197" t="s">
        <v>2562</v>
      </c>
      <c r="B339" s="198">
        <v>220</v>
      </c>
    </row>
    <row r="340" spans="1:2" hidden="1" x14ac:dyDescent="0.2">
      <c r="A340" s="197" t="s">
        <v>2574</v>
      </c>
      <c r="B340" s="198">
        <v>221</v>
      </c>
    </row>
    <row r="341" spans="1:2" hidden="1" x14ac:dyDescent="0.2">
      <c r="A341" s="197" t="s">
        <v>1837</v>
      </c>
      <c r="B341" s="198">
        <v>222</v>
      </c>
    </row>
    <row r="342" spans="1:2" hidden="1" x14ac:dyDescent="0.2">
      <c r="A342" s="197" t="s">
        <v>2487</v>
      </c>
      <c r="B342" s="198">
        <v>223</v>
      </c>
    </row>
    <row r="343" spans="1:2" hidden="1" x14ac:dyDescent="0.2">
      <c r="A343" s="197" t="s">
        <v>2490</v>
      </c>
      <c r="B343" s="198">
        <v>224</v>
      </c>
    </row>
    <row r="344" spans="1:2" hidden="1" x14ac:dyDescent="0.2">
      <c r="A344" s="197" t="s">
        <v>1854</v>
      </c>
      <c r="B344" s="198">
        <v>225</v>
      </c>
    </row>
    <row r="345" spans="1:2" hidden="1" x14ac:dyDescent="0.2">
      <c r="A345" s="197" t="s">
        <v>2498</v>
      </c>
      <c r="B345" s="198">
        <v>226</v>
      </c>
    </row>
    <row r="346" spans="1:2" hidden="1" x14ac:dyDescent="0.2">
      <c r="A346" s="197" t="s">
        <v>1932</v>
      </c>
      <c r="B346" s="198">
        <v>227</v>
      </c>
    </row>
    <row r="347" spans="1:2" hidden="1" x14ac:dyDescent="0.2">
      <c r="A347" s="197" t="s">
        <v>2683</v>
      </c>
      <c r="B347" s="198">
        <v>228</v>
      </c>
    </row>
    <row r="348" spans="1:2" hidden="1" x14ac:dyDescent="0.2">
      <c r="A348" s="197" t="s">
        <v>2685</v>
      </c>
      <c r="B348" s="198">
        <v>229</v>
      </c>
    </row>
    <row r="349" spans="1:2" hidden="1" x14ac:dyDescent="0.2">
      <c r="A349" s="197" t="s">
        <v>2376</v>
      </c>
      <c r="B349" s="198">
        <v>230</v>
      </c>
    </row>
    <row r="350" spans="1:2" hidden="1" x14ac:dyDescent="0.2">
      <c r="A350" s="197" t="s">
        <v>2022</v>
      </c>
      <c r="B350" s="198">
        <v>231</v>
      </c>
    </row>
    <row r="351" spans="1:2" hidden="1" x14ac:dyDescent="0.2">
      <c r="A351" s="197" t="s">
        <v>2026</v>
      </c>
      <c r="B351" s="198">
        <v>232</v>
      </c>
    </row>
    <row r="352" spans="1:2" hidden="1" x14ac:dyDescent="0.2">
      <c r="A352" s="197" t="s">
        <v>2082</v>
      </c>
      <c r="B352" s="198">
        <v>233</v>
      </c>
    </row>
    <row r="353" spans="1:2" hidden="1" x14ac:dyDescent="0.2">
      <c r="A353" s="197" t="s">
        <v>1740</v>
      </c>
      <c r="B353" s="198">
        <v>234</v>
      </c>
    </row>
    <row r="354" spans="1:2" hidden="1" x14ac:dyDescent="0.2">
      <c r="A354" s="197" t="s">
        <v>1759</v>
      </c>
      <c r="B354" s="198">
        <v>235</v>
      </c>
    </row>
    <row r="355" spans="1:2" hidden="1" x14ac:dyDescent="0.2">
      <c r="A355" s="197" t="s">
        <v>2642</v>
      </c>
      <c r="B355" s="198">
        <v>236</v>
      </c>
    </row>
    <row r="356" spans="1:2" hidden="1" x14ac:dyDescent="0.2">
      <c r="A356" s="197" t="s">
        <v>2649</v>
      </c>
      <c r="B356" s="198">
        <v>237</v>
      </c>
    </row>
    <row r="357" spans="1:2" hidden="1" x14ac:dyDescent="0.2">
      <c r="A357" s="197" t="s">
        <v>2624</v>
      </c>
      <c r="B357" s="198">
        <v>238</v>
      </c>
    </row>
    <row r="358" spans="1:2" hidden="1" x14ac:dyDescent="0.2">
      <c r="A358" s="197" t="s">
        <v>2281</v>
      </c>
      <c r="B358" s="198">
        <v>239</v>
      </c>
    </row>
    <row r="359" spans="1:2" hidden="1" x14ac:dyDescent="0.2">
      <c r="A359" s="197" t="s">
        <v>2298</v>
      </c>
      <c r="B359" s="198">
        <v>240</v>
      </c>
    </row>
    <row r="360" spans="1:2" hidden="1" x14ac:dyDescent="0.2">
      <c r="A360" s="197" t="s">
        <v>1727</v>
      </c>
      <c r="B360" s="198">
        <v>241</v>
      </c>
    </row>
    <row r="361" spans="1:2" hidden="1" x14ac:dyDescent="0.2">
      <c r="A361" s="197" t="s">
        <v>2052</v>
      </c>
      <c r="B361" s="198">
        <v>242</v>
      </c>
    </row>
    <row r="362" spans="1:2" hidden="1" x14ac:dyDescent="0.2">
      <c r="A362" s="197" t="s">
        <v>2231</v>
      </c>
      <c r="B362" s="198">
        <v>243</v>
      </c>
    </row>
    <row r="363" spans="1:2" hidden="1" x14ac:dyDescent="0.2">
      <c r="A363" s="197" t="s">
        <v>2236</v>
      </c>
      <c r="B363" s="198">
        <v>244</v>
      </c>
    </row>
    <row r="364" spans="1:2" hidden="1" x14ac:dyDescent="0.2">
      <c r="A364" s="197" t="s">
        <v>2244</v>
      </c>
      <c r="B364" s="198">
        <v>245</v>
      </c>
    </row>
    <row r="365" spans="1:2" hidden="1" x14ac:dyDescent="0.2">
      <c r="A365" s="197" t="s">
        <v>2121</v>
      </c>
      <c r="B365" s="198">
        <v>246</v>
      </c>
    </row>
    <row r="366" spans="1:2" hidden="1" x14ac:dyDescent="0.2">
      <c r="A366" s="197" t="s">
        <v>2125</v>
      </c>
      <c r="B366" s="198">
        <v>247</v>
      </c>
    </row>
    <row r="367" spans="1:2" hidden="1" x14ac:dyDescent="0.2">
      <c r="A367" s="197" t="s">
        <v>2130</v>
      </c>
      <c r="B367" s="198">
        <v>248</v>
      </c>
    </row>
    <row r="368" spans="1:2" hidden="1" x14ac:dyDescent="0.2">
      <c r="A368" s="197" t="s">
        <v>2320</v>
      </c>
      <c r="B368" s="198">
        <v>249</v>
      </c>
    </row>
    <row r="369" spans="1:2" hidden="1" x14ac:dyDescent="0.2">
      <c r="A369" s="197" t="s">
        <v>3609</v>
      </c>
      <c r="B369" s="198">
        <v>250</v>
      </c>
    </row>
    <row r="370" spans="1:2" hidden="1" x14ac:dyDescent="0.2">
      <c r="A370" s="197" t="s">
        <v>2355</v>
      </c>
      <c r="B370" s="198">
        <v>251</v>
      </c>
    </row>
    <row r="371" spans="1:2" hidden="1" x14ac:dyDescent="0.2">
      <c r="A371" s="197" t="s">
        <v>1588</v>
      </c>
      <c r="B371" s="198">
        <v>252</v>
      </c>
    </row>
    <row r="372" spans="1:2" hidden="1" x14ac:dyDescent="0.2">
      <c r="A372" s="197" t="s">
        <v>1593</v>
      </c>
      <c r="B372" s="198">
        <v>253</v>
      </c>
    </row>
    <row r="373" spans="1:2" hidden="1" x14ac:dyDescent="0.2">
      <c r="A373" s="197" t="s">
        <v>1598</v>
      </c>
      <c r="B373" s="198">
        <v>254</v>
      </c>
    </row>
    <row r="374" spans="1:2" hidden="1" x14ac:dyDescent="0.2">
      <c r="A374" s="197" t="s">
        <v>1691</v>
      </c>
      <c r="B374" s="198">
        <v>255</v>
      </c>
    </row>
    <row r="375" spans="1:2" hidden="1" x14ac:dyDescent="0.2">
      <c r="A375" s="197" t="s">
        <v>1699</v>
      </c>
      <c r="B375" s="198">
        <v>256</v>
      </c>
    </row>
    <row r="376" spans="1:2" hidden="1" x14ac:dyDescent="0.2">
      <c r="A376" s="197" t="s">
        <v>1705</v>
      </c>
      <c r="B376" s="198">
        <v>257</v>
      </c>
    </row>
    <row r="377" spans="1:2" hidden="1" x14ac:dyDescent="0.2">
      <c r="A377" s="197" t="s">
        <v>1764</v>
      </c>
      <c r="B377" s="198">
        <v>258</v>
      </c>
    </row>
    <row r="378" spans="1:2" hidden="1" x14ac:dyDescent="0.2">
      <c r="A378" s="197" t="s">
        <v>1768</v>
      </c>
      <c r="B378" s="198">
        <v>259</v>
      </c>
    </row>
    <row r="379" spans="1:2" hidden="1" x14ac:dyDescent="0.2">
      <c r="A379" s="197" t="s">
        <v>1780</v>
      </c>
      <c r="B379" s="198">
        <v>260</v>
      </c>
    </row>
    <row r="380" spans="1:2" hidden="1" x14ac:dyDescent="0.2">
      <c r="A380" s="197" t="s">
        <v>2688</v>
      </c>
      <c r="B380" s="198">
        <v>261</v>
      </c>
    </row>
    <row r="381" spans="1:2" hidden="1" x14ac:dyDescent="0.2">
      <c r="A381" s="197" t="s">
        <v>1555</v>
      </c>
      <c r="B381" s="198">
        <v>262</v>
      </c>
    </row>
    <row r="382" spans="1:2" hidden="1" x14ac:dyDescent="0.2">
      <c r="A382" s="197" t="s">
        <v>2652</v>
      </c>
      <c r="B382" s="198">
        <v>263</v>
      </c>
    </row>
    <row r="383" spans="1:2" hidden="1" x14ac:dyDescent="0.2">
      <c r="A383" s="197" t="s">
        <v>2654</v>
      </c>
      <c r="B383" s="198">
        <v>264</v>
      </c>
    </row>
    <row r="384" spans="1:2" hidden="1" x14ac:dyDescent="0.2">
      <c r="A384" s="197" t="s">
        <v>1878</v>
      </c>
      <c r="B384" s="198">
        <v>265</v>
      </c>
    </row>
    <row r="385" spans="1:2" hidden="1" x14ac:dyDescent="0.2">
      <c r="A385" s="197" t="s">
        <v>1882</v>
      </c>
      <c r="B385" s="198">
        <v>266</v>
      </c>
    </row>
    <row r="386" spans="1:2" hidden="1" x14ac:dyDescent="0.2">
      <c r="A386" s="197" t="s">
        <v>1885</v>
      </c>
      <c r="B386" s="198">
        <v>267</v>
      </c>
    </row>
    <row r="387" spans="1:2" hidden="1" x14ac:dyDescent="0.2">
      <c r="A387" s="197" t="s">
        <v>1889</v>
      </c>
      <c r="B387" s="198">
        <v>268</v>
      </c>
    </row>
    <row r="388" spans="1:2" hidden="1" x14ac:dyDescent="0.2">
      <c r="A388" s="197" t="s">
        <v>1901</v>
      </c>
      <c r="B388" s="198">
        <v>269</v>
      </c>
    </row>
    <row r="389" spans="1:2" hidden="1" x14ac:dyDescent="0.2">
      <c r="A389" s="197" t="s">
        <v>2154</v>
      </c>
      <c r="B389" s="198">
        <v>270</v>
      </c>
    </row>
    <row r="390" spans="1:2" hidden="1" x14ac:dyDescent="0.2">
      <c r="A390" s="197" t="s">
        <v>2158</v>
      </c>
      <c r="B390" s="198">
        <v>271</v>
      </c>
    </row>
    <row r="391" spans="1:2" hidden="1" x14ac:dyDescent="0.2">
      <c r="A391" s="197" t="s">
        <v>2163</v>
      </c>
      <c r="B391" s="198">
        <v>272</v>
      </c>
    </row>
    <row r="392" spans="1:2" hidden="1" x14ac:dyDescent="0.2">
      <c r="A392" s="197" t="s">
        <v>2166</v>
      </c>
      <c r="B392" s="198">
        <v>273</v>
      </c>
    </row>
    <row r="393" spans="1:2" hidden="1" x14ac:dyDescent="0.2">
      <c r="A393" s="197" t="s">
        <v>2169</v>
      </c>
      <c r="B393" s="198">
        <v>274</v>
      </c>
    </row>
    <row r="394" spans="1:2" hidden="1" x14ac:dyDescent="0.2">
      <c r="A394" s="197" t="s">
        <v>2174</v>
      </c>
      <c r="B394" s="198">
        <v>275</v>
      </c>
    </row>
    <row r="395" spans="1:2" hidden="1" x14ac:dyDescent="0.2">
      <c r="A395" s="197" t="s">
        <v>1844</v>
      </c>
      <c r="B395" s="198">
        <v>276</v>
      </c>
    </row>
    <row r="396" spans="1:2" hidden="1" x14ac:dyDescent="0.2">
      <c r="A396" s="197" t="s">
        <v>1847</v>
      </c>
      <c r="B396" s="198">
        <v>277</v>
      </c>
    </row>
    <row r="397" spans="1:2" hidden="1" x14ac:dyDescent="0.2">
      <c r="A397" s="197" t="s">
        <v>2346</v>
      </c>
      <c r="B397" s="198">
        <v>278</v>
      </c>
    </row>
    <row r="398" spans="1:2" hidden="1" x14ac:dyDescent="0.2">
      <c r="A398" s="197" t="s">
        <v>2352</v>
      </c>
      <c r="B398" s="198">
        <v>279</v>
      </c>
    </row>
    <row r="399" spans="1:2" hidden="1" x14ac:dyDescent="0.2">
      <c r="A399" s="197" t="s">
        <v>2411</v>
      </c>
      <c r="B399" s="198">
        <v>280</v>
      </c>
    </row>
    <row r="400" spans="1:2" hidden="1" x14ac:dyDescent="0.2">
      <c r="A400" s="197" t="s">
        <v>2416</v>
      </c>
      <c r="B400" s="198">
        <v>281</v>
      </c>
    </row>
    <row r="401" spans="1:2" hidden="1" x14ac:dyDescent="0.2">
      <c r="A401" s="197" t="s">
        <v>2422</v>
      </c>
      <c r="B401" s="198">
        <v>282</v>
      </c>
    </row>
    <row r="402" spans="1:2" hidden="1" x14ac:dyDescent="0.2">
      <c r="A402" s="197" t="s">
        <v>1735</v>
      </c>
      <c r="B402" s="198">
        <v>283</v>
      </c>
    </row>
    <row r="403" spans="1:2" hidden="1" x14ac:dyDescent="0.2">
      <c r="A403" s="197" t="s">
        <v>1738</v>
      </c>
      <c r="B403" s="198">
        <v>284</v>
      </c>
    </row>
    <row r="404" spans="1:2" hidden="1" x14ac:dyDescent="0.2">
      <c r="A404" s="197" t="s">
        <v>2147</v>
      </c>
      <c r="B404" s="198">
        <v>285</v>
      </c>
    </row>
    <row r="405" spans="1:2" hidden="1" x14ac:dyDescent="0.2">
      <c r="A405" s="197" t="s">
        <v>2152</v>
      </c>
      <c r="B405" s="198">
        <v>286</v>
      </c>
    </row>
    <row r="406" spans="1:2" hidden="1" x14ac:dyDescent="0.2">
      <c r="A406" s="197" t="s">
        <v>2091</v>
      </c>
      <c r="B406" s="198">
        <v>287</v>
      </c>
    </row>
    <row r="407" spans="1:2" hidden="1" x14ac:dyDescent="0.2">
      <c r="A407" s="197" t="s">
        <v>2096</v>
      </c>
      <c r="B407" s="198">
        <v>288</v>
      </c>
    </row>
    <row r="408" spans="1:2" hidden="1" x14ac:dyDescent="0.2">
      <c r="A408" s="197" t="s">
        <v>2099</v>
      </c>
      <c r="B408" s="198">
        <v>289</v>
      </c>
    </row>
    <row r="409" spans="1:2" hidden="1" x14ac:dyDescent="0.2">
      <c r="A409" s="197" t="s">
        <v>1650</v>
      </c>
      <c r="B409" s="198">
        <v>290</v>
      </c>
    </row>
    <row r="410" spans="1:2" hidden="1" x14ac:dyDescent="0.2">
      <c r="A410" s="197" t="s">
        <v>1653</v>
      </c>
      <c r="B410" s="198">
        <v>291</v>
      </c>
    </row>
    <row r="411" spans="1:2" hidden="1" x14ac:dyDescent="0.2">
      <c r="A411" s="197" t="s">
        <v>1658</v>
      </c>
      <c r="B411" s="198">
        <v>292</v>
      </c>
    </row>
    <row r="412" spans="1:2" hidden="1" x14ac:dyDescent="0.2">
      <c r="A412" s="197" t="s">
        <v>2056</v>
      </c>
      <c r="B412" s="198">
        <v>293</v>
      </c>
    </row>
    <row r="413" spans="1:2" hidden="1" x14ac:dyDescent="0.2">
      <c r="A413" s="197" t="s">
        <v>2059</v>
      </c>
      <c r="B413" s="198">
        <v>294</v>
      </c>
    </row>
    <row r="414" spans="1:2" hidden="1" x14ac:dyDescent="0.2">
      <c r="A414" s="197" t="s">
        <v>2062</v>
      </c>
      <c r="B414" s="198">
        <v>295</v>
      </c>
    </row>
    <row r="415" spans="1:2" hidden="1" x14ac:dyDescent="0.2">
      <c r="A415" s="197" t="s">
        <v>2659</v>
      </c>
      <c r="B415" s="198">
        <v>296</v>
      </c>
    </row>
    <row r="416" spans="1:2" hidden="1" x14ac:dyDescent="0.2">
      <c r="A416" s="197" t="s">
        <v>2661</v>
      </c>
      <c r="B416" s="198">
        <v>297</v>
      </c>
    </row>
    <row r="417" spans="1:2" hidden="1" x14ac:dyDescent="0.2">
      <c r="A417" s="197" t="s">
        <v>2335</v>
      </c>
      <c r="B417" s="198">
        <v>298</v>
      </c>
    </row>
    <row r="418" spans="1:2" hidden="1" x14ac:dyDescent="0.2">
      <c r="A418" s="197" t="s">
        <v>2063</v>
      </c>
      <c r="B418" s="198">
        <v>299</v>
      </c>
    </row>
    <row r="419" spans="1:2" hidden="1" x14ac:dyDescent="0.2">
      <c r="A419" s="197" t="s">
        <v>2668</v>
      </c>
      <c r="B419" s="198">
        <v>300</v>
      </c>
    </row>
    <row r="420" spans="1:2" hidden="1" x14ac:dyDescent="0.2">
      <c r="A420" s="197" t="s">
        <v>2670</v>
      </c>
      <c r="B420" s="198">
        <v>301</v>
      </c>
    </row>
    <row r="421" spans="1:2" hidden="1" x14ac:dyDescent="0.2">
      <c r="A421" s="197" t="s">
        <v>1939</v>
      </c>
      <c r="B421" s="198">
        <v>302</v>
      </c>
    </row>
    <row r="422" spans="1:2" hidden="1" x14ac:dyDescent="0.2">
      <c r="A422" s="197" t="s">
        <v>1908</v>
      </c>
      <c r="B422" s="198">
        <v>303</v>
      </c>
    </row>
    <row r="423" spans="1:2" hidden="1" x14ac:dyDescent="0.2">
      <c r="A423" s="197" t="s">
        <v>2589</v>
      </c>
      <c r="B423" s="198">
        <v>304</v>
      </c>
    </row>
    <row r="424" spans="1:2" hidden="1" x14ac:dyDescent="0.2">
      <c r="A424" s="197" t="s">
        <v>2592</v>
      </c>
      <c r="B424" s="198">
        <v>305</v>
      </c>
    </row>
    <row r="425" spans="1:2" hidden="1" x14ac:dyDescent="0.2">
      <c r="A425" s="197" t="s">
        <v>2594</v>
      </c>
      <c r="B425" s="198">
        <v>306</v>
      </c>
    </row>
    <row r="426" spans="1:2" hidden="1" x14ac:dyDescent="0.2">
      <c r="A426" s="197" t="s">
        <v>2663</v>
      </c>
      <c r="B426" s="198">
        <v>307</v>
      </c>
    </row>
    <row r="427" spans="1:2" hidden="1" x14ac:dyDescent="0.2">
      <c r="A427" s="197" t="s">
        <v>2665</v>
      </c>
      <c r="B427" s="198">
        <v>308</v>
      </c>
    </row>
    <row r="428" spans="1:2" hidden="1" x14ac:dyDescent="0.2">
      <c r="A428" s="197" t="s">
        <v>2579</v>
      </c>
      <c r="B428" s="198">
        <v>309</v>
      </c>
    </row>
    <row r="429" spans="1:2" hidden="1" x14ac:dyDescent="0.2">
      <c r="A429" s="197" t="s">
        <v>2581</v>
      </c>
      <c r="B429" s="198">
        <v>310</v>
      </c>
    </row>
    <row r="430" spans="1:2" hidden="1" x14ac:dyDescent="0.2">
      <c r="A430" s="197" t="s">
        <v>1958</v>
      </c>
      <c r="B430" s="198">
        <v>311</v>
      </c>
    </row>
    <row r="431" spans="1:2" hidden="1" x14ac:dyDescent="0.2">
      <c r="A431" s="197" t="s">
        <v>1961</v>
      </c>
      <c r="B431" s="198">
        <v>312</v>
      </c>
    </row>
    <row r="432" spans="1:2" hidden="1" x14ac:dyDescent="0.2">
      <c r="A432" s="197" t="s">
        <v>1965</v>
      </c>
      <c r="B432" s="198">
        <v>313</v>
      </c>
    </row>
    <row r="433" spans="1:2" hidden="1" x14ac:dyDescent="0.2">
      <c r="A433" s="197" t="s">
        <v>1973</v>
      </c>
      <c r="B433" s="198">
        <v>314</v>
      </c>
    </row>
    <row r="434" spans="1:2" hidden="1" x14ac:dyDescent="0.2">
      <c r="A434" s="197" t="s">
        <v>2186</v>
      </c>
      <c r="B434" s="198">
        <v>315</v>
      </c>
    </row>
    <row r="435" spans="1:2" hidden="1" x14ac:dyDescent="0.2">
      <c r="A435" s="197" t="s">
        <v>1942</v>
      </c>
      <c r="B435" s="198">
        <v>316</v>
      </c>
    </row>
    <row r="436" spans="1:2" hidden="1" x14ac:dyDescent="0.2">
      <c r="A436" s="197" t="s">
        <v>1946</v>
      </c>
      <c r="B436" s="198">
        <v>317</v>
      </c>
    </row>
    <row r="437" spans="1:2" hidden="1" x14ac:dyDescent="0.2">
      <c r="A437" s="197" t="s">
        <v>2336</v>
      </c>
      <c r="B437" s="198">
        <v>318</v>
      </c>
    </row>
    <row r="438" spans="1:2" hidden="1" x14ac:dyDescent="0.2">
      <c r="A438" s="197" t="s">
        <v>2342</v>
      </c>
      <c r="B438" s="198">
        <v>319</v>
      </c>
    </row>
    <row r="439" spans="1:2" hidden="1" x14ac:dyDescent="0.2">
      <c r="A439" s="197" t="s">
        <v>2539</v>
      </c>
      <c r="B439" s="198">
        <v>320</v>
      </c>
    </row>
    <row r="440" spans="1:2" hidden="1" x14ac:dyDescent="0.2">
      <c r="A440" s="197" t="s">
        <v>2542</v>
      </c>
      <c r="B440" s="198">
        <v>321</v>
      </c>
    </row>
    <row r="441" spans="1:2" hidden="1" x14ac:dyDescent="0.2">
      <c r="A441" s="197" t="s">
        <v>2240</v>
      </c>
      <c r="B441" s="198">
        <v>322</v>
      </c>
    </row>
    <row r="442" spans="1:2" hidden="1" x14ac:dyDescent="0.2">
      <c r="A442" s="197" t="s">
        <v>2246</v>
      </c>
      <c r="B442" s="198">
        <v>323</v>
      </c>
    </row>
    <row r="443" spans="1:2" hidden="1" x14ac:dyDescent="0.2">
      <c r="A443" s="197" t="s">
        <v>1813</v>
      </c>
      <c r="B443" s="198">
        <v>324</v>
      </c>
    </row>
    <row r="444" spans="1:2" hidden="1" x14ac:dyDescent="0.2">
      <c r="A444" s="197" t="s">
        <v>2602</v>
      </c>
      <c r="B444" s="198">
        <v>325</v>
      </c>
    </row>
    <row r="445" spans="1:2" hidden="1" x14ac:dyDescent="0.2">
      <c r="A445" s="197" t="s">
        <v>2606</v>
      </c>
      <c r="B445" s="198">
        <v>326</v>
      </c>
    </row>
    <row r="446" spans="1:2" hidden="1" x14ac:dyDescent="0.2">
      <c r="A446" s="197" t="s">
        <v>1748</v>
      </c>
      <c r="B446" s="198">
        <v>327</v>
      </c>
    </row>
    <row r="447" spans="1:2" hidden="1" x14ac:dyDescent="0.2">
      <c r="A447" s="197" t="s">
        <v>2630</v>
      </c>
      <c r="B447" s="198">
        <v>328</v>
      </c>
    </row>
    <row r="448" spans="1:2" hidden="1" x14ac:dyDescent="0.2">
      <c r="A448" s="197" t="s">
        <v>2632</v>
      </c>
      <c r="B448" s="198">
        <v>329</v>
      </c>
    </row>
    <row r="449" spans="1:2" hidden="1" x14ac:dyDescent="0.2">
      <c r="A449" s="197" t="s">
        <v>2634</v>
      </c>
      <c r="B449" s="198">
        <v>330</v>
      </c>
    </row>
    <row r="450" spans="1:2" hidden="1" x14ac:dyDescent="0.2">
      <c r="A450" s="197" t="s">
        <v>2164</v>
      </c>
      <c r="B450" s="198">
        <v>331</v>
      </c>
    </row>
    <row r="451" spans="1:2" hidden="1" x14ac:dyDescent="0.2">
      <c r="A451" s="197" t="s">
        <v>2167</v>
      </c>
      <c r="B451" s="198">
        <v>332</v>
      </c>
    </row>
    <row r="452" spans="1:2" hidden="1" x14ac:dyDescent="0.2">
      <c r="A452" s="197" t="s">
        <v>1869</v>
      </c>
      <c r="B452" s="198">
        <v>333</v>
      </c>
    </row>
    <row r="453" spans="1:2" hidden="1" x14ac:dyDescent="0.2">
      <c r="A453" s="197" t="s">
        <v>1879</v>
      </c>
      <c r="B453" s="198">
        <v>334</v>
      </c>
    </row>
    <row r="454" spans="1:2" hidden="1" x14ac:dyDescent="0.2">
      <c r="A454" s="197" t="s">
        <v>1767</v>
      </c>
      <c r="B454" s="198">
        <v>335</v>
      </c>
    </row>
    <row r="455" spans="1:2" hidden="1" x14ac:dyDescent="0.2">
      <c r="A455" s="197" t="s">
        <v>1770</v>
      </c>
      <c r="B455" s="198">
        <v>336</v>
      </c>
    </row>
    <row r="456" spans="1:2" hidden="1" x14ac:dyDescent="0.2">
      <c r="A456" s="197" t="s">
        <v>1977</v>
      </c>
      <c r="B456" s="198">
        <v>337</v>
      </c>
    </row>
    <row r="457" spans="1:2" hidden="1" x14ac:dyDescent="0.2">
      <c r="A457" s="197" t="s">
        <v>1984</v>
      </c>
      <c r="B457" s="198">
        <v>338</v>
      </c>
    </row>
    <row r="458" spans="1:2" hidden="1" x14ac:dyDescent="0.2">
      <c r="A458" s="197" t="s">
        <v>2303</v>
      </c>
      <c r="B458" s="198">
        <v>339</v>
      </c>
    </row>
    <row r="459" spans="1:2" hidden="1" x14ac:dyDescent="0.2">
      <c r="A459" s="197" t="s">
        <v>2309</v>
      </c>
      <c r="B459" s="198">
        <v>340</v>
      </c>
    </row>
    <row r="460" spans="1:2" hidden="1" x14ac:dyDescent="0.2">
      <c r="A460" s="197" t="s">
        <v>2408</v>
      </c>
      <c r="B460" s="198">
        <v>341</v>
      </c>
    </row>
    <row r="461" spans="1:2" hidden="1" x14ac:dyDescent="0.2">
      <c r="A461" s="197" t="s">
        <v>2413</v>
      </c>
      <c r="B461" s="198">
        <v>342</v>
      </c>
    </row>
    <row r="462" spans="1:2" hidden="1" x14ac:dyDescent="0.2">
      <c r="A462" s="197" t="s">
        <v>2029</v>
      </c>
      <c r="B462" s="198">
        <v>343</v>
      </c>
    </row>
    <row r="463" spans="1:2" hidden="1" x14ac:dyDescent="0.2">
      <c r="A463" s="197" t="s">
        <v>2032</v>
      </c>
      <c r="B463" s="198">
        <v>344</v>
      </c>
    </row>
    <row r="464" spans="1:2" hidden="1" x14ac:dyDescent="0.2">
      <c r="A464" s="197" t="s">
        <v>2051</v>
      </c>
      <c r="B464" s="198">
        <v>345</v>
      </c>
    </row>
    <row r="465" spans="1:2" hidden="1" x14ac:dyDescent="0.2">
      <c r="A465" s="197" t="s">
        <v>2055</v>
      </c>
      <c r="B465" s="198">
        <v>346</v>
      </c>
    </row>
    <row r="466" spans="1:2" hidden="1" x14ac:dyDescent="0.2">
      <c r="A466" s="197" t="s">
        <v>2058</v>
      </c>
      <c r="B466" s="198">
        <v>347</v>
      </c>
    </row>
    <row r="467" spans="1:2" hidden="1" x14ac:dyDescent="0.2">
      <c r="A467" s="197" t="s">
        <v>2061</v>
      </c>
      <c r="B467" s="198">
        <v>348</v>
      </c>
    </row>
    <row r="468" spans="1:2" hidden="1" x14ac:dyDescent="0.2">
      <c r="A468" s="197" t="s">
        <v>2534</v>
      </c>
      <c r="B468" s="198">
        <v>349</v>
      </c>
    </row>
    <row r="469" spans="1:2" hidden="1" x14ac:dyDescent="0.2">
      <c r="A469" s="197" t="s">
        <v>2536</v>
      </c>
      <c r="B469" s="198">
        <v>350</v>
      </c>
    </row>
    <row r="470" spans="1:2" hidden="1" x14ac:dyDescent="0.2">
      <c r="A470" s="197" t="s">
        <v>1756</v>
      </c>
      <c r="B470" s="198">
        <v>351</v>
      </c>
    </row>
    <row r="471" spans="1:2" hidden="1" x14ac:dyDescent="0.2">
      <c r="A471" s="197" t="s">
        <v>1756</v>
      </c>
      <c r="B471" s="198">
        <v>351</v>
      </c>
    </row>
    <row r="472" spans="1:2" hidden="1" x14ac:dyDescent="0.2">
      <c r="A472" s="197" t="s">
        <v>1756</v>
      </c>
      <c r="B472" s="198">
        <v>351</v>
      </c>
    </row>
    <row r="473" spans="1:2" hidden="1" x14ac:dyDescent="0.2">
      <c r="A473" s="197" t="s">
        <v>1756</v>
      </c>
      <c r="B473" s="198">
        <v>351</v>
      </c>
    </row>
    <row r="474" spans="1:2" hidden="1" x14ac:dyDescent="0.2">
      <c r="A474" s="197" t="s">
        <v>1752</v>
      </c>
      <c r="B474" s="198">
        <v>352</v>
      </c>
    </row>
    <row r="475" spans="1:2" hidden="1" x14ac:dyDescent="0.2">
      <c r="A475" s="197" t="s">
        <v>1643</v>
      </c>
      <c r="B475" s="198">
        <v>353</v>
      </c>
    </row>
    <row r="476" spans="1:2" hidden="1" x14ac:dyDescent="0.2">
      <c r="A476" s="197" t="s">
        <v>1648</v>
      </c>
      <c r="B476" s="198">
        <v>354</v>
      </c>
    </row>
    <row r="477" spans="1:2" hidden="1" x14ac:dyDescent="0.2">
      <c r="A477" s="197" t="s">
        <v>2616</v>
      </c>
      <c r="B477" s="198">
        <v>355</v>
      </c>
    </row>
    <row r="478" spans="1:2" hidden="1" x14ac:dyDescent="0.2">
      <c r="A478" s="197" t="s">
        <v>2618</v>
      </c>
      <c r="B478" s="198">
        <v>356</v>
      </c>
    </row>
    <row r="479" spans="1:2" hidden="1" x14ac:dyDescent="0.2">
      <c r="A479" s="197" t="s">
        <v>1810</v>
      </c>
      <c r="B479" s="198">
        <v>357</v>
      </c>
    </row>
    <row r="480" spans="1:2" hidden="1" x14ac:dyDescent="0.2">
      <c r="A480" s="197" t="s">
        <v>2635</v>
      </c>
      <c r="B480" s="198">
        <v>358</v>
      </c>
    </row>
    <row r="481" spans="1:2" hidden="1" x14ac:dyDescent="0.2">
      <c r="A481" s="197" t="s">
        <v>1935</v>
      </c>
      <c r="B481" s="198">
        <v>359</v>
      </c>
    </row>
    <row r="482" spans="1:2" hidden="1" x14ac:dyDescent="0.2">
      <c r="A482" s="197" t="s">
        <v>2637</v>
      </c>
      <c r="B482" s="198">
        <v>360</v>
      </c>
    </row>
    <row r="483" spans="1:2" hidden="1" x14ac:dyDescent="0.2">
      <c r="A483" s="197" t="s">
        <v>2546</v>
      </c>
      <c r="B483" s="198">
        <v>361</v>
      </c>
    </row>
    <row r="484" spans="1:2" hidden="1" x14ac:dyDescent="0.2">
      <c r="A484" s="197" t="s">
        <v>2549</v>
      </c>
      <c r="B484" s="198">
        <v>362</v>
      </c>
    </row>
    <row r="485" spans="1:2" hidden="1" x14ac:dyDescent="0.2">
      <c r="A485" s="197" t="s">
        <v>2380</v>
      </c>
      <c r="B485" s="198">
        <v>363</v>
      </c>
    </row>
    <row r="486" spans="1:2" hidden="1" x14ac:dyDescent="0.2">
      <c r="A486" s="197" t="s">
        <v>2384</v>
      </c>
      <c r="B486" s="198">
        <v>364</v>
      </c>
    </row>
    <row r="487" spans="1:2" hidden="1" x14ac:dyDescent="0.2">
      <c r="A487" s="197" t="s">
        <v>2390</v>
      </c>
      <c r="B487" s="198">
        <v>365</v>
      </c>
    </row>
    <row r="488" spans="1:2" hidden="1" x14ac:dyDescent="0.2">
      <c r="A488" s="197" t="s">
        <v>2260</v>
      </c>
      <c r="B488" s="198">
        <v>366</v>
      </c>
    </row>
    <row r="489" spans="1:2" hidden="1" x14ac:dyDescent="0.2">
      <c r="A489" s="197" t="s">
        <v>2266</v>
      </c>
      <c r="B489" s="198">
        <v>367</v>
      </c>
    </row>
    <row r="490" spans="1:2" hidden="1" x14ac:dyDescent="0.2">
      <c r="A490" s="197" t="s">
        <v>2272</v>
      </c>
      <c r="B490" s="198">
        <v>368</v>
      </c>
    </row>
    <row r="491" spans="1:2" hidden="1" x14ac:dyDescent="0.2">
      <c r="A491" s="197" t="s">
        <v>1834</v>
      </c>
      <c r="B491" s="198">
        <v>369</v>
      </c>
    </row>
    <row r="492" spans="1:2" hidden="1" x14ac:dyDescent="0.2">
      <c r="A492" s="197" t="s">
        <v>1840</v>
      </c>
      <c r="B492" s="198">
        <v>370</v>
      </c>
    </row>
    <row r="493" spans="1:2" hidden="1" x14ac:dyDescent="0.2">
      <c r="A493" s="197" t="s">
        <v>2135</v>
      </c>
      <c r="B493" s="198">
        <v>371</v>
      </c>
    </row>
    <row r="494" spans="1:2" hidden="1" x14ac:dyDescent="0.2">
      <c r="A494" s="197" t="s">
        <v>2140</v>
      </c>
      <c r="B494" s="198">
        <v>372</v>
      </c>
    </row>
    <row r="495" spans="1:2" hidden="1" x14ac:dyDescent="0.2">
      <c r="A495" s="197" t="s">
        <v>2145</v>
      </c>
      <c r="B495" s="198">
        <v>373</v>
      </c>
    </row>
    <row r="496" spans="1:2" hidden="1" x14ac:dyDescent="0.2">
      <c r="A496" s="197" t="s">
        <v>2148</v>
      </c>
      <c r="B496" s="198">
        <v>374</v>
      </c>
    </row>
    <row r="497" spans="1:2" hidden="1" x14ac:dyDescent="0.2">
      <c r="A497" s="197" t="s">
        <v>2153</v>
      </c>
      <c r="B497" s="198">
        <v>375</v>
      </c>
    </row>
    <row r="498" spans="1:2" hidden="1" x14ac:dyDescent="0.2">
      <c r="A498" s="197" t="s">
        <v>2156</v>
      </c>
      <c r="B498" s="198">
        <v>376</v>
      </c>
    </row>
    <row r="499" spans="1:2" hidden="1" x14ac:dyDescent="0.2">
      <c r="A499" s="197" t="s">
        <v>2248</v>
      </c>
      <c r="B499" s="198">
        <v>377</v>
      </c>
    </row>
    <row r="500" spans="1:2" hidden="1" x14ac:dyDescent="0.2">
      <c r="A500" s="197" t="s">
        <v>2254</v>
      </c>
      <c r="B500" s="198">
        <v>378</v>
      </c>
    </row>
    <row r="501" spans="1:2" hidden="1" x14ac:dyDescent="0.2">
      <c r="A501" s="197" t="s">
        <v>2258</v>
      </c>
      <c r="B501" s="198">
        <v>379</v>
      </c>
    </row>
    <row r="502" spans="1:2" hidden="1" x14ac:dyDescent="0.2">
      <c r="A502" s="197" t="s">
        <v>2333</v>
      </c>
      <c r="B502" s="198">
        <v>380</v>
      </c>
    </row>
    <row r="503" spans="1:2" hidden="1" x14ac:dyDescent="0.2">
      <c r="A503" s="197" t="s">
        <v>2338</v>
      </c>
      <c r="B503" s="198">
        <v>381</v>
      </c>
    </row>
    <row r="504" spans="1:2" hidden="1" x14ac:dyDescent="0.2">
      <c r="A504" s="197" t="s">
        <v>2393</v>
      </c>
      <c r="B504" s="198">
        <v>382</v>
      </c>
    </row>
    <row r="505" spans="1:2" hidden="1" x14ac:dyDescent="0.2">
      <c r="A505" s="197" t="s">
        <v>2397</v>
      </c>
      <c r="B505" s="198">
        <v>383</v>
      </c>
    </row>
    <row r="506" spans="1:2" hidden="1" x14ac:dyDescent="0.2">
      <c r="A506" s="197" t="s">
        <v>2404</v>
      </c>
      <c r="B506" s="198">
        <v>384</v>
      </c>
    </row>
    <row r="507" spans="1:2" hidden="1" x14ac:dyDescent="0.2">
      <c r="A507" s="197" t="s">
        <v>2359</v>
      </c>
      <c r="B507" s="198">
        <v>385</v>
      </c>
    </row>
    <row r="508" spans="1:2" hidden="1" x14ac:dyDescent="0.2">
      <c r="A508" s="197" t="s">
        <v>2379</v>
      </c>
      <c r="B508" s="198">
        <v>386</v>
      </c>
    </row>
    <row r="509" spans="1:2" hidden="1" x14ac:dyDescent="0.2">
      <c r="A509" s="197" t="s">
        <v>1604</v>
      </c>
      <c r="B509" s="198">
        <v>387</v>
      </c>
    </row>
    <row r="510" spans="1:2" hidden="1" x14ac:dyDescent="0.2">
      <c r="A510" s="197" t="s">
        <v>1615</v>
      </c>
      <c r="B510" s="198">
        <v>388</v>
      </c>
    </row>
    <row r="511" spans="1:2" hidden="1" x14ac:dyDescent="0.2">
      <c r="A511" s="197" t="s">
        <v>1641</v>
      </c>
      <c r="B511" s="198">
        <v>389</v>
      </c>
    </row>
    <row r="512" spans="1:2" hidden="1" x14ac:dyDescent="0.2">
      <c r="A512" s="197" t="s">
        <v>1715</v>
      </c>
      <c r="B512" s="198">
        <v>390</v>
      </c>
    </row>
    <row r="513" spans="1:2" hidden="1" x14ac:dyDescent="0.2">
      <c r="A513" s="197" t="s">
        <v>1719</v>
      </c>
      <c r="B513" s="198">
        <v>391</v>
      </c>
    </row>
    <row r="514" spans="1:2" hidden="1" x14ac:dyDescent="0.2">
      <c r="A514" s="197" t="s">
        <v>1724</v>
      </c>
      <c r="B514" s="198">
        <v>392</v>
      </c>
    </row>
    <row r="515" spans="1:2" hidden="1" x14ac:dyDescent="0.2">
      <c r="A515" s="197" t="s">
        <v>1785</v>
      </c>
      <c r="B515" s="198">
        <v>393</v>
      </c>
    </row>
    <row r="516" spans="1:2" hidden="1" x14ac:dyDescent="0.2">
      <c r="A516" s="197" t="s">
        <v>1791</v>
      </c>
      <c r="B516" s="198">
        <v>394</v>
      </c>
    </row>
    <row r="517" spans="1:2" hidden="1" x14ac:dyDescent="0.2">
      <c r="A517" s="197" t="s">
        <v>1794</v>
      </c>
      <c r="B517" s="198">
        <v>395</v>
      </c>
    </row>
    <row r="518" spans="1:2" hidden="1" x14ac:dyDescent="0.2">
      <c r="A518" s="197" t="s">
        <v>1956</v>
      </c>
      <c r="B518" s="198">
        <v>396</v>
      </c>
    </row>
    <row r="519" spans="1:2" hidden="1" x14ac:dyDescent="0.2">
      <c r="A519" s="197" t="s">
        <v>1959</v>
      </c>
      <c r="B519" s="198">
        <v>397</v>
      </c>
    </row>
    <row r="520" spans="1:2" hidden="1" x14ac:dyDescent="0.2">
      <c r="A520" s="197" t="s">
        <v>1963</v>
      </c>
      <c r="B520" s="198">
        <v>398</v>
      </c>
    </row>
    <row r="521" spans="1:2" hidden="1" x14ac:dyDescent="0.2">
      <c r="A521" s="197" t="s">
        <v>2656</v>
      </c>
      <c r="B521" s="198">
        <v>399</v>
      </c>
    </row>
    <row r="522" spans="1:2" hidden="1" x14ac:dyDescent="0.2">
      <c r="A522" s="197" t="s">
        <v>2658</v>
      </c>
      <c r="B522" s="198">
        <v>400</v>
      </c>
    </row>
    <row r="523" spans="1:2" hidden="1" x14ac:dyDescent="0.2">
      <c r="A523" s="197" t="s">
        <v>1744</v>
      </c>
      <c r="B523" s="198">
        <v>401</v>
      </c>
    </row>
    <row r="524" spans="1:2" hidden="1" x14ac:dyDescent="0.2">
      <c r="A524" s="197" t="s">
        <v>1747</v>
      </c>
      <c r="B524" s="198">
        <v>402</v>
      </c>
    </row>
    <row r="525" spans="1:2" hidden="1" x14ac:dyDescent="0.2">
      <c r="A525" s="197" t="s">
        <v>2249</v>
      </c>
      <c r="B525" s="198">
        <v>403</v>
      </c>
    </row>
    <row r="526" spans="1:2" hidden="1" x14ac:dyDescent="0.2">
      <c r="A526" s="197" t="s">
        <v>2255</v>
      </c>
      <c r="B526" s="198">
        <v>404</v>
      </c>
    </row>
    <row r="527" spans="1:2" hidden="1" x14ac:dyDescent="0.2">
      <c r="A527" s="197" t="s">
        <v>2259</v>
      </c>
      <c r="B527" s="198">
        <v>405</v>
      </c>
    </row>
    <row r="528" spans="1:2" hidden="1" x14ac:dyDescent="0.2">
      <c r="A528" s="197" t="s">
        <v>2180</v>
      </c>
      <c r="B528" s="198">
        <v>406</v>
      </c>
    </row>
    <row r="529" spans="1:2" hidden="1" x14ac:dyDescent="0.2">
      <c r="A529" s="197" t="s">
        <v>2198</v>
      </c>
      <c r="B529" s="198">
        <v>407</v>
      </c>
    </row>
    <row r="530" spans="1:2" hidden="1" x14ac:dyDescent="0.2">
      <c r="A530" s="197" t="s">
        <v>2065</v>
      </c>
      <c r="B530" s="198">
        <v>408</v>
      </c>
    </row>
    <row r="531" spans="1:2" hidden="1" x14ac:dyDescent="0.2">
      <c r="A531" s="197" t="s">
        <v>2069</v>
      </c>
      <c r="B531" s="198">
        <v>409</v>
      </c>
    </row>
    <row r="532" spans="1:2" hidden="1" x14ac:dyDescent="0.2">
      <c r="A532" s="197" t="s">
        <v>2074</v>
      </c>
      <c r="B532" s="198">
        <v>410</v>
      </c>
    </row>
    <row r="533" spans="1:2" hidden="1" x14ac:dyDescent="0.2">
      <c r="A533" s="197" t="s">
        <v>2078</v>
      </c>
      <c r="B533" s="198">
        <v>411</v>
      </c>
    </row>
    <row r="534" spans="1:2" hidden="1" x14ac:dyDescent="0.2">
      <c r="A534" s="197" t="s">
        <v>1616</v>
      </c>
      <c r="B534" s="198">
        <v>412</v>
      </c>
    </row>
    <row r="535" spans="1:2" hidden="1" x14ac:dyDescent="0.2">
      <c r="A535" s="197" t="s">
        <v>1616</v>
      </c>
      <c r="B535" s="198">
        <v>412</v>
      </c>
    </row>
    <row r="536" spans="1:2" hidden="1" x14ac:dyDescent="0.2">
      <c r="A536" s="197" t="s">
        <v>1616</v>
      </c>
      <c r="B536" s="198">
        <v>412</v>
      </c>
    </row>
    <row r="537" spans="1:2" hidden="1" x14ac:dyDescent="0.2">
      <c r="A537" s="197" t="s">
        <v>1642</v>
      </c>
      <c r="B537" s="198">
        <v>413</v>
      </c>
    </row>
    <row r="538" spans="1:2" hidden="1" x14ac:dyDescent="0.2">
      <c r="A538" s="197" t="s">
        <v>1642</v>
      </c>
      <c r="B538" s="198">
        <v>413</v>
      </c>
    </row>
    <row r="539" spans="1:2" hidden="1" x14ac:dyDescent="0.2">
      <c r="A539" s="197" t="s">
        <v>1642</v>
      </c>
      <c r="B539" s="198">
        <v>413</v>
      </c>
    </row>
    <row r="540" spans="1:2" hidden="1" x14ac:dyDescent="0.2">
      <c r="A540" s="197" t="s">
        <v>1646</v>
      </c>
      <c r="B540" s="198">
        <v>414</v>
      </c>
    </row>
    <row r="541" spans="1:2" hidden="1" x14ac:dyDescent="0.2">
      <c r="A541" s="197" t="s">
        <v>1750</v>
      </c>
      <c r="B541" s="198">
        <v>415</v>
      </c>
    </row>
    <row r="542" spans="1:2" hidden="1" x14ac:dyDescent="0.2">
      <c r="A542" s="197" t="s">
        <v>1755</v>
      </c>
      <c r="B542" s="198">
        <v>416</v>
      </c>
    </row>
    <row r="543" spans="1:2" hidden="1" x14ac:dyDescent="0.2">
      <c r="A543" s="197" t="s">
        <v>1870</v>
      </c>
      <c r="B543" s="198">
        <v>417</v>
      </c>
    </row>
    <row r="544" spans="1:2" hidden="1" x14ac:dyDescent="0.2">
      <c r="A544" s="197" t="s">
        <v>2481</v>
      </c>
      <c r="B544" s="198">
        <v>418</v>
      </c>
    </row>
    <row r="545" spans="1:2" hidden="1" x14ac:dyDescent="0.2">
      <c r="A545" s="197" t="s">
        <v>2483</v>
      </c>
      <c r="B545" s="198">
        <v>419</v>
      </c>
    </row>
    <row r="546" spans="1:2" hidden="1" x14ac:dyDescent="0.2">
      <c r="A546" s="197" t="s">
        <v>2106</v>
      </c>
      <c r="B546" s="198">
        <v>420</v>
      </c>
    </row>
    <row r="547" spans="1:2" hidden="1" x14ac:dyDescent="0.2">
      <c r="A547" s="197" t="s">
        <v>2112</v>
      </c>
      <c r="B547" s="198">
        <v>421</v>
      </c>
    </row>
    <row r="548" spans="1:2" hidden="1" x14ac:dyDescent="0.2">
      <c r="A548" s="197" t="s">
        <v>2477</v>
      </c>
      <c r="B548" s="198">
        <v>422</v>
      </c>
    </row>
    <row r="549" spans="1:2" hidden="1" x14ac:dyDescent="0.2">
      <c r="A549" s="197" t="s">
        <v>2477</v>
      </c>
      <c r="B549" s="198">
        <v>422</v>
      </c>
    </row>
    <row r="550" spans="1:2" hidden="1" x14ac:dyDescent="0.2">
      <c r="A550" s="197" t="s">
        <v>2479</v>
      </c>
      <c r="B550" s="198">
        <v>423</v>
      </c>
    </row>
    <row r="551" spans="1:2" hidden="1" x14ac:dyDescent="0.2">
      <c r="A551" s="197" t="s">
        <v>2479</v>
      </c>
      <c r="B551" s="198">
        <v>423</v>
      </c>
    </row>
    <row r="552" spans="1:2" hidden="1" x14ac:dyDescent="0.2">
      <c r="A552" s="197" t="s">
        <v>1570</v>
      </c>
      <c r="B552" s="198">
        <v>424</v>
      </c>
    </row>
    <row r="553" spans="1:2" hidden="1" x14ac:dyDescent="0.2">
      <c r="A553" s="197" t="s">
        <v>1651</v>
      </c>
      <c r="B553" s="198">
        <v>425</v>
      </c>
    </row>
    <row r="554" spans="1:2" hidden="1" x14ac:dyDescent="0.2">
      <c r="A554" s="197" t="s">
        <v>1654</v>
      </c>
      <c r="B554" s="198">
        <v>426</v>
      </c>
    </row>
    <row r="555" spans="1:2" hidden="1" x14ac:dyDescent="0.2">
      <c r="A555" s="197" t="s">
        <v>2680</v>
      </c>
      <c r="B555" s="198">
        <v>427</v>
      </c>
    </row>
    <row r="556" spans="1:2" hidden="1" x14ac:dyDescent="0.2">
      <c r="A556" s="197" t="s">
        <v>2682</v>
      </c>
      <c r="B556" s="198">
        <v>428</v>
      </c>
    </row>
    <row r="557" spans="1:2" hidden="1" x14ac:dyDescent="0.2">
      <c r="A557" s="197" t="s">
        <v>1639</v>
      </c>
      <c r="B557" s="198">
        <v>429</v>
      </c>
    </row>
    <row r="558" spans="1:2" hidden="1" x14ac:dyDescent="0.2">
      <c r="A558" s="197" t="s">
        <v>2673</v>
      </c>
      <c r="B558" s="198">
        <v>430</v>
      </c>
    </row>
    <row r="559" spans="1:2" hidden="1" x14ac:dyDescent="0.2">
      <c r="A559" s="197" t="s">
        <v>2672</v>
      </c>
      <c r="B559" s="198">
        <v>431</v>
      </c>
    </row>
    <row r="560" spans="1:2" hidden="1" x14ac:dyDescent="0.2">
      <c r="A560" s="197" t="s">
        <v>2674</v>
      </c>
      <c r="B560" s="198">
        <v>432</v>
      </c>
    </row>
    <row r="561" spans="1:2" hidden="1" x14ac:dyDescent="0.2">
      <c r="A561" s="197" t="s">
        <v>2633</v>
      </c>
      <c r="B561" s="198">
        <v>433</v>
      </c>
    </row>
    <row r="562" spans="1:2" hidden="1" x14ac:dyDescent="0.2">
      <c r="A562" s="197" t="s">
        <v>1890</v>
      </c>
      <c r="B562" s="198">
        <v>434</v>
      </c>
    </row>
    <row r="563" spans="1:2" hidden="1" x14ac:dyDescent="0.2">
      <c r="A563" s="197" t="s">
        <v>1902</v>
      </c>
      <c r="B563" s="198">
        <v>435</v>
      </c>
    </row>
    <row r="564" spans="1:2" hidden="1" x14ac:dyDescent="0.2">
      <c r="A564" s="197" t="s">
        <v>2080</v>
      </c>
      <c r="B564" s="198">
        <v>436</v>
      </c>
    </row>
    <row r="565" spans="1:2" hidden="1" x14ac:dyDescent="0.2">
      <c r="A565" s="197" t="s">
        <v>2083</v>
      </c>
      <c r="B565" s="198">
        <v>437</v>
      </c>
    </row>
    <row r="566" spans="1:2" hidden="1" x14ac:dyDescent="0.2">
      <c r="A566" s="197" t="s">
        <v>2057</v>
      </c>
      <c r="B566" s="198">
        <v>438</v>
      </c>
    </row>
    <row r="567" spans="1:2" hidden="1" x14ac:dyDescent="0.2">
      <c r="A567" s="197" t="s">
        <v>2629</v>
      </c>
      <c r="B567" s="198">
        <v>439</v>
      </c>
    </row>
    <row r="568" spans="1:2" hidden="1" x14ac:dyDescent="0.2">
      <c r="A568" s="197" t="s">
        <v>2044</v>
      </c>
      <c r="B568" s="198">
        <v>440</v>
      </c>
    </row>
    <row r="569" spans="1:2" hidden="1" x14ac:dyDescent="0.2">
      <c r="A569" s="197" t="s">
        <v>1717</v>
      </c>
      <c r="B569" s="198">
        <v>441</v>
      </c>
    </row>
    <row r="570" spans="1:2" hidden="1" x14ac:dyDescent="0.2">
      <c r="A570" s="197" t="s">
        <v>1944</v>
      </c>
      <c r="B570" s="198">
        <v>442</v>
      </c>
    </row>
    <row r="571" spans="1:2" hidden="1" x14ac:dyDescent="0.2">
      <c r="A571" s="197" t="s">
        <v>2161</v>
      </c>
      <c r="B571" s="198">
        <v>443</v>
      </c>
    </row>
    <row r="572" spans="1:2" hidden="1" x14ac:dyDescent="0.2">
      <c r="A572" s="197" t="s">
        <v>2165</v>
      </c>
      <c r="B572" s="198">
        <v>444</v>
      </c>
    </row>
    <row r="573" spans="1:2" hidden="1" x14ac:dyDescent="0.2">
      <c r="A573" s="197" t="s">
        <v>2168</v>
      </c>
      <c r="B573" s="198">
        <v>445</v>
      </c>
    </row>
    <row r="574" spans="1:2" hidden="1" x14ac:dyDescent="0.2">
      <c r="A574" s="197" t="s">
        <v>1599</v>
      </c>
      <c r="B574" s="198">
        <v>446</v>
      </c>
    </row>
    <row r="575" spans="1:2" hidden="1" x14ac:dyDescent="0.2">
      <c r="A575" s="197" t="s">
        <v>2667</v>
      </c>
      <c r="B575" s="198">
        <v>447</v>
      </c>
    </row>
    <row r="576" spans="1:2" hidden="1" x14ac:dyDescent="0.2">
      <c r="A576" s="197" t="s">
        <v>2669</v>
      </c>
      <c r="B576" s="198">
        <v>448</v>
      </c>
    </row>
    <row r="577" spans="1:2" hidden="1" x14ac:dyDescent="0.2">
      <c r="A577" s="197" t="s">
        <v>2036</v>
      </c>
      <c r="B577" s="198">
        <v>449</v>
      </c>
    </row>
    <row r="578" spans="1:2" hidden="1" x14ac:dyDescent="0.2">
      <c r="A578" s="197" t="s">
        <v>2039</v>
      </c>
      <c r="B578" s="198">
        <v>450</v>
      </c>
    </row>
    <row r="579" spans="1:2" hidden="1" x14ac:dyDescent="0.2">
      <c r="A579" s="197" t="s">
        <v>1964</v>
      </c>
      <c r="B579" s="198">
        <v>451</v>
      </c>
    </row>
    <row r="580" spans="1:2" hidden="1" x14ac:dyDescent="0.2">
      <c r="A580" s="197" t="s">
        <v>1972</v>
      </c>
      <c r="B580" s="198">
        <v>452</v>
      </c>
    </row>
    <row r="581" spans="1:2" hidden="1" x14ac:dyDescent="0.2">
      <c r="A581" s="197" t="s">
        <v>1976</v>
      </c>
      <c r="B581" s="198">
        <v>453</v>
      </c>
    </row>
    <row r="582" spans="1:2" hidden="1" x14ac:dyDescent="0.2">
      <c r="A582" s="197" t="s">
        <v>1983</v>
      </c>
      <c r="B582" s="198">
        <v>454</v>
      </c>
    </row>
    <row r="583" spans="1:2" hidden="1" x14ac:dyDescent="0.2">
      <c r="A583" s="197" t="s">
        <v>1801</v>
      </c>
      <c r="B583" s="198">
        <v>455</v>
      </c>
    </row>
    <row r="584" spans="1:2" hidden="1" x14ac:dyDescent="0.2">
      <c r="A584" s="197" t="s">
        <v>2313</v>
      </c>
      <c r="B584" s="198">
        <v>456</v>
      </c>
    </row>
    <row r="585" spans="1:2" hidden="1" x14ac:dyDescent="0.2">
      <c r="A585" s="197" t="s">
        <v>2317</v>
      </c>
      <c r="B585" s="198">
        <v>457</v>
      </c>
    </row>
    <row r="586" spans="1:2" hidden="1" x14ac:dyDescent="0.2">
      <c r="A586" s="197" t="s">
        <v>2494</v>
      </c>
      <c r="B586" s="198">
        <v>458</v>
      </c>
    </row>
    <row r="587" spans="1:2" hidden="1" x14ac:dyDescent="0.2">
      <c r="A587" s="197" t="s">
        <v>2181</v>
      </c>
      <c r="B587" s="198">
        <v>459</v>
      </c>
    </row>
    <row r="588" spans="1:2" hidden="1" x14ac:dyDescent="0.2">
      <c r="A588" s="197" t="s">
        <v>2187</v>
      </c>
      <c r="B588" s="198">
        <v>460</v>
      </c>
    </row>
    <row r="589" spans="1:2" hidden="1" x14ac:dyDescent="0.2">
      <c r="A589" s="197" t="s">
        <v>1583</v>
      </c>
      <c r="B589" s="198">
        <v>461</v>
      </c>
    </row>
    <row r="590" spans="1:2" hidden="1" x14ac:dyDescent="0.2">
      <c r="A590" s="197" t="s">
        <v>2226</v>
      </c>
      <c r="B590" s="198">
        <v>462</v>
      </c>
    </row>
    <row r="591" spans="1:2" hidden="1" x14ac:dyDescent="0.2">
      <c r="A591" s="197" t="s">
        <v>1594</v>
      </c>
      <c r="B591" s="198">
        <v>463</v>
      </c>
    </row>
    <row r="592" spans="1:2" hidden="1" x14ac:dyDescent="0.2">
      <c r="A592" s="197" t="s">
        <v>2558</v>
      </c>
      <c r="B592" s="198">
        <v>464</v>
      </c>
    </row>
    <row r="593" spans="1:2" hidden="1" x14ac:dyDescent="0.2">
      <c r="A593" s="197" t="s">
        <v>2102</v>
      </c>
      <c r="B593" s="198">
        <v>465</v>
      </c>
    </row>
    <row r="594" spans="1:2" hidden="1" x14ac:dyDescent="0.2">
      <c r="A594" s="197" t="s">
        <v>2293</v>
      </c>
      <c r="B594" s="198">
        <v>466</v>
      </c>
    </row>
    <row r="595" spans="1:2" hidden="1" x14ac:dyDescent="0.2">
      <c r="A595" s="197" t="s">
        <v>2308</v>
      </c>
      <c r="B595" s="198">
        <v>467</v>
      </c>
    </row>
    <row r="596" spans="1:2" hidden="1" x14ac:dyDescent="0.2">
      <c r="A596" s="197" t="s">
        <v>1945</v>
      </c>
      <c r="B596" s="198">
        <v>468</v>
      </c>
    </row>
    <row r="597" spans="1:2" hidden="1" x14ac:dyDescent="0.2">
      <c r="A597" s="197" t="s">
        <v>1720</v>
      </c>
      <c r="B597" s="198">
        <v>469</v>
      </c>
    </row>
    <row r="598" spans="1:2" hidden="1" x14ac:dyDescent="0.2">
      <c r="A598" s="197" t="s">
        <v>2030</v>
      </c>
      <c r="B598" s="198">
        <v>470</v>
      </c>
    </row>
    <row r="599" spans="1:2" hidden="1" x14ac:dyDescent="0.2">
      <c r="A599" s="197" t="s">
        <v>2033</v>
      </c>
      <c r="B599" s="198">
        <v>471</v>
      </c>
    </row>
    <row r="600" spans="1:2" hidden="1" x14ac:dyDescent="0.2">
      <c r="A600" s="197" t="s">
        <v>2016</v>
      </c>
      <c r="B600" s="198">
        <v>472</v>
      </c>
    </row>
    <row r="601" spans="1:2" hidden="1" x14ac:dyDescent="0.2">
      <c r="A601" s="197" t="s">
        <v>2578</v>
      </c>
      <c r="B601" s="198">
        <v>473</v>
      </c>
    </row>
    <row r="602" spans="1:2" hidden="1" x14ac:dyDescent="0.2">
      <c r="A602" s="197" t="s">
        <v>2087</v>
      </c>
      <c r="B602" s="198">
        <v>474</v>
      </c>
    </row>
    <row r="603" spans="1:2" hidden="1" x14ac:dyDescent="0.2">
      <c r="A603" s="197" t="s">
        <v>2429</v>
      </c>
      <c r="B603" s="198">
        <v>475</v>
      </c>
    </row>
    <row r="604" spans="1:2" hidden="1" x14ac:dyDescent="0.2">
      <c r="A604" s="197" t="s">
        <v>2068</v>
      </c>
      <c r="B604" s="198">
        <v>476</v>
      </c>
    </row>
    <row r="605" spans="1:2" hidden="1" x14ac:dyDescent="0.2">
      <c r="A605" s="197" t="s">
        <v>2620</v>
      </c>
      <c r="B605" s="198">
        <v>477</v>
      </c>
    </row>
    <row r="606" spans="1:2" hidden="1" x14ac:dyDescent="0.2">
      <c r="A606" s="197" t="s">
        <v>2553</v>
      </c>
      <c r="B606" s="198">
        <v>478</v>
      </c>
    </row>
    <row r="607" spans="1:2" hidden="1" x14ac:dyDescent="0.2">
      <c r="A607" s="197" t="s">
        <v>1888</v>
      </c>
      <c r="B607" s="198">
        <v>479</v>
      </c>
    </row>
    <row r="608" spans="1:2" hidden="1" x14ac:dyDescent="0.2">
      <c r="A608" s="197" t="s">
        <v>1888</v>
      </c>
      <c r="B608" s="198">
        <v>479</v>
      </c>
    </row>
    <row r="609" spans="1:2" hidden="1" x14ac:dyDescent="0.2">
      <c r="A609" s="197" t="s">
        <v>1888</v>
      </c>
      <c r="B609" s="198">
        <v>479</v>
      </c>
    </row>
    <row r="610" spans="1:2" hidden="1" x14ac:dyDescent="0.2">
      <c r="A610" s="197" t="s">
        <v>1888</v>
      </c>
      <c r="B610" s="198">
        <v>479</v>
      </c>
    </row>
    <row r="611" spans="1:2" hidden="1" x14ac:dyDescent="0.2">
      <c r="A611" s="197" t="s">
        <v>1888</v>
      </c>
      <c r="B611" s="198">
        <v>479</v>
      </c>
    </row>
    <row r="612" spans="1:2" hidden="1" x14ac:dyDescent="0.2">
      <c r="A612" s="197" t="s">
        <v>1888</v>
      </c>
      <c r="B612" s="198">
        <v>479</v>
      </c>
    </row>
    <row r="613" spans="1:2" hidden="1" x14ac:dyDescent="0.2">
      <c r="A613" s="197" t="s">
        <v>2291</v>
      </c>
      <c r="B613" s="198">
        <v>480</v>
      </c>
    </row>
    <row r="614" spans="1:2" hidden="1" x14ac:dyDescent="0.2">
      <c r="A614" s="197" t="s">
        <v>2297</v>
      </c>
      <c r="B614" s="198">
        <v>481</v>
      </c>
    </row>
    <row r="615" spans="1:2" hidden="1" x14ac:dyDescent="0.2">
      <c r="A615" s="197" t="s">
        <v>2301</v>
      </c>
      <c r="B615" s="198">
        <v>482</v>
      </c>
    </row>
    <row r="616" spans="1:2" hidden="1" x14ac:dyDescent="0.2">
      <c r="A616" s="197" t="s">
        <v>2426</v>
      </c>
      <c r="B616" s="198">
        <v>483</v>
      </c>
    </row>
    <row r="617" spans="1:2" hidden="1" x14ac:dyDescent="0.2">
      <c r="A617" s="197" t="s">
        <v>2432</v>
      </c>
      <c r="B617" s="198">
        <v>484</v>
      </c>
    </row>
    <row r="618" spans="1:2" hidden="1" x14ac:dyDescent="0.2">
      <c r="A618" s="197" t="s">
        <v>2211</v>
      </c>
      <c r="B618" s="198">
        <v>485</v>
      </c>
    </row>
    <row r="619" spans="1:2" hidden="1" x14ac:dyDescent="0.2">
      <c r="A619" s="197" t="s">
        <v>2264</v>
      </c>
      <c r="B619" s="198">
        <v>486</v>
      </c>
    </row>
    <row r="620" spans="1:2" hidden="1" x14ac:dyDescent="0.2">
      <c r="A620" s="197" t="s">
        <v>2438</v>
      </c>
      <c r="B620" s="198">
        <v>487</v>
      </c>
    </row>
    <row r="621" spans="1:2" hidden="1" x14ac:dyDescent="0.2">
      <c r="A621" s="197" t="s">
        <v>2438</v>
      </c>
      <c r="B621" s="198">
        <v>487</v>
      </c>
    </row>
    <row r="622" spans="1:2" hidden="1" x14ac:dyDescent="0.2">
      <c r="A622" s="197" t="s">
        <v>2389</v>
      </c>
      <c r="B622" s="198">
        <v>488</v>
      </c>
    </row>
    <row r="623" spans="1:2" hidden="1" x14ac:dyDescent="0.2">
      <c r="A623" s="197" t="s">
        <v>2344</v>
      </c>
      <c r="B623" s="198">
        <v>489</v>
      </c>
    </row>
    <row r="624" spans="1:2" hidden="1" x14ac:dyDescent="0.2">
      <c r="A624" s="197" t="s">
        <v>2348</v>
      </c>
      <c r="B624" s="198">
        <v>490</v>
      </c>
    </row>
    <row r="625" spans="1:2" hidden="1" x14ac:dyDescent="0.2">
      <c r="A625" s="197" t="s">
        <v>2383</v>
      </c>
      <c r="B625" s="198">
        <v>491</v>
      </c>
    </row>
    <row r="626" spans="1:2" hidden="1" x14ac:dyDescent="0.2">
      <c r="A626" s="197" t="s">
        <v>2370</v>
      </c>
      <c r="B626" s="198">
        <v>492</v>
      </c>
    </row>
    <row r="627" spans="1:2" hidden="1" x14ac:dyDescent="0.2">
      <c r="A627" s="197" t="s">
        <v>2370</v>
      </c>
      <c r="B627" s="198">
        <v>492</v>
      </c>
    </row>
    <row r="628" spans="1:2" hidden="1" x14ac:dyDescent="0.2">
      <c r="A628" s="197" t="s">
        <v>2442</v>
      </c>
      <c r="B628" s="198">
        <v>493</v>
      </c>
    </row>
    <row r="629" spans="1:2" hidden="1" x14ac:dyDescent="0.2">
      <c r="A629" s="197" t="s">
        <v>2363</v>
      </c>
      <c r="B629" s="198">
        <v>494</v>
      </c>
    </row>
    <row r="630" spans="1:2" hidden="1" x14ac:dyDescent="0.2">
      <c r="A630" s="197" t="s">
        <v>1644</v>
      </c>
      <c r="B630" s="198">
        <v>495</v>
      </c>
    </row>
    <row r="631" spans="1:2" hidden="1" x14ac:dyDescent="0.2">
      <c r="A631" s="197" t="s">
        <v>1649</v>
      </c>
      <c r="B631" s="198">
        <v>496</v>
      </c>
    </row>
    <row r="632" spans="1:2" hidden="1" x14ac:dyDescent="0.2">
      <c r="A632" s="197" t="s">
        <v>1652</v>
      </c>
      <c r="B632" s="198">
        <v>497</v>
      </c>
    </row>
    <row r="633" spans="1:2" hidden="1" x14ac:dyDescent="0.2">
      <c r="A633" s="197" t="s">
        <v>1729</v>
      </c>
      <c r="B633" s="198">
        <v>498</v>
      </c>
    </row>
    <row r="634" spans="1:2" hidden="1" x14ac:dyDescent="0.2">
      <c r="A634" s="197" t="s">
        <v>1734</v>
      </c>
      <c r="B634" s="198">
        <v>499</v>
      </c>
    </row>
    <row r="635" spans="1:2" hidden="1" x14ac:dyDescent="0.2">
      <c r="A635" s="197" t="s">
        <v>1737</v>
      </c>
      <c r="B635" s="198">
        <v>500</v>
      </c>
    </row>
    <row r="636" spans="1:2" hidden="1" x14ac:dyDescent="0.2">
      <c r="A636" s="197" t="s">
        <v>1798</v>
      </c>
      <c r="B636" s="198">
        <v>501</v>
      </c>
    </row>
    <row r="637" spans="1:2" hidden="1" x14ac:dyDescent="0.2">
      <c r="A637" s="197" t="s">
        <v>1803</v>
      </c>
      <c r="B637" s="198">
        <v>502</v>
      </c>
    </row>
    <row r="638" spans="1:2" hidden="1" x14ac:dyDescent="0.2">
      <c r="A638" s="197" t="s">
        <v>1806</v>
      </c>
      <c r="B638" s="198">
        <v>503</v>
      </c>
    </row>
    <row r="639" spans="1:2" hidden="1" x14ac:dyDescent="0.2">
      <c r="A639" s="197" t="s">
        <v>2660</v>
      </c>
      <c r="B639" s="198">
        <v>504</v>
      </c>
    </row>
    <row r="640" spans="1:2" hidden="1" x14ac:dyDescent="0.2">
      <c r="A640" s="197" t="s">
        <v>2662</v>
      </c>
      <c r="B640" s="198">
        <v>505</v>
      </c>
    </row>
    <row r="641" spans="1:2" hidden="1" x14ac:dyDescent="0.2">
      <c r="A641" s="197" t="s">
        <v>2067</v>
      </c>
      <c r="B641" s="198">
        <v>506</v>
      </c>
    </row>
    <row r="642" spans="1:2" hidden="1" x14ac:dyDescent="0.2">
      <c r="A642" s="197" t="s">
        <v>2070</v>
      </c>
      <c r="B642" s="198">
        <v>507</v>
      </c>
    </row>
    <row r="643" spans="1:2" hidden="1" x14ac:dyDescent="0.2">
      <c r="A643" s="197" t="s">
        <v>2075</v>
      </c>
      <c r="B643" s="198">
        <v>508</v>
      </c>
    </row>
    <row r="644" spans="1:2" hidden="1" x14ac:dyDescent="0.2">
      <c r="A644" s="197" t="s">
        <v>2679</v>
      </c>
      <c r="B644" s="198">
        <v>509</v>
      </c>
    </row>
    <row r="645" spans="1:2" hidden="1" x14ac:dyDescent="0.2">
      <c r="A645" s="197" t="s">
        <v>2681</v>
      </c>
      <c r="B645" s="198">
        <v>510</v>
      </c>
    </row>
    <row r="646" spans="1:2" hidden="1" x14ac:dyDescent="0.2">
      <c r="A646" s="197" t="s">
        <v>1667</v>
      </c>
      <c r="B646" s="198">
        <v>511</v>
      </c>
    </row>
    <row r="647" spans="1:2" hidden="1" x14ac:dyDescent="0.2">
      <c r="A647" s="197" t="s">
        <v>1682</v>
      </c>
      <c r="B647" s="198">
        <v>512</v>
      </c>
    </row>
    <row r="648" spans="1:2" hidden="1" x14ac:dyDescent="0.2">
      <c r="A648" s="197" t="s">
        <v>1686</v>
      </c>
      <c r="B648" s="198">
        <v>513</v>
      </c>
    </row>
    <row r="649" spans="1:2" hidden="1" x14ac:dyDescent="0.2">
      <c r="A649" s="197" t="s">
        <v>1690</v>
      </c>
      <c r="B649" s="198">
        <v>514</v>
      </c>
    </row>
    <row r="650" spans="1:2" hidden="1" x14ac:dyDescent="0.2">
      <c r="A650" s="197" t="s">
        <v>1698</v>
      </c>
      <c r="B650" s="198">
        <v>515</v>
      </c>
    </row>
    <row r="651" spans="1:2" hidden="1" x14ac:dyDescent="0.2">
      <c r="A651" s="197" t="s">
        <v>1704</v>
      </c>
      <c r="B651" s="198">
        <v>516</v>
      </c>
    </row>
    <row r="652" spans="1:2" hidden="1" x14ac:dyDescent="0.2">
      <c r="A652" s="197" t="s">
        <v>2608</v>
      </c>
      <c r="B652" s="198">
        <v>517</v>
      </c>
    </row>
    <row r="653" spans="1:2" hidden="1" x14ac:dyDescent="0.2">
      <c r="A653" s="197" t="s">
        <v>2612</v>
      </c>
      <c r="B653" s="198">
        <v>518</v>
      </c>
    </row>
    <row r="654" spans="1:2" hidden="1" x14ac:dyDescent="0.2">
      <c r="A654" s="197" t="s">
        <v>1971</v>
      </c>
      <c r="B654" s="198">
        <v>519</v>
      </c>
    </row>
    <row r="655" spans="1:2" hidden="1" x14ac:dyDescent="0.2">
      <c r="A655" s="197" t="s">
        <v>1974</v>
      </c>
      <c r="B655" s="198">
        <v>520</v>
      </c>
    </row>
    <row r="656" spans="1:2" hidden="1" x14ac:dyDescent="0.2">
      <c r="A656" s="197" t="s">
        <v>1982</v>
      </c>
      <c r="B656" s="198">
        <v>521</v>
      </c>
    </row>
    <row r="657" spans="1:2" hidden="1" x14ac:dyDescent="0.2">
      <c r="A657" s="197" t="s">
        <v>1982</v>
      </c>
      <c r="B657" s="198">
        <v>521</v>
      </c>
    </row>
    <row r="658" spans="1:2" hidden="1" x14ac:dyDescent="0.2">
      <c r="A658" s="197" t="s">
        <v>2585</v>
      </c>
      <c r="B658" s="198">
        <v>522</v>
      </c>
    </row>
    <row r="659" spans="1:2" hidden="1" x14ac:dyDescent="0.2">
      <c r="A659" s="197" t="s">
        <v>2588</v>
      </c>
      <c r="B659" s="198">
        <v>523</v>
      </c>
    </row>
    <row r="660" spans="1:2" hidden="1" x14ac:dyDescent="0.2">
      <c r="A660" s="197" t="s">
        <v>2541</v>
      </c>
      <c r="B660" s="198">
        <v>524</v>
      </c>
    </row>
    <row r="661" spans="1:2" hidden="1" x14ac:dyDescent="0.2">
      <c r="A661" s="197" t="s">
        <v>2544</v>
      </c>
      <c r="B661" s="198">
        <v>525</v>
      </c>
    </row>
    <row r="662" spans="1:2" hidden="1" x14ac:dyDescent="0.2">
      <c r="A662" s="197" t="s">
        <v>2548</v>
      </c>
      <c r="B662" s="198">
        <v>526</v>
      </c>
    </row>
    <row r="663" spans="1:2" hidden="1" x14ac:dyDescent="0.2">
      <c r="A663" s="197" t="s">
        <v>2595</v>
      </c>
      <c r="B663" s="198">
        <v>527</v>
      </c>
    </row>
    <row r="664" spans="1:2" hidden="1" x14ac:dyDescent="0.2">
      <c r="A664" s="197" t="s">
        <v>2599</v>
      </c>
      <c r="B664" s="198">
        <v>528</v>
      </c>
    </row>
    <row r="665" spans="1:2" hidden="1" x14ac:dyDescent="0.2">
      <c r="A665" s="197" t="s">
        <v>2042</v>
      </c>
      <c r="B665" s="198">
        <v>529</v>
      </c>
    </row>
    <row r="666" spans="1:2" hidden="1" x14ac:dyDescent="0.2">
      <c r="A666" s="197" t="s">
        <v>2045</v>
      </c>
      <c r="B666" s="198">
        <v>530</v>
      </c>
    </row>
    <row r="667" spans="1:2" hidden="1" x14ac:dyDescent="0.2">
      <c r="A667" s="197" t="s">
        <v>1745</v>
      </c>
      <c r="B667" s="198">
        <v>531</v>
      </c>
    </row>
    <row r="668" spans="1:2" hidden="1" x14ac:dyDescent="0.2">
      <c r="A668" s="197" t="s">
        <v>2496</v>
      </c>
      <c r="B668" s="198">
        <v>532</v>
      </c>
    </row>
    <row r="669" spans="1:2" hidden="1" x14ac:dyDescent="0.2">
      <c r="A669" s="197" t="s">
        <v>2500</v>
      </c>
      <c r="B669" s="198">
        <v>533</v>
      </c>
    </row>
    <row r="670" spans="1:2" hidden="1" x14ac:dyDescent="0.2">
      <c r="A670" s="197" t="s">
        <v>2522</v>
      </c>
      <c r="B670" s="198">
        <v>534</v>
      </c>
    </row>
    <row r="671" spans="1:2" hidden="1" x14ac:dyDescent="0.2">
      <c r="A671" s="197" t="s">
        <v>2349</v>
      </c>
      <c r="B671" s="198">
        <v>535</v>
      </c>
    </row>
    <row r="672" spans="1:2" hidden="1" x14ac:dyDescent="0.2">
      <c r="A672" s="197" t="s">
        <v>2356</v>
      </c>
      <c r="B672" s="198">
        <v>536</v>
      </c>
    </row>
    <row r="673" spans="1:2" hidden="1" x14ac:dyDescent="0.2">
      <c r="A673" s="197" t="s">
        <v>2360</v>
      </c>
      <c r="B673" s="198">
        <v>537</v>
      </c>
    </row>
    <row r="674" spans="1:2" hidden="1" x14ac:dyDescent="0.2">
      <c r="A674" s="197" t="s">
        <v>1987</v>
      </c>
      <c r="B674" s="198">
        <v>538</v>
      </c>
    </row>
    <row r="675" spans="1:2" hidden="1" x14ac:dyDescent="0.2">
      <c r="A675" s="197" t="s">
        <v>1990</v>
      </c>
      <c r="B675" s="198">
        <v>539</v>
      </c>
    </row>
    <row r="676" spans="1:2" hidden="1" x14ac:dyDescent="0.2">
      <c r="A676" s="197" t="s">
        <v>1838</v>
      </c>
      <c r="B676" s="198">
        <v>540</v>
      </c>
    </row>
    <row r="677" spans="1:2" hidden="1" x14ac:dyDescent="0.2">
      <c r="A677" s="197" t="s">
        <v>1841</v>
      </c>
      <c r="B677" s="198">
        <v>541</v>
      </c>
    </row>
    <row r="678" spans="1:2" hidden="1" x14ac:dyDescent="0.2">
      <c r="A678" s="197" t="s">
        <v>1846</v>
      </c>
      <c r="B678" s="198">
        <v>542</v>
      </c>
    </row>
    <row r="679" spans="1:2" hidden="1" x14ac:dyDescent="0.2">
      <c r="A679" s="197" t="s">
        <v>1849</v>
      </c>
      <c r="B679" s="198">
        <v>543</v>
      </c>
    </row>
    <row r="680" spans="1:2" hidden="1" x14ac:dyDescent="0.2">
      <c r="A680" s="197" t="s">
        <v>1860</v>
      </c>
      <c r="B680" s="198">
        <v>544</v>
      </c>
    </row>
    <row r="681" spans="1:2" hidden="1" x14ac:dyDescent="0.2">
      <c r="A681" s="197" t="s">
        <v>1866</v>
      </c>
      <c r="B681" s="198">
        <v>545</v>
      </c>
    </row>
    <row r="682" spans="1:2" hidden="1" x14ac:dyDescent="0.2">
      <c r="A682" s="197" t="s">
        <v>2119</v>
      </c>
      <c r="B682" s="198">
        <v>546</v>
      </c>
    </row>
    <row r="683" spans="1:2" hidden="1" x14ac:dyDescent="0.2">
      <c r="A683" s="197" t="s">
        <v>2123</v>
      </c>
      <c r="B683" s="198">
        <v>547</v>
      </c>
    </row>
    <row r="684" spans="1:2" hidden="1" x14ac:dyDescent="0.2">
      <c r="A684" s="197" t="s">
        <v>2129</v>
      </c>
      <c r="B684" s="198">
        <v>548</v>
      </c>
    </row>
    <row r="685" spans="1:2" hidden="1" x14ac:dyDescent="0.2">
      <c r="A685" s="197" t="s">
        <v>2134</v>
      </c>
      <c r="B685" s="198">
        <v>549</v>
      </c>
    </row>
    <row r="686" spans="1:2" hidden="1" x14ac:dyDescent="0.2">
      <c r="A686" s="197" t="s">
        <v>1828</v>
      </c>
      <c r="B686" s="198">
        <v>550</v>
      </c>
    </row>
    <row r="687" spans="1:2" hidden="1" x14ac:dyDescent="0.2">
      <c r="A687" s="197" t="s">
        <v>1828</v>
      </c>
      <c r="B687" s="198">
        <v>550</v>
      </c>
    </row>
    <row r="688" spans="1:2" hidden="1" x14ac:dyDescent="0.2">
      <c r="A688" s="197" t="s">
        <v>2580</v>
      </c>
      <c r="B688" s="198">
        <v>551</v>
      </c>
    </row>
    <row r="689" spans="1:2" hidden="1" x14ac:dyDescent="0.2">
      <c r="A689" s="197" t="s">
        <v>2583</v>
      </c>
      <c r="B689" s="198">
        <v>552</v>
      </c>
    </row>
    <row r="690" spans="1:2" hidden="1" x14ac:dyDescent="0.2">
      <c r="A690" s="197" t="s">
        <v>2586</v>
      </c>
      <c r="B690" s="198">
        <v>553</v>
      </c>
    </row>
    <row r="691" spans="1:2" hidden="1" x14ac:dyDescent="0.2">
      <c r="A691" s="197" t="s">
        <v>2250</v>
      </c>
      <c r="B691" s="198">
        <v>554</v>
      </c>
    </row>
    <row r="692" spans="1:2" hidden="1" x14ac:dyDescent="0.2">
      <c r="A692" s="197" t="s">
        <v>2256</v>
      </c>
      <c r="B692" s="198">
        <v>555</v>
      </c>
    </row>
    <row r="693" spans="1:2" hidden="1" x14ac:dyDescent="0.2">
      <c r="A693" s="197" t="s">
        <v>2256</v>
      </c>
      <c r="B693" s="198">
        <v>555</v>
      </c>
    </row>
    <row r="694" spans="1:2" hidden="1" x14ac:dyDescent="0.2">
      <c r="A694" s="197" t="s">
        <v>1805</v>
      </c>
      <c r="B694" s="198">
        <v>556</v>
      </c>
    </row>
    <row r="695" spans="1:2" hidden="1" x14ac:dyDescent="0.2">
      <c r="A695" s="197" t="s">
        <v>1758</v>
      </c>
      <c r="B695" s="198">
        <v>557</v>
      </c>
    </row>
    <row r="696" spans="1:2" hidden="1" x14ac:dyDescent="0.2">
      <c r="A696" s="197" t="s">
        <v>1761</v>
      </c>
      <c r="B696" s="198">
        <v>558</v>
      </c>
    </row>
    <row r="697" spans="1:2" hidden="1" x14ac:dyDescent="0.2">
      <c r="A697" s="197" t="s">
        <v>1571</v>
      </c>
      <c r="B697" s="198">
        <v>559</v>
      </c>
    </row>
    <row r="698" spans="1:2" hidden="1" x14ac:dyDescent="0.2">
      <c r="A698" s="197" t="s">
        <v>1574</v>
      </c>
      <c r="B698" s="198">
        <v>560</v>
      </c>
    </row>
    <row r="699" spans="1:2" hidden="1" x14ac:dyDescent="0.2">
      <c r="A699" s="197" t="s">
        <v>1904</v>
      </c>
      <c r="B699" s="198">
        <v>561</v>
      </c>
    </row>
    <row r="700" spans="1:2" hidden="1" x14ac:dyDescent="0.2">
      <c r="A700" s="197" t="s">
        <v>1659</v>
      </c>
      <c r="B700" s="198">
        <v>562</v>
      </c>
    </row>
    <row r="701" spans="1:2" hidden="1" x14ac:dyDescent="0.2">
      <c r="A701" s="197" t="s">
        <v>1663</v>
      </c>
      <c r="B701" s="198">
        <v>563</v>
      </c>
    </row>
    <row r="702" spans="1:2" hidden="1" x14ac:dyDescent="0.2">
      <c r="A702" s="197" t="s">
        <v>2081</v>
      </c>
      <c r="B702" s="198">
        <v>564</v>
      </c>
    </row>
    <row r="703" spans="1:2" hidden="1" x14ac:dyDescent="0.2">
      <c r="A703" s="197" t="s">
        <v>2086</v>
      </c>
      <c r="B703" s="198">
        <v>565</v>
      </c>
    </row>
    <row r="704" spans="1:2" hidden="1" x14ac:dyDescent="0.2">
      <c r="A704" s="197" t="s">
        <v>2090</v>
      </c>
      <c r="B704" s="198">
        <v>566</v>
      </c>
    </row>
    <row r="705" spans="1:2" hidden="1" x14ac:dyDescent="0.2">
      <c r="A705" s="197" t="s">
        <v>2095</v>
      </c>
      <c r="B705" s="198">
        <v>567</v>
      </c>
    </row>
    <row r="706" spans="1:2" hidden="1" x14ac:dyDescent="0.2">
      <c r="A706" s="197" t="s">
        <v>1957</v>
      </c>
      <c r="B706" s="198">
        <v>568</v>
      </c>
    </row>
    <row r="707" spans="1:2" hidden="1" x14ac:dyDescent="0.2">
      <c r="A707" s="197" t="s">
        <v>1960</v>
      </c>
      <c r="B707" s="198">
        <v>569</v>
      </c>
    </row>
    <row r="708" spans="1:2" hidden="1" x14ac:dyDescent="0.2">
      <c r="A708" s="197" t="s">
        <v>1596</v>
      </c>
      <c r="B708" s="198">
        <v>570</v>
      </c>
    </row>
    <row r="709" spans="1:2" hidden="1" x14ac:dyDescent="0.2">
      <c r="A709" s="197" t="s">
        <v>1601</v>
      </c>
      <c r="B709" s="198">
        <v>571</v>
      </c>
    </row>
    <row r="710" spans="1:2" hidden="1" x14ac:dyDescent="0.2">
      <c r="A710" s="197" t="s">
        <v>2676</v>
      </c>
      <c r="B710" s="198">
        <v>572</v>
      </c>
    </row>
    <row r="711" spans="1:2" hidden="1" x14ac:dyDescent="0.2">
      <c r="A711" s="197" t="s">
        <v>2678</v>
      </c>
      <c r="B711" s="198">
        <v>573</v>
      </c>
    </row>
    <row r="712" spans="1:2" hidden="1" x14ac:dyDescent="0.2">
      <c r="A712" s="197" t="s">
        <v>2456</v>
      </c>
      <c r="B712" s="198">
        <v>574</v>
      </c>
    </row>
    <row r="713" spans="1:2" hidden="1" x14ac:dyDescent="0.2">
      <c r="A713" s="197" t="s">
        <v>2471</v>
      </c>
      <c r="B713" s="198">
        <v>575</v>
      </c>
    </row>
    <row r="714" spans="1:2" hidden="1" x14ac:dyDescent="0.2">
      <c r="A714" s="197" t="s">
        <v>2476</v>
      </c>
      <c r="B714" s="198">
        <v>576</v>
      </c>
    </row>
    <row r="715" spans="1:2" hidden="1" x14ac:dyDescent="0.2">
      <c r="A715" s="197" t="s">
        <v>2478</v>
      </c>
      <c r="B715" s="198">
        <v>577</v>
      </c>
    </row>
    <row r="716" spans="1:2" hidden="1" x14ac:dyDescent="0.2">
      <c r="A716" s="197" t="s">
        <v>2480</v>
      </c>
      <c r="B716" s="198">
        <v>578</v>
      </c>
    </row>
    <row r="717" spans="1:2" hidden="1" x14ac:dyDescent="0.2">
      <c r="A717" s="197" t="s">
        <v>2482</v>
      </c>
      <c r="B717" s="198">
        <v>579</v>
      </c>
    </row>
    <row r="718" spans="1:2" hidden="1" x14ac:dyDescent="0.2">
      <c r="A718" s="197" t="s">
        <v>2357</v>
      </c>
      <c r="B718" s="198">
        <v>580</v>
      </c>
    </row>
    <row r="719" spans="1:2" hidden="1" x14ac:dyDescent="0.2">
      <c r="A719" s="197" t="s">
        <v>2361</v>
      </c>
      <c r="B719" s="198">
        <v>581</v>
      </c>
    </row>
    <row r="720" spans="1:2" hidden="1" x14ac:dyDescent="0.2">
      <c r="A720" s="197" t="s">
        <v>2394</v>
      </c>
      <c r="B720" s="198">
        <v>582</v>
      </c>
    </row>
    <row r="721" spans="1:4" hidden="1" x14ac:dyDescent="0.2">
      <c r="A721" s="197" t="s">
        <v>2398</v>
      </c>
      <c r="B721" s="198">
        <v>583</v>
      </c>
    </row>
    <row r="722" spans="1:4" hidden="1" x14ac:dyDescent="0.2">
      <c r="A722" s="197" t="s">
        <v>2406</v>
      </c>
      <c r="B722" s="198">
        <v>584</v>
      </c>
    </row>
    <row r="723" spans="1:4" hidden="1" x14ac:dyDescent="0.2">
      <c r="A723" s="197" t="s">
        <v>1573</v>
      </c>
      <c r="B723" s="198">
        <v>585</v>
      </c>
    </row>
    <row r="724" spans="1:4" hidden="1" x14ac:dyDescent="0.2">
      <c r="A724" s="197" t="s">
        <v>1577</v>
      </c>
      <c r="B724" s="198">
        <v>586</v>
      </c>
    </row>
    <row r="725" spans="1:4" hidden="1" x14ac:dyDescent="0.2">
      <c r="A725" s="197" t="s">
        <v>1880</v>
      </c>
      <c r="B725" s="198">
        <v>587</v>
      </c>
    </row>
    <row r="726" spans="1:4" hidden="1" x14ac:dyDescent="0.2">
      <c r="A726" s="197" t="s">
        <v>1766</v>
      </c>
      <c r="B726" s="198">
        <v>588</v>
      </c>
    </row>
    <row r="727" spans="1:4" hidden="1" x14ac:dyDescent="0.2">
      <c r="A727" s="197" t="s">
        <v>1769</v>
      </c>
      <c r="B727" s="198">
        <v>589</v>
      </c>
    </row>
    <row r="728" spans="1:4" hidden="1" x14ac:dyDescent="0.2">
      <c r="A728" s="197" t="s">
        <v>2139</v>
      </c>
      <c r="B728" s="198">
        <v>590</v>
      </c>
    </row>
    <row r="729" spans="1:4" hidden="1" x14ac:dyDescent="0.2">
      <c r="A729" s="197" t="s">
        <v>2144</v>
      </c>
      <c r="B729" s="198">
        <v>591</v>
      </c>
      <c r="C729" s="199"/>
      <c r="D729" s="200"/>
    </row>
    <row r="730" spans="1:4" hidden="1" x14ac:dyDescent="0.2">
      <c r="A730" s="197" t="s">
        <v>2377</v>
      </c>
      <c r="B730" s="198">
        <v>592</v>
      </c>
      <c r="C730" s="199"/>
      <c r="D730" s="200"/>
    </row>
    <row r="731" spans="1:4" hidden="1" x14ac:dyDescent="0.2">
      <c r="A731" s="197" t="s">
        <v>2377</v>
      </c>
      <c r="B731" s="198">
        <v>592</v>
      </c>
      <c r="C731" s="199"/>
      <c r="D731" s="200"/>
    </row>
    <row r="732" spans="1:4" hidden="1" x14ac:dyDescent="0.2">
      <c r="A732" s="197" t="s">
        <v>2381</v>
      </c>
      <c r="B732" s="198">
        <v>593</v>
      </c>
      <c r="C732" s="199"/>
      <c r="D732" s="200"/>
    </row>
    <row r="733" spans="1:4" hidden="1" x14ac:dyDescent="0.2">
      <c r="A733" s="197" t="s">
        <v>2381</v>
      </c>
      <c r="B733" s="198">
        <v>593</v>
      </c>
      <c r="C733" s="199"/>
      <c r="D733" s="200"/>
    </row>
    <row r="734" spans="1:4" hidden="1" x14ac:dyDescent="0.2">
      <c r="A734" s="197" t="s">
        <v>1845</v>
      </c>
      <c r="B734" s="198">
        <v>594</v>
      </c>
      <c r="C734" s="199"/>
      <c r="D734" s="200"/>
    </row>
    <row r="735" spans="1:4" hidden="1" x14ac:dyDescent="0.2">
      <c r="A735" s="197" t="s">
        <v>1792</v>
      </c>
      <c r="B735" s="198">
        <v>595</v>
      </c>
      <c r="C735" s="199"/>
      <c r="D735" s="200"/>
    </row>
    <row r="736" spans="1:4" hidden="1" x14ac:dyDescent="0.2">
      <c r="A736" s="197" t="s">
        <v>1795</v>
      </c>
      <c r="B736" s="198">
        <v>596</v>
      </c>
      <c r="C736" s="199"/>
      <c r="D736" s="200"/>
    </row>
    <row r="737" spans="1:4" hidden="1" x14ac:dyDescent="0.2">
      <c r="A737" s="197" t="s">
        <v>2155</v>
      </c>
      <c r="B737" s="198">
        <v>597</v>
      </c>
      <c r="C737" s="199"/>
      <c r="D737" s="200"/>
    </row>
    <row r="738" spans="1:4" hidden="1" x14ac:dyDescent="0.2">
      <c r="A738" s="197" t="s">
        <v>2159</v>
      </c>
      <c r="B738" s="198">
        <v>598</v>
      </c>
      <c r="C738" s="199"/>
      <c r="D738" s="200"/>
    </row>
    <row r="739" spans="1:4" hidden="1" x14ac:dyDescent="0.2">
      <c r="A739" s="197" t="s">
        <v>2598</v>
      </c>
      <c r="B739" s="198">
        <v>599</v>
      </c>
      <c r="C739" s="199"/>
      <c r="D739" s="200"/>
    </row>
    <row r="740" spans="1:4" hidden="1" x14ac:dyDescent="0.2">
      <c r="A740" s="197" t="s">
        <v>2601</v>
      </c>
      <c r="B740" s="198">
        <v>600</v>
      </c>
      <c r="C740" s="199"/>
      <c r="D740" s="200"/>
    </row>
    <row r="741" spans="1:4" hidden="1" x14ac:dyDescent="0.2">
      <c r="A741" s="197" t="s">
        <v>2605</v>
      </c>
      <c r="B741" s="198">
        <v>601</v>
      </c>
      <c r="C741" s="199"/>
      <c r="D741" s="200"/>
    </row>
    <row r="742" spans="1:4" hidden="1" x14ac:dyDescent="0.2">
      <c r="A742" s="197" t="s">
        <v>2265</v>
      </c>
      <c r="B742" s="198">
        <v>602</v>
      </c>
      <c r="C742" s="199"/>
      <c r="D742" s="200"/>
    </row>
    <row r="743" spans="1:4" hidden="1" x14ac:dyDescent="0.2">
      <c r="A743" s="197" t="s">
        <v>2271</v>
      </c>
      <c r="B743" s="198">
        <v>603</v>
      </c>
      <c r="C743" s="199"/>
      <c r="D743" s="200"/>
    </row>
    <row r="744" spans="1:4" hidden="1" x14ac:dyDescent="0.2">
      <c r="A744" s="197" t="s">
        <v>2275</v>
      </c>
      <c r="B744" s="198">
        <v>604</v>
      </c>
      <c r="C744" s="199"/>
      <c r="D744" s="200"/>
    </row>
    <row r="745" spans="1:4" hidden="1" x14ac:dyDescent="0.2">
      <c r="A745" s="197" t="s">
        <v>2615</v>
      </c>
      <c r="B745" s="198">
        <v>605</v>
      </c>
      <c r="C745" s="199"/>
      <c r="D745" s="200"/>
    </row>
    <row r="746" spans="1:4" hidden="1" x14ac:dyDescent="0.2">
      <c r="A746" s="197" t="s">
        <v>2617</v>
      </c>
      <c r="B746" s="198">
        <v>606</v>
      </c>
      <c r="C746" s="199"/>
      <c r="D746" s="200"/>
    </row>
    <row r="747" spans="1:4" hidden="1" x14ac:dyDescent="0.2">
      <c r="A747" s="197" t="s">
        <v>2623</v>
      </c>
      <c r="B747" s="198">
        <v>607</v>
      </c>
      <c r="C747" s="199"/>
      <c r="D747" s="200"/>
    </row>
    <row r="748" spans="1:4" hidden="1" x14ac:dyDescent="0.2">
      <c r="A748" s="197" t="s">
        <v>2625</v>
      </c>
      <c r="B748" s="198">
        <v>608</v>
      </c>
      <c r="C748" s="199"/>
      <c r="D748" s="200"/>
    </row>
    <row r="749" spans="1:4" hidden="1" x14ac:dyDescent="0.2">
      <c r="A749" s="197" t="s">
        <v>2628</v>
      </c>
      <c r="B749" s="198">
        <v>609</v>
      </c>
      <c r="C749" s="199"/>
      <c r="D749" s="200"/>
    </row>
    <row r="750" spans="1:4" hidden="1" x14ac:dyDescent="0.2">
      <c r="A750" s="197" t="s">
        <v>2636</v>
      </c>
      <c r="B750" s="198">
        <v>610</v>
      </c>
      <c r="C750" s="199"/>
      <c r="D750" s="200"/>
    </row>
    <row r="751" spans="1:4" hidden="1" x14ac:dyDescent="0.2">
      <c r="A751" s="197" t="s">
        <v>2638</v>
      </c>
      <c r="B751" s="198">
        <v>611</v>
      </c>
      <c r="C751" s="199"/>
      <c r="D751" s="200"/>
    </row>
    <row r="752" spans="1:4" hidden="1" x14ac:dyDescent="0.2">
      <c r="A752" s="197" t="s">
        <v>2641</v>
      </c>
      <c r="B752" s="198">
        <v>612</v>
      </c>
      <c r="C752" s="199"/>
      <c r="D752" s="200"/>
    </row>
    <row r="753" spans="1:4" hidden="1" x14ac:dyDescent="0.2">
      <c r="A753" s="197" t="s">
        <v>2557</v>
      </c>
      <c r="B753" s="198">
        <v>613</v>
      </c>
      <c r="C753" s="199"/>
      <c r="D753" s="200"/>
    </row>
    <row r="754" spans="1:4" hidden="1" x14ac:dyDescent="0.2">
      <c r="A754" s="197" t="s">
        <v>2559</v>
      </c>
      <c r="B754" s="198">
        <v>614</v>
      </c>
      <c r="C754" s="199"/>
      <c r="D754" s="200"/>
    </row>
    <row r="755" spans="1:4" hidden="1" x14ac:dyDescent="0.2">
      <c r="A755" s="197" t="s">
        <v>1865</v>
      </c>
      <c r="B755" s="198">
        <v>615</v>
      </c>
      <c r="C755" s="199"/>
      <c r="D755" s="200"/>
    </row>
    <row r="756" spans="1:4" hidden="1" x14ac:dyDescent="0.2">
      <c r="A756" s="197" t="s">
        <v>1782</v>
      </c>
      <c r="B756" s="198">
        <v>616</v>
      </c>
      <c r="C756" s="199"/>
      <c r="D756" s="200"/>
    </row>
    <row r="757" spans="1:4" hidden="1" x14ac:dyDescent="0.2">
      <c r="A757" s="197" t="s">
        <v>1787</v>
      </c>
      <c r="B757" s="198">
        <v>617</v>
      </c>
      <c r="C757" s="199"/>
      <c r="D757" s="200"/>
    </row>
    <row r="758" spans="1:4" hidden="1" x14ac:dyDescent="0.2">
      <c r="A758" s="197" t="s">
        <v>1884</v>
      </c>
      <c r="B758" s="198">
        <v>618</v>
      </c>
      <c r="C758" s="199"/>
      <c r="D758" s="200"/>
    </row>
    <row r="759" spans="1:4" hidden="1" x14ac:dyDescent="0.2">
      <c r="A759" s="197" t="s">
        <v>2655</v>
      </c>
      <c r="B759" s="198">
        <v>619</v>
      </c>
      <c r="C759" s="199"/>
      <c r="D759" s="200"/>
    </row>
    <row r="760" spans="1:4" hidden="1" x14ac:dyDescent="0.2">
      <c r="A760" s="197" t="s">
        <v>2657</v>
      </c>
      <c r="B760" s="198">
        <v>620</v>
      </c>
      <c r="C760" s="199"/>
      <c r="D760" s="200"/>
    </row>
    <row r="761" spans="1:4" hidden="1" x14ac:dyDescent="0.2">
      <c r="A761" s="197" t="s">
        <v>1948</v>
      </c>
      <c r="B761" s="198">
        <v>621</v>
      </c>
      <c r="C761" s="199"/>
      <c r="D761" s="200"/>
    </row>
    <row r="762" spans="1:4" hidden="1" x14ac:dyDescent="0.2">
      <c r="A762" s="197" t="s">
        <v>2050</v>
      </c>
      <c r="B762" s="198">
        <v>622</v>
      </c>
      <c r="C762" s="199"/>
      <c r="D762" s="200"/>
    </row>
    <row r="763" spans="1:4" hidden="1" x14ac:dyDescent="0.2">
      <c r="A763" s="197" t="s">
        <v>2053</v>
      </c>
      <c r="B763" s="198">
        <v>623</v>
      </c>
      <c r="C763" s="199"/>
      <c r="D763" s="200"/>
    </row>
    <row r="764" spans="1:4" hidden="1" x14ac:dyDescent="0.2">
      <c r="A764" s="197" t="s">
        <v>1586</v>
      </c>
      <c r="B764" s="198">
        <v>624</v>
      </c>
      <c r="C764" s="199"/>
      <c r="D764" s="200"/>
    </row>
    <row r="765" spans="1:4" hidden="1" x14ac:dyDescent="0.2">
      <c r="A765" s="197" t="s">
        <v>1591</v>
      </c>
      <c r="B765" s="198">
        <v>625</v>
      </c>
      <c r="C765" s="199"/>
      <c r="D765" s="200"/>
    </row>
    <row r="766" spans="1:4" hidden="1" x14ac:dyDescent="0.2">
      <c r="A766" s="197" t="s">
        <v>1736</v>
      </c>
      <c r="B766" s="198">
        <v>626</v>
      </c>
      <c r="C766" s="199"/>
      <c r="D766" s="200"/>
    </row>
    <row r="767" spans="1:4" hidden="1" x14ac:dyDescent="0.2">
      <c r="A767" s="197" t="s">
        <v>1852</v>
      </c>
      <c r="B767" s="198">
        <v>627</v>
      </c>
      <c r="C767" s="199"/>
      <c r="D767" s="200"/>
    </row>
    <row r="768" spans="1:4" hidden="1" x14ac:dyDescent="0.2">
      <c r="A768" s="197" t="s">
        <v>1862</v>
      </c>
      <c r="B768" s="198">
        <v>628</v>
      </c>
      <c r="C768" s="199"/>
      <c r="D768" s="200"/>
    </row>
    <row r="769" spans="1:4" hidden="1" x14ac:dyDescent="0.2">
      <c r="A769" s="197" t="s">
        <v>2675</v>
      </c>
      <c r="B769" s="198">
        <v>629</v>
      </c>
      <c r="C769" s="199"/>
      <c r="D769" s="200"/>
    </row>
    <row r="770" spans="1:4" hidden="1" x14ac:dyDescent="0.2">
      <c r="A770" s="197" t="s">
        <v>2677</v>
      </c>
      <c r="B770" s="198">
        <v>630</v>
      </c>
      <c r="C770" s="199"/>
      <c r="D770" s="200"/>
    </row>
    <row r="771" spans="1:4" hidden="1" x14ac:dyDescent="0.2">
      <c r="A771" s="197" t="s">
        <v>1817</v>
      </c>
      <c r="B771" s="198">
        <v>631</v>
      </c>
      <c r="C771" s="199"/>
      <c r="D771" s="200"/>
    </row>
    <row r="772" spans="1:4" hidden="1" x14ac:dyDescent="0.2">
      <c r="A772" s="197" t="s">
        <v>1789</v>
      </c>
      <c r="B772" s="198">
        <v>632</v>
      </c>
      <c r="C772" s="199"/>
      <c r="D772" s="200"/>
    </row>
    <row r="773" spans="1:4" hidden="1" x14ac:dyDescent="0.2">
      <c r="A773" s="197" t="s">
        <v>2173</v>
      </c>
      <c r="B773" s="198">
        <v>633</v>
      </c>
      <c r="C773" s="199"/>
      <c r="D773" s="200"/>
    </row>
    <row r="774" spans="1:4" hidden="1" x14ac:dyDescent="0.2">
      <c r="A774" s="197" t="s">
        <v>2178</v>
      </c>
      <c r="B774" s="198">
        <v>634</v>
      </c>
      <c r="C774" s="199"/>
      <c r="D774" s="200"/>
    </row>
    <row r="775" spans="1:4" hidden="1" x14ac:dyDescent="0.2">
      <c r="A775" s="197" t="s">
        <v>2183</v>
      </c>
      <c r="B775" s="198">
        <v>635</v>
      </c>
      <c r="C775" s="199"/>
      <c r="D775" s="200"/>
    </row>
    <row r="776" spans="1:4" hidden="1" x14ac:dyDescent="0.2">
      <c r="A776" s="197" t="s">
        <v>1807</v>
      </c>
      <c r="B776" s="198">
        <v>636</v>
      </c>
      <c r="C776" s="199"/>
      <c r="D776" s="200"/>
    </row>
    <row r="777" spans="1:4" hidden="1" x14ac:dyDescent="0.2">
      <c r="A777" s="197" t="s">
        <v>1812</v>
      </c>
      <c r="B777" s="198">
        <v>637</v>
      </c>
      <c r="C777" s="199"/>
      <c r="D777" s="200"/>
    </row>
    <row r="778" spans="1:4" hidden="1" x14ac:dyDescent="0.2">
      <c r="A778" s="197" t="s">
        <v>2270</v>
      </c>
      <c r="B778" s="198">
        <v>638</v>
      </c>
      <c r="C778" s="199"/>
      <c r="D778" s="200"/>
    </row>
    <row r="779" spans="1:4" hidden="1" x14ac:dyDescent="0.2">
      <c r="A779" s="197" t="s">
        <v>2274</v>
      </c>
      <c r="B779" s="198">
        <v>639</v>
      </c>
      <c r="C779" s="199"/>
      <c r="D779" s="200"/>
    </row>
    <row r="780" spans="1:4" hidden="1" x14ac:dyDescent="0.2">
      <c r="A780" s="197" t="s">
        <v>2280</v>
      </c>
      <c r="B780" s="198">
        <v>640</v>
      </c>
      <c r="C780" s="199"/>
      <c r="D780" s="200"/>
    </row>
    <row r="781" spans="1:4" hidden="1" x14ac:dyDescent="0.2">
      <c r="A781" s="197" t="s">
        <v>2305</v>
      </c>
      <c r="B781" s="198">
        <v>641</v>
      </c>
      <c r="C781" s="199"/>
      <c r="D781" s="200"/>
    </row>
    <row r="782" spans="1:4" hidden="1" x14ac:dyDescent="0.2">
      <c r="A782" s="197" t="s">
        <v>2311</v>
      </c>
      <c r="B782" s="198">
        <v>642</v>
      </c>
      <c r="C782" s="199"/>
      <c r="D782" s="200"/>
    </row>
    <row r="783" spans="1:4" hidden="1" x14ac:dyDescent="0.2">
      <c r="A783" s="197" t="s">
        <v>2410</v>
      </c>
      <c r="B783" s="198">
        <v>643</v>
      </c>
      <c r="C783" s="199"/>
      <c r="D783" s="200"/>
    </row>
    <row r="784" spans="1:4" hidden="1" x14ac:dyDescent="0.2">
      <c r="A784" s="197" t="s">
        <v>2415</v>
      </c>
      <c r="B784" s="198">
        <v>644</v>
      </c>
      <c r="C784" s="199"/>
      <c r="D784" s="200"/>
    </row>
    <row r="785" spans="1:4" hidden="1" x14ac:dyDescent="0.2">
      <c r="A785" s="197" t="s">
        <v>2315</v>
      </c>
      <c r="B785" s="198">
        <v>645</v>
      </c>
      <c r="C785" s="199"/>
      <c r="D785" s="200"/>
    </row>
    <row r="786" spans="1:4" hidden="1" x14ac:dyDescent="0.2">
      <c r="A786" s="197" t="s">
        <v>2420</v>
      </c>
      <c r="B786" s="198">
        <v>646</v>
      </c>
      <c r="C786" s="199"/>
      <c r="D786" s="200"/>
    </row>
    <row r="787" spans="1:4" hidden="1" x14ac:dyDescent="0.2">
      <c r="A787" s="197" t="s">
        <v>2284</v>
      </c>
      <c r="B787" s="198">
        <v>647</v>
      </c>
      <c r="C787" s="199"/>
      <c r="D787" s="200"/>
    </row>
    <row r="788" spans="1:4" hidden="1" x14ac:dyDescent="0.2">
      <c r="A788" s="197" t="s">
        <v>2375</v>
      </c>
      <c r="B788" s="198">
        <v>648</v>
      </c>
      <c r="C788" s="199"/>
      <c r="D788" s="200"/>
    </row>
    <row r="789" spans="1:4" hidden="1" x14ac:dyDescent="0.2">
      <c r="A789" s="197" t="s">
        <v>2375</v>
      </c>
      <c r="B789" s="198">
        <v>648</v>
      </c>
      <c r="C789" s="199"/>
      <c r="D789" s="200"/>
    </row>
    <row r="790" spans="1:4" hidden="1" x14ac:dyDescent="0.2">
      <c r="A790" s="197" t="s">
        <v>2207</v>
      </c>
      <c r="B790" s="198">
        <v>649</v>
      </c>
      <c r="C790" s="199"/>
      <c r="D790" s="20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74"/>
  <sheetViews>
    <sheetView workbookViewId="0">
      <pane ySplit="2" topLeftCell="A3" activePane="bottomLeft" state="frozen"/>
      <selection pane="bottomLeft" activeCell="B4" sqref="B4"/>
    </sheetView>
  </sheetViews>
  <sheetFormatPr defaultColWidth="14.42578125" defaultRowHeight="12.75" customHeight="1" x14ac:dyDescent="0.2"/>
  <cols>
    <col min="1" max="1" width="14" customWidth="1"/>
    <col min="2" max="28" width="6.140625" customWidth="1"/>
    <col min="29" max="29" width="6.28515625" customWidth="1"/>
    <col min="30" max="30" width="6.42578125" customWidth="1"/>
  </cols>
  <sheetData>
    <row r="1" spans="1:30" x14ac:dyDescent="0.2">
      <c r="A1" s="201" t="e">
        <f ca="1">IMAGE("http://i.imgur.com/BhI9C.png",3)</f>
        <v>#NAME?</v>
      </c>
      <c r="B1" s="201" t="e">
        <f ca="1">IMAGE("http://i.imgur.com/YwGI4.png",3)</f>
        <v>#NAME?</v>
      </c>
      <c r="C1" s="201" t="e">
        <f ca="1">IMAGE("http://i.imgur.com/N7uQA.png",3)</f>
        <v>#NAME?</v>
      </c>
      <c r="D1" s="201" t="e">
        <f ca="1">IMAGE("http://i.imgur.com/C3m7c.png",3)</f>
        <v>#NAME?</v>
      </c>
      <c r="E1" s="201" t="e">
        <f ca="1">IMAGE("http://i.imgur.com/S4Axd.png",3)</f>
        <v>#NAME?</v>
      </c>
      <c r="F1" s="201" t="e">
        <f ca="1">IMAGE("http://i.imgur.com/vI87j.png",3)</f>
        <v>#NAME?</v>
      </c>
      <c r="G1" s="201" t="e">
        <f ca="1">IMAGE("http://i.imgur.com/JrZOE.png",3)</f>
        <v>#NAME?</v>
      </c>
      <c r="H1" s="201" t="e">
        <f ca="1">IMAGE("http://i.imgur.com/gtMH9.png",3)</f>
        <v>#NAME?</v>
      </c>
      <c r="I1" s="201" t="e">
        <f ca="1">IMAGE("http://i.imgur.com/Tky3J.png",3)</f>
        <v>#NAME?</v>
      </c>
      <c r="J1" s="201" t="e">
        <f ca="1">IMAGE("http://i.imgur.com/tec7z.png",3)</f>
        <v>#NAME?</v>
      </c>
      <c r="K1" s="201" t="e">
        <f ca="1">IMAGE("http://i.imgur.com/ZuQOG.png",3)</f>
        <v>#NAME?</v>
      </c>
      <c r="L1" s="201" t="e">
        <f ca="1">IMAGE("http://i.imgur.com/pX5Te.png",3)</f>
        <v>#NAME?</v>
      </c>
      <c r="M1" s="201" t="e">
        <f ca="1">IMAGE("http://i.imgur.com/z3n5Q.png",3)</f>
        <v>#NAME?</v>
      </c>
      <c r="N1" s="201" t="e">
        <f ca="1">IMAGE("http://i.imgur.com/azlD5.png",3)</f>
        <v>#NAME?</v>
      </c>
      <c r="O1" s="201" t="e">
        <f ca="1">IMAGE("http://i.imgur.com/05Zor.png",3)</f>
        <v>#NAME?</v>
      </c>
      <c r="P1" s="201" t="e">
        <f ca="1">IMAGE("http://i.imgur.com/q2jpC.png",3)</f>
        <v>#NAME?</v>
      </c>
      <c r="Q1" s="201" t="e">
        <f ca="1">IMAGE("http://i.imgur.com/rcFQy.png",3)</f>
        <v>#NAME?</v>
      </c>
    </row>
    <row r="2" spans="1:30" x14ac:dyDescent="0.2">
      <c r="A2" s="202" t="s">
        <v>3769</v>
      </c>
      <c r="B2" s="202" t="s">
        <v>37</v>
      </c>
      <c r="C2" s="202" t="s">
        <v>3375</v>
      </c>
      <c r="D2" s="202" t="s">
        <v>3378</v>
      </c>
      <c r="E2" s="202" t="s">
        <v>3771</v>
      </c>
      <c r="F2" s="202" t="s">
        <v>3772</v>
      </c>
      <c r="G2" s="202" t="s">
        <v>3381</v>
      </c>
      <c r="H2" s="203" t="s">
        <v>3773</v>
      </c>
      <c r="I2" s="203" t="s">
        <v>3776</v>
      </c>
      <c r="J2" s="202" t="s">
        <v>2810</v>
      </c>
      <c r="K2" s="204" t="s">
        <v>2837</v>
      </c>
      <c r="L2" s="204" t="s">
        <v>2885</v>
      </c>
      <c r="M2" s="204" t="s">
        <v>2930</v>
      </c>
      <c r="N2" s="204" t="s">
        <v>2945</v>
      </c>
      <c r="O2" s="204" t="s">
        <v>2814</v>
      </c>
      <c r="P2" s="204" t="s">
        <v>2847</v>
      </c>
      <c r="Q2" s="204" t="s">
        <v>168</v>
      </c>
      <c r="R2" s="204" t="s">
        <v>3777</v>
      </c>
      <c r="S2" s="204" t="s">
        <v>3778</v>
      </c>
      <c r="T2" s="204" t="s">
        <v>3779</v>
      </c>
      <c r="U2" s="204" t="s">
        <v>3781</v>
      </c>
      <c r="V2" s="204" t="s">
        <v>3782</v>
      </c>
      <c r="W2" s="204" t="s">
        <v>3783</v>
      </c>
      <c r="X2" s="204" t="s">
        <v>3784</v>
      </c>
      <c r="Y2" s="204" t="s">
        <v>2938</v>
      </c>
      <c r="Z2" s="204" t="s">
        <v>2947</v>
      </c>
      <c r="AA2" s="204" t="s">
        <v>3786</v>
      </c>
      <c r="AB2" s="204" t="s">
        <v>3787</v>
      </c>
      <c r="AC2" s="179" t="s">
        <v>3788</v>
      </c>
      <c r="AD2" s="179" t="s">
        <v>3789</v>
      </c>
    </row>
    <row r="3" spans="1:30" x14ac:dyDescent="0.2">
      <c r="A3" s="202" t="s">
        <v>2187</v>
      </c>
      <c r="B3" s="202">
        <v>9</v>
      </c>
      <c r="C3" s="202">
        <v>9</v>
      </c>
      <c r="D3" s="202">
        <v>8</v>
      </c>
      <c r="E3" s="202">
        <v>9</v>
      </c>
      <c r="F3" s="202">
        <v>9</v>
      </c>
      <c r="G3" s="202">
        <v>6</v>
      </c>
      <c r="H3" s="205" t="e">
        <f ca="1">$D$1</f>
        <v>#NAME?</v>
      </c>
      <c r="I3" s="205" t="e">
        <f ca="1">$N$1</f>
        <v>#NAME?</v>
      </c>
      <c r="J3" s="202">
        <v>8</v>
      </c>
      <c r="K3" s="204">
        <v>0</v>
      </c>
      <c r="L3" s="204">
        <v>4</v>
      </c>
      <c r="M3" s="204">
        <v>0</v>
      </c>
      <c r="N3" s="204">
        <v>0</v>
      </c>
      <c r="O3" s="204">
        <v>3</v>
      </c>
      <c r="P3" s="204">
        <v>4</v>
      </c>
      <c r="Q3" s="204">
        <v>4</v>
      </c>
      <c r="R3" s="204" t="s">
        <v>3790</v>
      </c>
      <c r="S3" s="204" t="s">
        <v>3791</v>
      </c>
      <c r="T3" s="204" t="s">
        <v>3792</v>
      </c>
      <c r="U3" s="204" t="s">
        <v>64</v>
      </c>
      <c r="V3" s="204" t="s">
        <v>64</v>
      </c>
      <c r="W3" s="204" t="s">
        <v>64</v>
      </c>
      <c r="X3" s="204" t="s">
        <v>64</v>
      </c>
      <c r="Y3" s="204" t="s">
        <v>3793</v>
      </c>
      <c r="Z3" s="204">
        <v>5</v>
      </c>
      <c r="AA3" s="204" t="s">
        <v>3794</v>
      </c>
      <c r="AB3" s="204" t="s">
        <v>3418</v>
      </c>
      <c r="AC3" s="179" t="s">
        <v>279</v>
      </c>
      <c r="AD3" s="179" t="s">
        <v>169</v>
      </c>
    </row>
    <row r="4" spans="1:30" x14ac:dyDescent="0.2">
      <c r="A4" s="202" t="s">
        <v>2433</v>
      </c>
      <c r="B4" s="202">
        <v>3</v>
      </c>
      <c r="C4" s="202">
        <v>2</v>
      </c>
      <c r="D4" s="202">
        <v>2</v>
      </c>
      <c r="E4" s="202">
        <v>11</v>
      </c>
      <c r="F4" s="202">
        <v>6</v>
      </c>
      <c r="G4" s="202">
        <v>9</v>
      </c>
      <c r="H4" s="205" t="e">
        <f ca="1">$J$1</f>
        <v>#NAME?</v>
      </c>
      <c r="I4" s="206"/>
      <c r="J4" s="202">
        <v>3</v>
      </c>
      <c r="K4" s="204">
        <v>0</v>
      </c>
      <c r="L4" s="204">
        <v>0</v>
      </c>
      <c r="M4" s="204">
        <v>0</v>
      </c>
      <c r="N4" s="204">
        <v>0</v>
      </c>
      <c r="O4" s="204">
        <v>0</v>
      </c>
      <c r="P4" s="204">
        <v>1</v>
      </c>
      <c r="Q4" s="204">
        <v>4</v>
      </c>
      <c r="R4" s="204" t="s">
        <v>3796</v>
      </c>
      <c r="S4" s="204" t="s">
        <v>3797</v>
      </c>
      <c r="T4" s="204" t="s">
        <v>3798</v>
      </c>
      <c r="U4" s="204" t="s">
        <v>64</v>
      </c>
      <c r="V4" s="204" t="s">
        <v>64</v>
      </c>
      <c r="W4" s="204" t="s">
        <v>64</v>
      </c>
      <c r="X4" s="204" t="s">
        <v>64</v>
      </c>
      <c r="Y4" s="204" t="s">
        <v>3799</v>
      </c>
      <c r="Z4" s="204">
        <v>2</v>
      </c>
      <c r="AA4" s="204" t="s">
        <v>3800</v>
      </c>
      <c r="AB4" s="204" t="s">
        <v>64</v>
      </c>
      <c r="AC4" s="179" t="s">
        <v>174</v>
      </c>
      <c r="AD4" s="179" t="s">
        <v>3337</v>
      </c>
    </row>
    <row r="5" spans="1:30" x14ac:dyDescent="0.2">
      <c r="A5" s="202" t="s">
        <v>1935</v>
      </c>
      <c r="B5" s="202">
        <v>7</v>
      </c>
      <c r="C5" s="202">
        <v>13</v>
      </c>
      <c r="D5" s="202">
        <v>6</v>
      </c>
      <c r="E5" s="202">
        <v>8</v>
      </c>
      <c r="F5" s="202">
        <v>6</v>
      </c>
      <c r="G5" s="202">
        <v>8</v>
      </c>
      <c r="H5" s="205" t="e">
        <f ca="1">$K$1</f>
        <v>#NAME?</v>
      </c>
      <c r="I5" s="206"/>
      <c r="J5" s="202">
        <v>8</v>
      </c>
      <c r="K5" s="204">
        <v>0</v>
      </c>
      <c r="L5" s="204">
        <v>6</v>
      </c>
      <c r="M5" s="204">
        <v>0</v>
      </c>
      <c r="N5" s="204">
        <v>0</v>
      </c>
      <c r="O5" s="204">
        <v>4</v>
      </c>
      <c r="P5" s="204">
        <v>3</v>
      </c>
      <c r="Q5" s="204">
        <v>4</v>
      </c>
      <c r="R5" s="204" t="s">
        <v>3805</v>
      </c>
      <c r="S5" s="204" t="s">
        <v>3806</v>
      </c>
      <c r="T5" s="204" t="s">
        <v>3807</v>
      </c>
      <c r="U5" s="204" t="s">
        <v>64</v>
      </c>
      <c r="V5" s="204" t="s">
        <v>64</v>
      </c>
      <c r="W5" s="204" t="s">
        <v>64</v>
      </c>
      <c r="X5" s="204" t="s">
        <v>64</v>
      </c>
      <c r="Y5" s="204" t="s">
        <v>3808</v>
      </c>
      <c r="Z5" s="204">
        <v>3</v>
      </c>
      <c r="AA5" s="204" t="s">
        <v>3809</v>
      </c>
      <c r="AB5" s="204" t="s">
        <v>64</v>
      </c>
      <c r="AC5" s="179" t="s">
        <v>32</v>
      </c>
      <c r="AD5" s="179" t="s">
        <v>3337</v>
      </c>
    </row>
    <row r="6" spans="1:30" x14ac:dyDescent="0.2">
      <c r="A6" s="202" t="s">
        <v>1787</v>
      </c>
      <c r="B6" s="202">
        <v>8</v>
      </c>
      <c r="C6" s="202">
        <v>7</v>
      </c>
      <c r="D6" s="202">
        <v>4</v>
      </c>
      <c r="E6" s="202">
        <v>10</v>
      </c>
      <c r="F6" s="202">
        <v>6</v>
      </c>
      <c r="G6" s="202">
        <v>15</v>
      </c>
      <c r="H6" s="205" t="e">
        <f ca="1">$Q$1</f>
        <v>#NAME?</v>
      </c>
      <c r="I6" s="206"/>
      <c r="J6" s="202">
        <v>15</v>
      </c>
      <c r="K6" s="204">
        <v>0</v>
      </c>
      <c r="L6" s="204">
        <v>10</v>
      </c>
      <c r="M6" s="204">
        <v>10</v>
      </c>
      <c r="N6" s="204">
        <v>0</v>
      </c>
      <c r="O6" s="204">
        <v>4</v>
      </c>
      <c r="P6" s="204">
        <v>3</v>
      </c>
      <c r="Q6" s="204">
        <v>4</v>
      </c>
      <c r="R6" s="204" t="s">
        <v>64</v>
      </c>
      <c r="S6" s="204" t="s">
        <v>64</v>
      </c>
      <c r="T6" s="204" t="s">
        <v>64</v>
      </c>
      <c r="U6" s="204" t="s">
        <v>64</v>
      </c>
      <c r="V6" s="204" t="s">
        <v>64</v>
      </c>
      <c r="W6" s="204" t="s">
        <v>64</v>
      </c>
      <c r="X6" s="204" t="s">
        <v>64</v>
      </c>
      <c r="Y6" s="204" t="s">
        <v>3799</v>
      </c>
      <c r="Z6" s="204">
        <v>3</v>
      </c>
      <c r="AA6" s="204" t="s">
        <v>521</v>
      </c>
      <c r="AB6" s="204" t="s">
        <v>64</v>
      </c>
      <c r="AC6" s="179" t="s">
        <v>521</v>
      </c>
      <c r="AD6" s="179" t="s">
        <v>3337</v>
      </c>
    </row>
    <row r="7" spans="1:30" x14ac:dyDescent="0.2">
      <c r="A7" s="202" t="s">
        <v>2098</v>
      </c>
      <c r="B7" s="202">
        <v>8</v>
      </c>
      <c r="C7" s="202">
        <v>11</v>
      </c>
      <c r="D7" s="202">
        <v>7</v>
      </c>
      <c r="E7" s="202">
        <v>6</v>
      </c>
      <c r="F7" s="202">
        <v>8</v>
      </c>
      <c r="G7" s="202">
        <v>13</v>
      </c>
      <c r="H7" s="205" t="e">
        <f ca="1">$F$1</f>
        <v>#NAME?</v>
      </c>
      <c r="I7" s="205" t="e">
        <f ca="1">$L$1</f>
        <v>#NAME?</v>
      </c>
      <c r="J7" s="202">
        <v>4</v>
      </c>
      <c r="K7" s="204">
        <v>15</v>
      </c>
      <c r="L7" s="204">
        <v>0</v>
      </c>
      <c r="M7" s="204">
        <v>0</v>
      </c>
      <c r="N7" s="204">
        <v>0</v>
      </c>
      <c r="O7" s="204">
        <v>4</v>
      </c>
      <c r="P7" s="204">
        <v>5</v>
      </c>
      <c r="Q7" s="204">
        <v>4</v>
      </c>
      <c r="R7" s="204" t="s">
        <v>3796</v>
      </c>
      <c r="S7" s="204" t="s">
        <v>64</v>
      </c>
      <c r="T7" s="204" t="s">
        <v>64</v>
      </c>
      <c r="U7" s="204" t="s">
        <v>64</v>
      </c>
      <c r="V7" s="204" t="s">
        <v>64</v>
      </c>
      <c r="W7" s="204" t="s">
        <v>64</v>
      </c>
      <c r="X7" s="204" t="s">
        <v>64</v>
      </c>
      <c r="Y7" s="204" t="s">
        <v>3818</v>
      </c>
      <c r="Z7" s="204">
        <v>4</v>
      </c>
      <c r="AA7" s="204" t="s">
        <v>262</v>
      </c>
      <c r="AB7" s="204" t="s">
        <v>64</v>
      </c>
      <c r="AC7" s="179" t="s">
        <v>217</v>
      </c>
      <c r="AD7" s="179" t="s">
        <v>262</v>
      </c>
    </row>
    <row r="8" spans="1:30" x14ac:dyDescent="0.2">
      <c r="A8" s="202" t="s">
        <v>2594</v>
      </c>
      <c r="B8" s="202">
        <v>7</v>
      </c>
      <c r="C8" s="202">
        <v>11</v>
      </c>
      <c r="D8" s="202">
        <v>18</v>
      </c>
      <c r="E8" s="202">
        <v>6</v>
      </c>
      <c r="F8" s="202">
        <v>6</v>
      </c>
      <c r="G8" s="202">
        <v>5</v>
      </c>
      <c r="H8" s="205" t="e">
        <f ca="1">$G$1</f>
        <v>#NAME?</v>
      </c>
      <c r="I8" s="205" t="e">
        <f ca="1">$F$1</f>
        <v>#NAME?</v>
      </c>
      <c r="J8" s="202">
        <v>7</v>
      </c>
      <c r="K8" s="204">
        <v>0</v>
      </c>
      <c r="L8" s="204">
        <v>0</v>
      </c>
      <c r="M8" s="204">
        <v>0</v>
      </c>
      <c r="N8" s="204">
        <v>0</v>
      </c>
      <c r="O8" s="204">
        <v>3</v>
      </c>
      <c r="P8" s="204">
        <v>5</v>
      </c>
      <c r="Q8" s="204">
        <v>4</v>
      </c>
      <c r="R8" s="204" t="s">
        <v>3796</v>
      </c>
      <c r="S8" s="204" t="s">
        <v>64</v>
      </c>
      <c r="T8" s="204" t="s">
        <v>64</v>
      </c>
      <c r="U8" s="204" t="s">
        <v>64</v>
      </c>
      <c r="V8" s="204" t="s">
        <v>64</v>
      </c>
      <c r="W8" s="204" t="s">
        <v>64</v>
      </c>
      <c r="X8" s="204" t="s">
        <v>64</v>
      </c>
      <c r="Y8" s="204" t="s">
        <v>3793</v>
      </c>
      <c r="Z8" s="204">
        <v>6</v>
      </c>
      <c r="AA8" s="204" t="s">
        <v>3794</v>
      </c>
      <c r="AB8" s="204" t="s">
        <v>64</v>
      </c>
      <c r="AC8" s="179" t="s">
        <v>53</v>
      </c>
      <c r="AD8" s="179" t="s">
        <v>217</v>
      </c>
    </row>
    <row r="9" spans="1:30" x14ac:dyDescent="0.2">
      <c r="A9" s="202" t="s">
        <v>1551</v>
      </c>
      <c r="B9" s="202">
        <v>6</v>
      </c>
      <c r="C9" s="202">
        <v>7</v>
      </c>
      <c r="D9" s="202">
        <v>6</v>
      </c>
      <c r="E9" s="202">
        <v>4</v>
      </c>
      <c r="F9" s="202">
        <v>6</v>
      </c>
      <c r="G9" s="202">
        <v>9</v>
      </c>
      <c r="H9" s="205" t="e">
        <f ca="1">$A$1</f>
        <v>#NAME?</v>
      </c>
      <c r="I9" s="206"/>
      <c r="J9" s="202">
        <v>8</v>
      </c>
      <c r="K9" s="204">
        <v>0</v>
      </c>
      <c r="L9" s="204">
        <v>6</v>
      </c>
      <c r="M9" s="204">
        <v>0</v>
      </c>
      <c r="N9" s="204">
        <v>0</v>
      </c>
      <c r="O9" s="204">
        <v>5</v>
      </c>
      <c r="P9" s="204">
        <v>2</v>
      </c>
      <c r="Q9" s="204">
        <v>4</v>
      </c>
      <c r="R9" s="204" t="s">
        <v>64</v>
      </c>
      <c r="S9" s="204" t="s">
        <v>64</v>
      </c>
      <c r="T9" s="204" t="s">
        <v>64</v>
      </c>
      <c r="U9" s="204" t="s">
        <v>64</v>
      </c>
      <c r="V9" s="204" t="s">
        <v>64</v>
      </c>
      <c r="W9" s="204" t="s">
        <v>64</v>
      </c>
      <c r="X9" s="204" t="s">
        <v>64</v>
      </c>
      <c r="Y9" s="204" t="s">
        <v>3799</v>
      </c>
      <c r="Z9" s="204">
        <v>2</v>
      </c>
      <c r="AA9" s="204" t="s">
        <v>3809</v>
      </c>
      <c r="AB9" s="204" t="s">
        <v>64</v>
      </c>
      <c r="AC9" s="179" t="s">
        <v>68</v>
      </c>
      <c r="AD9" s="179" t="s">
        <v>3337</v>
      </c>
    </row>
    <row r="10" spans="1:30" x14ac:dyDescent="0.2">
      <c r="A10" s="202" t="s">
        <v>2443</v>
      </c>
      <c r="B10" s="202">
        <v>6</v>
      </c>
      <c r="C10" s="202">
        <v>5</v>
      </c>
      <c r="D10" s="202">
        <v>5</v>
      </c>
      <c r="E10" s="202">
        <v>14</v>
      </c>
      <c r="F10" s="202">
        <v>9</v>
      </c>
      <c r="G10" s="202">
        <v>12</v>
      </c>
      <c r="H10" s="205" t="e">
        <f ca="1">$J$1</f>
        <v>#NAME?</v>
      </c>
      <c r="I10" s="206"/>
      <c r="J10" s="202">
        <v>7</v>
      </c>
      <c r="K10" s="204">
        <v>0</v>
      </c>
      <c r="L10" s="204">
        <v>3</v>
      </c>
      <c r="M10" s="204">
        <v>0</v>
      </c>
      <c r="N10" s="204">
        <v>0</v>
      </c>
      <c r="O10" s="204">
        <v>2</v>
      </c>
      <c r="P10" s="204">
        <v>2</v>
      </c>
      <c r="Q10" s="204">
        <v>7</v>
      </c>
      <c r="R10" s="204" t="s">
        <v>3805</v>
      </c>
      <c r="S10" s="204" t="s">
        <v>3797</v>
      </c>
      <c r="T10" s="204" t="s">
        <v>3798</v>
      </c>
      <c r="U10" s="204" t="s">
        <v>64</v>
      </c>
      <c r="V10" s="204" t="s">
        <v>64</v>
      </c>
      <c r="W10" s="204" t="s">
        <v>64</v>
      </c>
      <c r="X10" s="204" t="s">
        <v>64</v>
      </c>
      <c r="Y10" s="204" t="s">
        <v>3808</v>
      </c>
      <c r="Z10" s="204">
        <v>3</v>
      </c>
      <c r="AA10" s="204" t="s">
        <v>3800</v>
      </c>
      <c r="AB10" s="204" t="s">
        <v>64</v>
      </c>
      <c r="AC10" s="179" t="s">
        <v>174</v>
      </c>
      <c r="AD10" s="179" t="s">
        <v>3337</v>
      </c>
    </row>
    <row r="11" spans="1:30" x14ac:dyDescent="0.2">
      <c r="A11" s="202" t="s">
        <v>1845</v>
      </c>
      <c r="B11" s="202">
        <v>17</v>
      </c>
      <c r="C11" s="202">
        <v>8</v>
      </c>
      <c r="D11" s="202">
        <v>8</v>
      </c>
      <c r="E11" s="202">
        <v>4</v>
      </c>
      <c r="F11" s="202">
        <v>5</v>
      </c>
      <c r="G11" s="202">
        <v>7</v>
      </c>
      <c r="H11" s="205" t="e">
        <f ca="1">$C$1</f>
        <v>#NAME?</v>
      </c>
      <c r="I11" s="206"/>
      <c r="J11" s="202">
        <v>1</v>
      </c>
      <c r="K11" s="204">
        <v>0</v>
      </c>
      <c r="L11" s="204">
        <v>8</v>
      </c>
      <c r="M11" s="204">
        <v>8</v>
      </c>
      <c r="N11" s="204">
        <v>0</v>
      </c>
      <c r="O11" s="204">
        <v>2</v>
      </c>
      <c r="P11" s="204">
        <v>3</v>
      </c>
      <c r="Q11" s="204">
        <v>4</v>
      </c>
      <c r="R11" s="204" t="s">
        <v>3837</v>
      </c>
      <c r="S11" s="204" t="s">
        <v>64</v>
      </c>
      <c r="T11" s="204" t="s">
        <v>64</v>
      </c>
      <c r="U11" s="204" t="s">
        <v>64</v>
      </c>
      <c r="V11" s="204" t="s">
        <v>64</v>
      </c>
      <c r="W11" s="204" t="s">
        <v>64</v>
      </c>
      <c r="X11" s="204" t="s">
        <v>64</v>
      </c>
      <c r="Y11" s="204" t="s">
        <v>3808</v>
      </c>
      <c r="Z11" s="204">
        <v>3</v>
      </c>
      <c r="AA11" s="204" t="s">
        <v>3838</v>
      </c>
      <c r="AB11" s="204" t="s">
        <v>3839</v>
      </c>
      <c r="AC11" s="179" t="s">
        <v>187</v>
      </c>
      <c r="AD11" s="179" t="s">
        <v>3337</v>
      </c>
    </row>
    <row r="12" spans="1:30" x14ac:dyDescent="0.2">
      <c r="A12" s="202" t="s">
        <v>1879</v>
      </c>
      <c r="B12" s="202">
        <v>8</v>
      </c>
      <c r="C12" s="202">
        <v>7</v>
      </c>
      <c r="D12" s="202">
        <v>9</v>
      </c>
      <c r="E12" s="202">
        <v>7</v>
      </c>
      <c r="F12" s="202">
        <v>11</v>
      </c>
      <c r="G12" s="202">
        <v>8</v>
      </c>
      <c r="H12" s="205" t="e">
        <f ca="1">$M$1</f>
        <v>#NAME?</v>
      </c>
      <c r="I12" s="205" t="e">
        <f ca="1">$L$1</f>
        <v>#NAME?</v>
      </c>
      <c r="J12" s="202">
        <v>4</v>
      </c>
      <c r="K12" s="204">
        <v>10</v>
      </c>
      <c r="L12" s="204">
        <v>2</v>
      </c>
      <c r="M12" s="204">
        <v>0</v>
      </c>
      <c r="N12" s="204">
        <v>0</v>
      </c>
      <c r="O12" s="204">
        <v>2</v>
      </c>
      <c r="P12" s="204">
        <v>2</v>
      </c>
      <c r="Q12" s="204">
        <v>4</v>
      </c>
      <c r="R12" s="204" t="s">
        <v>3846</v>
      </c>
      <c r="S12" s="204" t="s">
        <v>64</v>
      </c>
      <c r="T12" s="204" t="s">
        <v>64</v>
      </c>
      <c r="U12" s="204" t="s">
        <v>64</v>
      </c>
      <c r="V12" s="204" t="s">
        <v>64</v>
      </c>
      <c r="W12" s="204" t="s">
        <v>64</v>
      </c>
      <c r="X12" s="204" t="s">
        <v>64</v>
      </c>
      <c r="Y12" s="204" t="s">
        <v>3808</v>
      </c>
      <c r="Z12" s="204">
        <v>2</v>
      </c>
      <c r="AA12" s="204" t="s">
        <v>262</v>
      </c>
      <c r="AB12" s="204" t="s">
        <v>158</v>
      </c>
      <c r="AC12" s="179" t="s">
        <v>158</v>
      </c>
      <c r="AD12" s="179" t="s">
        <v>262</v>
      </c>
    </row>
    <row r="13" spans="1:30" x14ac:dyDescent="0.2">
      <c r="A13" s="202" t="s">
        <v>1570</v>
      </c>
      <c r="B13" s="202">
        <v>8</v>
      </c>
      <c r="C13" s="202">
        <v>10</v>
      </c>
      <c r="D13" s="202">
        <v>7</v>
      </c>
      <c r="E13" s="202">
        <v>6</v>
      </c>
      <c r="F13" s="202">
        <v>7</v>
      </c>
      <c r="G13" s="202">
        <v>12</v>
      </c>
      <c r="H13" s="205" t="e">
        <f ca="1">$A$1</f>
        <v>#NAME?</v>
      </c>
      <c r="I13" s="206"/>
      <c r="J13" s="202">
        <v>9</v>
      </c>
      <c r="K13" s="204">
        <v>0</v>
      </c>
      <c r="L13" s="204">
        <v>7</v>
      </c>
      <c r="M13" s="204">
        <v>0</v>
      </c>
      <c r="N13" s="204">
        <v>0</v>
      </c>
      <c r="O13" s="204">
        <v>5</v>
      </c>
      <c r="P13" s="204">
        <v>3</v>
      </c>
      <c r="Q13" s="204">
        <v>4</v>
      </c>
      <c r="R13" s="204" t="s">
        <v>64</v>
      </c>
      <c r="S13" s="204" t="s">
        <v>64</v>
      </c>
      <c r="T13" s="204" t="s">
        <v>64</v>
      </c>
      <c r="U13" s="204" t="s">
        <v>64</v>
      </c>
      <c r="V13" s="204" t="s">
        <v>64</v>
      </c>
      <c r="W13" s="204" t="s">
        <v>64</v>
      </c>
      <c r="X13" s="204" t="s">
        <v>64</v>
      </c>
      <c r="Y13" s="204" t="s">
        <v>3808</v>
      </c>
      <c r="Z13" s="204">
        <v>2</v>
      </c>
      <c r="AA13" s="204" t="s">
        <v>3809</v>
      </c>
      <c r="AB13" s="204" t="s">
        <v>64</v>
      </c>
      <c r="AC13" s="179" t="s">
        <v>68</v>
      </c>
      <c r="AD13" s="179" t="s">
        <v>3337</v>
      </c>
    </row>
    <row r="14" spans="1:30" x14ac:dyDescent="0.2">
      <c r="A14" s="202" t="s">
        <v>2144</v>
      </c>
      <c r="B14" s="202">
        <v>11</v>
      </c>
      <c r="C14" s="202">
        <v>9</v>
      </c>
      <c r="D14" s="202">
        <v>7</v>
      </c>
      <c r="E14" s="202">
        <v>9</v>
      </c>
      <c r="F14" s="202">
        <v>8</v>
      </c>
      <c r="G14" s="202">
        <v>3</v>
      </c>
      <c r="H14" s="205" t="e">
        <f ca="1">$D$1</f>
        <v>#NAME?</v>
      </c>
      <c r="I14" s="205" t="e">
        <f ca="1">$P$1</f>
        <v>#NAME?</v>
      </c>
      <c r="J14" s="202">
        <v>8</v>
      </c>
      <c r="K14" s="204">
        <v>0</v>
      </c>
      <c r="L14" s="204">
        <v>4</v>
      </c>
      <c r="M14" s="204">
        <v>0</v>
      </c>
      <c r="N14" s="204">
        <v>0</v>
      </c>
      <c r="O14" s="204">
        <v>1</v>
      </c>
      <c r="P14" s="204">
        <v>3</v>
      </c>
      <c r="Q14" s="204">
        <v>4</v>
      </c>
      <c r="R14" s="204" t="s">
        <v>3856</v>
      </c>
      <c r="S14" s="204" t="s">
        <v>3857</v>
      </c>
      <c r="T14" s="204" t="s">
        <v>64</v>
      </c>
      <c r="U14" s="204" t="s">
        <v>64</v>
      </c>
      <c r="V14" s="204" t="s">
        <v>64</v>
      </c>
      <c r="W14" s="204" t="s">
        <v>64</v>
      </c>
      <c r="X14" s="204" t="s">
        <v>64</v>
      </c>
      <c r="Y14" s="204" t="s">
        <v>3799</v>
      </c>
      <c r="Z14" s="204">
        <v>1</v>
      </c>
      <c r="AA14" s="204" t="s">
        <v>3418</v>
      </c>
      <c r="AB14" s="204" t="s">
        <v>64</v>
      </c>
      <c r="AC14" s="179" t="s">
        <v>279</v>
      </c>
      <c r="AD14" s="179" t="s">
        <v>259</v>
      </c>
    </row>
    <row r="15" spans="1:30" x14ac:dyDescent="0.2">
      <c r="A15" s="202" t="s">
        <v>2245</v>
      </c>
      <c r="B15" s="202">
        <v>9</v>
      </c>
      <c r="C15" s="202">
        <v>8</v>
      </c>
      <c r="D15" s="202">
        <v>8</v>
      </c>
      <c r="E15" s="202">
        <v>12</v>
      </c>
      <c r="F15" s="202">
        <v>9</v>
      </c>
      <c r="G15" s="202">
        <v>6</v>
      </c>
      <c r="H15" s="205" t="e">
        <f ca="1">$O$1</f>
        <v>#NAME?</v>
      </c>
      <c r="I15" s="206"/>
      <c r="J15" s="202">
        <v>8</v>
      </c>
      <c r="K15" s="204">
        <v>0</v>
      </c>
      <c r="L15" s="204">
        <v>3</v>
      </c>
      <c r="M15" s="204">
        <v>0</v>
      </c>
      <c r="N15" s="204">
        <v>0</v>
      </c>
      <c r="O15" s="204">
        <v>3</v>
      </c>
      <c r="P15" s="204">
        <v>3</v>
      </c>
      <c r="Q15" s="204">
        <v>4</v>
      </c>
      <c r="R15" s="204" t="s">
        <v>3862</v>
      </c>
      <c r="S15" s="204" t="s">
        <v>3863</v>
      </c>
      <c r="T15" s="204" t="s">
        <v>64</v>
      </c>
      <c r="U15" s="204" t="s">
        <v>64</v>
      </c>
      <c r="V15" s="204" t="s">
        <v>64</v>
      </c>
      <c r="W15" s="204" t="s">
        <v>64</v>
      </c>
      <c r="X15" s="204" t="s">
        <v>64</v>
      </c>
      <c r="Y15" s="204" t="s">
        <v>3808</v>
      </c>
      <c r="Z15" s="204">
        <v>4</v>
      </c>
      <c r="AA15" s="204" t="s">
        <v>3794</v>
      </c>
      <c r="AB15" s="204" t="s">
        <v>3809</v>
      </c>
      <c r="AC15" s="179" t="s">
        <v>183</v>
      </c>
      <c r="AD15" s="179" t="s">
        <v>3337</v>
      </c>
    </row>
    <row r="16" spans="1:30" x14ac:dyDescent="0.2">
      <c r="A16" s="202" t="s">
        <v>2058</v>
      </c>
      <c r="B16" s="202">
        <v>5</v>
      </c>
      <c r="C16" s="202">
        <v>10</v>
      </c>
      <c r="D16" s="202">
        <v>5</v>
      </c>
      <c r="E16" s="202">
        <v>4</v>
      </c>
      <c r="F16" s="202">
        <v>5</v>
      </c>
      <c r="G16" s="202">
        <v>8</v>
      </c>
      <c r="H16" s="205" t="e">
        <f ca="1">$F$1</f>
        <v>#NAME?</v>
      </c>
      <c r="I16" s="205" t="e">
        <f ca="1">$Q$1</f>
        <v>#NAME?</v>
      </c>
      <c r="J16" s="202">
        <v>5</v>
      </c>
      <c r="K16" s="204">
        <v>0</v>
      </c>
      <c r="L16" s="204">
        <v>5</v>
      </c>
      <c r="M16" s="204">
        <v>5</v>
      </c>
      <c r="N16" s="204">
        <v>0</v>
      </c>
      <c r="O16" s="204">
        <v>1</v>
      </c>
      <c r="P16" s="204">
        <v>1</v>
      </c>
      <c r="Q16" s="204">
        <v>2</v>
      </c>
      <c r="R16" s="204" t="s">
        <v>3867</v>
      </c>
      <c r="S16" s="204" t="s">
        <v>64</v>
      </c>
      <c r="T16" s="204" t="s">
        <v>64</v>
      </c>
      <c r="U16" s="204" t="s">
        <v>64</v>
      </c>
      <c r="V16" s="204" t="s">
        <v>64</v>
      </c>
      <c r="W16" s="204" t="s">
        <v>64</v>
      </c>
      <c r="X16" s="204" t="s">
        <v>64</v>
      </c>
      <c r="Y16" s="204" t="s">
        <v>3799</v>
      </c>
      <c r="Z16" s="204">
        <v>2</v>
      </c>
      <c r="AA16" s="204" t="s">
        <v>3868</v>
      </c>
      <c r="AB16" s="204" t="s">
        <v>64</v>
      </c>
      <c r="AC16" s="179" t="s">
        <v>217</v>
      </c>
      <c r="AD16" s="179" t="s">
        <v>521</v>
      </c>
    </row>
    <row r="17" spans="1:30" x14ac:dyDescent="0.2">
      <c r="A17" s="202" t="s">
        <v>1887</v>
      </c>
      <c r="B17" s="202">
        <v>6</v>
      </c>
      <c r="C17" s="202">
        <v>9</v>
      </c>
      <c r="D17" s="202">
        <v>7</v>
      </c>
      <c r="E17" s="202">
        <v>7</v>
      </c>
      <c r="F17" s="202">
        <v>8</v>
      </c>
      <c r="G17" s="202">
        <v>8</v>
      </c>
      <c r="H17" s="205" t="e">
        <f ca="1">$P$1</f>
        <v>#NAME?</v>
      </c>
      <c r="I17" s="206"/>
      <c r="J17" s="202">
        <v>9</v>
      </c>
      <c r="K17" s="204">
        <v>0</v>
      </c>
      <c r="L17" s="204">
        <v>7</v>
      </c>
      <c r="M17" s="204">
        <v>0</v>
      </c>
      <c r="N17" s="204">
        <v>0</v>
      </c>
      <c r="O17" s="204">
        <v>2</v>
      </c>
      <c r="P17" s="204">
        <v>3</v>
      </c>
      <c r="Q17" s="204">
        <v>4</v>
      </c>
      <c r="R17" s="204" t="s">
        <v>3806</v>
      </c>
      <c r="S17" s="204" t="s">
        <v>64</v>
      </c>
      <c r="T17" s="204" t="s">
        <v>64</v>
      </c>
      <c r="U17" s="204" t="s">
        <v>64</v>
      </c>
      <c r="V17" s="204" t="s">
        <v>64</v>
      </c>
      <c r="W17" s="204" t="s">
        <v>64</v>
      </c>
      <c r="X17" s="204" t="s">
        <v>64</v>
      </c>
      <c r="Y17" s="204" t="s">
        <v>3808</v>
      </c>
      <c r="Z17" s="204">
        <v>4</v>
      </c>
      <c r="AA17" s="204" t="s">
        <v>3809</v>
      </c>
      <c r="AB17" s="204" t="s">
        <v>158</v>
      </c>
      <c r="AC17" s="179" t="s">
        <v>259</v>
      </c>
      <c r="AD17" s="179" t="s">
        <v>3337</v>
      </c>
    </row>
    <row r="18" spans="1:30" x14ac:dyDescent="0.2">
      <c r="A18" s="202" t="s">
        <v>2213</v>
      </c>
      <c r="B18" s="202">
        <v>9</v>
      </c>
      <c r="C18" s="202">
        <v>11</v>
      </c>
      <c r="D18" s="202">
        <v>8</v>
      </c>
      <c r="E18" s="202">
        <v>10</v>
      </c>
      <c r="F18" s="202">
        <v>8</v>
      </c>
      <c r="G18" s="202">
        <v>10</v>
      </c>
      <c r="H18" s="205" t="e">
        <f ca="1">$B$1</f>
        <v>#NAME?</v>
      </c>
      <c r="I18" s="206"/>
      <c r="J18" s="202">
        <v>16</v>
      </c>
      <c r="K18" s="204">
        <v>0</v>
      </c>
      <c r="L18" s="204">
        <v>6</v>
      </c>
      <c r="M18" s="204">
        <v>0</v>
      </c>
      <c r="N18" s="204">
        <v>0</v>
      </c>
      <c r="O18" s="204">
        <v>5</v>
      </c>
      <c r="P18" s="204">
        <v>4</v>
      </c>
      <c r="Q18" s="204">
        <v>4</v>
      </c>
      <c r="R18" s="204" t="s">
        <v>3872</v>
      </c>
      <c r="S18" s="204" t="s">
        <v>3807</v>
      </c>
      <c r="T18" s="204" t="s">
        <v>64</v>
      </c>
      <c r="U18" s="204" t="s">
        <v>64</v>
      </c>
      <c r="V18" s="204" t="s">
        <v>64</v>
      </c>
      <c r="W18" s="204" t="s">
        <v>64</v>
      </c>
      <c r="X18" s="204" t="s">
        <v>64</v>
      </c>
      <c r="Y18" s="204" t="s">
        <v>3793</v>
      </c>
      <c r="Z18" s="204">
        <v>5</v>
      </c>
      <c r="AA18" s="204" t="s">
        <v>3809</v>
      </c>
      <c r="AB18" s="204" t="s">
        <v>64</v>
      </c>
      <c r="AC18" s="179" t="s">
        <v>161</v>
      </c>
      <c r="AD18" s="179" t="s">
        <v>3337</v>
      </c>
    </row>
    <row r="19" spans="1:30" x14ac:dyDescent="0.2">
      <c r="A19" s="202" t="s">
        <v>2442</v>
      </c>
      <c r="B19" s="202">
        <v>12</v>
      </c>
      <c r="C19" s="202">
        <v>12</v>
      </c>
      <c r="D19" s="202">
        <v>12</v>
      </c>
      <c r="E19" s="202">
        <v>12</v>
      </c>
      <c r="F19" s="202">
        <v>12</v>
      </c>
      <c r="G19" s="202">
        <v>12</v>
      </c>
      <c r="H19" s="205" t="e">
        <f ca="1">$A$1</f>
        <v>#NAME?</v>
      </c>
      <c r="I19" s="206"/>
      <c r="J19" s="202">
        <v>20</v>
      </c>
      <c r="K19" s="204">
        <v>20</v>
      </c>
      <c r="L19" s="204">
        <v>20</v>
      </c>
      <c r="M19" s="204">
        <v>20</v>
      </c>
      <c r="N19" s="204">
        <v>20</v>
      </c>
      <c r="O19" s="204">
        <v>10</v>
      </c>
      <c r="P19" s="204">
        <v>10</v>
      </c>
      <c r="Q19" s="204">
        <v>7</v>
      </c>
      <c r="R19" s="204" t="s">
        <v>3805</v>
      </c>
      <c r="S19" s="204" t="s">
        <v>3876</v>
      </c>
      <c r="T19" s="204" t="s">
        <v>3877</v>
      </c>
      <c r="U19" s="204" t="s">
        <v>3862</v>
      </c>
      <c r="V19" s="204" t="s">
        <v>3878</v>
      </c>
      <c r="W19" s="204" t="s">
        <v>3797</v>
      </c>
      <c r="X19" s="204" t="s">
        <v>3798</v>
      </c>
      <c r="Y19" s="204" t="s">
        <v>3880</v>
      </c>
      <c r="Z19" s="204">
        <v>6</v>
      </c>
      <c r="AA19" s="204" t="s">
        <v>125</v>
      </c>
      <c r="AB19" s="204" t="s">
        <v>64</v>
      </c>
      <c r="AC19" s="179" t="s">
        <v>68</v>
      </c>
      <c r="AD19" s="179" t="s">
        <v>3337</v>
      </c>
    </row>
    <row r="20" spans="1:30" x14ac:dyDescent="0.2">
      <c r="A20" s="202" t="s">
        <v>2090</v>
      </c>
      <c r="B20" s="202">
        <v>6</v>
      </c>
      <c r="C20" s="202">
        <v>11</v>
      </c>
      <c r="D20" s="202">
        <v>5</v>
      </c>
      <c r="E20" s="202">
        <v>7</v>
      </c>
      <c r="F20" s="202">
        <v>5</v>
      </c>
      <c r="G20" s="202">
        <v>7</v>
      </c>
      <c r="H20" s="205" t="e">
        <f t="shared" ref="H20:H21" ca="1" si="0">$F$1</f>
        <v>#NAME?</v>
      </c>
      <c r="I20" s="205" t="e">
        <f t="shared" ref="I20:I21" ca="1" si="1">$L$1</f>
        <v>#NAME?</v>
      </c>
      <c r="J20" s="202">
        <v>8</v>
      </c>
      <c r="K20" s="204">
        <v>3</v>
      </c>
      <c r="L20" s="204">
        <v>1</v>
      </c>
      <c r="M20" s="204">
        <v>0</v>
      </c>
      <c r="N20" s="204">
        <v>0</v>
      </c>
      <c r="O20" s="204">
        <v>5</v>
      </c>
      <c r="P20" s="204">
        <v>1</v>
      </c>
      <c r="Q20" s="204">
        <v>4</v>
      </c>
      <c r="R20" s="204" t="s">
        <v>3883</v>
      </c>
      <c r="S20" s="204" t="s">
        <v>64</v>
      </c>
      <c r="T20" s="204" t="s">
        <v>64</v>
      </c>
      <c r="U20" s="204" t="s">
        <v>64</v>
      </c>
      <c r="V20" s="204" t="s">
        <v>64</v>
      </c>
      <c r="W20" s="204" t="s">
        <v>64</v>
      </c>
      <c r="X20" s="204" t="s">
        <v>64</v>
      </c>
      <c r="Y20" s="204" t="s">
        <v>3799</v>
      </c>
      <c r="Z20" s="204">
        <v>1</v>
      </c>
      <c r="AA20" s="204" t="s">
        <v>262</v>
      </c>
      <c r="AB20" s="204" t="s">
        <v>3868</v>
      </c>
      <c r="AC20" s="179" t="s">
        <v>217</v>
      </c>
      <c r="AD20" s="179" t="s">
        <v>262</v>
      </c>
    </row>
    <row r="21" spans="1:30" x14ac:dyDescent="0.2">
      <c r="A21" s="202" t="s">
        <v>2095</v>
      </c>
      <c r="B21" s="202">
        <v>8</v>
      </c>
      <c r="C21" s="202">
        <v>14</v>
      </c>
      <c r="D21" s="202">
        <v>7</v>
      </c>
      <c r="E21" s="202">
        <v>11</v>
      </c>
      <c r="F21" s="202">
        <v>7</v>
      </c>
      <c r="G21" s="202">
        <v>11</v>
      </c>
      <c r="H21" s="205" t="e">
        <f t="shared" ca="1" si="0"/>
        <v>#NAME?</v>
      </c>
      <c r="I21" s="205" t="e">
        <f t="shared" ca="1" si="1"/>
        <v>#NAME?</v>
      </c>
      <c r="J21" s="202">
        <v>12</v>
      </c>
      <c r="K21" s="204">
        <v>6</v>
      </c>
      <c r="L21" s="204">
        <v>1</v>
      </c>
      <c r="M21" s="204">
        <v>0</v>
      </c>
      <c r="N21" s="204">
        <v>0</v>
      </c>
      <c r="O21" s="204">
        <v>6</v>
      </c>
      <c r="P21" s="204">
        <v>2</v>
      </c>
      <c r="Q21" s="204">
        <v>4</v>
      </c>
      <c r="R21" s="204" t="s">
        <v>3883</v>
      </c>
      <c r="S21" s="204" t="s">
        <v>64</v>
      </c>
      <c r="T21" s="204" t="s">
        <v>64</v>
      </c>
      <c r="U21" s="204" t="s">
        <v>64</v>
      </c>
      <c r="V21" s="204" t="s">
        <v>64</v>
      </c>
      <c r="W21" s="204" t="s">
        <v>64</v>
      </c>
      <c r="X21" s="204" t="s">
        <v>64</v>
      </c>
      <c r="Y21" s="204" t="s">
        <v>3808</v>
      </c>
      <c r="Z21" s="204">
        <v>3</v>
      </c>
      <c r="AA21" s="204" t="s">
        <v>262</v>
      </c>
      <c r="AB21" s="204" t="s">
        <v>3868</v>
      </c>
      <c r="AC21" s="179" t="s">
        <v>217</v>
      </c>
      <c r="AD21" s="179" t="s">
        <v>262</v>
      </c>
    </row>
    <row r="22" spans="1:30" x14ac:dyDescent="0.2">
      <c r="A22" s="202" t="s">
        <v>1706</v>
      </c>
      <c r="B22" s="202">
        <v>7</v>
      </c>
      <c r="C22" s="202">
        <v>9</v>
      </c>
      <c r="D22" s="202">
        <v>7</v>
      </c>
      <c r="E22" s="202">
        <v>6</v>
      </c>
      <c r="F22" s="202">
        <v>6</v>
      </c>
      <c r="G22" s="202">
        <v>4</v>
      </c>
      <c r="H22" s="205" t="e">
        <f ca="1">$Q$1</f>
        <v>#NAME?</v>
      </c>
      <c r="I22" s="205" t="e">
        <f ca="1">$P$1</f>
        <v>#NAME?</v>
      </c>
      <c r="J22" s="202">
        <v>8</v>
      </c>
      <c r="K22" s="204">
        <v>0</v>
      </c>
      <c r="L22" s="204">
        <v>3</v>
      </c>
      <c r="M22" s="204">
        <v>0</v>
      </c>
      <c r="N22" s="204">
        <v>0</v>
      </c>
      <c r="O22" s="204">
        <v>6</v>
      </c>
      <c r="P22" s="204">
        <v>2</v>
      </c>
      <c r="Q22" s="204">
        <v>4</v>
      </c>
      <c r="R22" s="204" t="s">
        <v>3887</v>
      </c>
      <c r="S22" s="204" t="s">
        <v>64</v>
      </c>
      <c r="T22" s="204" t="s">
        <v>64</v>
      </c>
      <c r="U22" s="204" t="s">
        <v>64</v>
      </c>
      <c r="V22" s="204" t="s">
        <v>64</v>
      </c>
      <c r="W22" s="204" t="s">
        <v>64</v>
      </c>
      <c r="X22" s="204" t="s">
        <v>64</v>
      </c>
      <c r="Y22" s="204" t="s">
        <v>3808</v>
      </c>
      <c r="Z22" s="204">
        <v>3</v>
      </c>
      <c r="AA22" s="204" t="s">
        <v>521</v>
      </c>
      <c r="AB22" s="204" t="s">
        <v>64</v>
      </c>
      <c r="AC22" s="179" t="s">
        <v>521</v>
      </c>
      <c r="AD22" s="179" t="s">
        <v>259</v>
      </c>
    </row>
    <row r="23" spans="1:30" x14ac:dyDescent="0.2">
      <c r="A23" s="202" t="s">
        <v>2061</v>
      </c>
      <c r="B23" s="202">
        <v>8</v>
      </c>
      <c r="C23" s="202">
        <v>13</v>
      </c>
      <c r="D23" s="202">
        <v>10</v>
      </c>
      <c r="E23" s="202">
        <v>7</v>
      </c>
      <c r="F23" s="202">
        <v>8</v>
      </c>
      <c r="G23" s="202">
        <v>5</v>
      </c>
      <c r="H23" s="205" t="e">
        <f ca="1">$F$1</f>
        <v>#NAME?</v>
      </c>
      <c r="I23" s="205" t="e">
        <f ca="1">$Q$1</f>
        <v>#NAME?</v>
      </c>
      <c r="J23" s="202">
        <v>8</v>
      </c>
      <c r="K23" s="204">
        <v>0</v>
      </c>
      <c r="L23" s="204">
        <v>8</v>
      </c>
      <c r="M23" s="204">
        <v>8</v>
      </c>
      <c r="N23" s="204">
        <v>0</v>
      </c>
      <c r="O23" s="204">
        <v>3</v>
      </c>
      <c r="P23" s="204">
        <v>4</v>
      </c>
      <c r="Q23" s="204">
        <v>4</v>
      </c>
      <c r="R23" s="204" t="s">
        <v>3867</v>
      </c>
      <c r="S23" s="204" t="s">
        <v>64</v>
      </c>
      <c r="T23" s="204" t="s">
        <v>64</v>
      </c>
      <c r="U23" s="204" t="s">
        <v>64</v>
      </c>
      <c r="V23" s="204" t="s">
        <v>64</v>
      </c>
      <c r="W23" s="204" t="s">
        <v>64</v>
      </c>
      <c r="X23" s="204" t="s">
        <v>64</v>
      </c>
      <c r="Y23" s="204" t="s">
        <v>3808</v>
      </c>
      <c r="Z23" s="204">
        <v>4</v>
      </c>
      <c r="AA23" s="204" t="s">
        <v>3868</v>
      </c>
      <c r="AB23" s="204" t="s">
        <v>64</v>
      </c>
      <c r="AC23" s="179" t="s">
        <v>217</v>
      </c>
      <c r="AD23" s="179" t="s">
        <v>521</v>
      </c>
    </row>
    <row r="24" spans="1:30" x14ac:dyDescent="0.2">
      <c r="A24" s="202" t="s">
        <v>2589</v>
      </c>
      <c r="B24" s="202">
        <v>5</v>
      </c>
      <c r="C24" s="202">
        <v>7</v>
      </c>
      <c r="D24" s="202">
        <v>10</v>
      </c>
      <c r="E24" s="202">
        <v>4</v>
      </c>
      <c r="F24" s="202">
        <v>4</v>
      </c>
      <c r="G24" s="202">
        <v>3</v>
      </c>
      <c r="H24" s="205" t="e">
        <f ca="1">$G$1</f>
        <v>#NAME?</v>
      </c>
      <c r="I24" s="205" t="e">
        <f ca="1">$F$1</f>
        <v>#NAME?</v>
      </c>
      <c r="J24" s="202">
        <v>3</v>
      </c>
      <c r="K24" s="204">
        <v>0</v>
      </c>
      <c r="L24" s="204">
        <v>0</v>
      </c>
      <c r="M24" s="204">
        <v>0</v>
      </c>
      <c r="N24" s="204">
        <v>0</v>
      </c>
      <c r="O24" s="204">
        <v>3</v>
      </c>
      <c r="P24" s="204">
        <v>2</v>
      </c>
      <c r="Q24" s="204">
        <v>3</v>
      </c>
      <c r="R24" s="204" t="s">
        <v>3796</v>
      </c>
      <c r="S24" s="204" t="s">
        <v>64</v>
      </c>
      <c r="T24" s="204" t="s">
        <v>64</v>
      </c>
      <c r="U24" s="204" t="s">
        <v>64</v>
      </c>
      <c r="V24" s="204" t="s">
        <v>64</v>
      </c>
      <c r="W24" s="204" t="s">
        <v>64</v>
      </c>
      <c r="X24" s="204" t="s">
        <v>64</v>
      </c>
      <c r="Y24" s="204" t="s">
        <v>3799</v>
      </c>
      <c r="Z24" s="204">
        <v>4</v>
      </c>
      <c r="AA24" s="204" t="s">
        <v>3794</v>
      </c>
      <c r="AB24" s="204" t="s">
        <v>64</v>
      </c>
      <c r="AC24" s="179" t="s">
        <v>53</v>
      </c>
      <c r="AD24" s="179" t="s">
        <v>217</v>
      </c>
    </row>
    <row r="25" spans="1:30" x14ac:dyDescent="0.2">
      <c r="A25" s="202" t="s">
        <v>2215</v>
      </c>
      <c r="B25" s="202">
        <v>9</v>
      </c>
      <c r="C25" s="202">
        <v>9</v>
      </c>
      <c r="D25" s="202">
        <v>10</v>
      </c>
      <c r="E25" s="202">
        <v>10</v>
      </c>
      <c r="F25" s="202">
        <v>13</v>
      </c>
      <c r="G25" s="202">
        <v>9</v>
      </c>
      <c r="H25" s="205" t="e">
        <f ca="1">$N$1</f>
        <v>#NAME?</v>
      </c>
      <c r="I25" s="205" t="e">
        <f ca="1">$L$1</f>
        <v>#NAME?</v>
      </c>
      <c r="J25" s="202">
        <v>10</v>
      </c>
      <c r="K25" s="204">
        <v>15</v>
      </c>
      <c r="L25" s="204">
        <v>6</v>
      </c>
      <c r="M25" s="204">
        <v>0</v>
      </c>
      <c r="N25" s="204">
        <v>0</v>
      </c>
      <c r="O25" s="204">
        <v>5</v>
      </c>
      <c r="P25" s="204">
        <v>5</v>
      </c>
      <c r="Q25" s="204">
        <v>7</v>
      </c>
      <c r="R25" s="204" t="s">
        <v>3790</v>
      </c>
      <c r="S25" s="204" t="s">
        <v>3791</v>
      </c>
      <c r="T25" s="204" t="s">
        <v>3862</v>
      </c>
      <c r="U25" s="204" t="s">
        <v>3846</v>
      </c>
      <c r="V25" s="204" t="s">
        <v>64</v>
      </c>
      <c r="W25" s="204" t="s">
        <v>64</v>
      </c>
      <c r="X25" s="204" t="s">
        <v>64</v>
      </c>
      <c r="Y25" s="204" t="s">
        <v>3793</v>
      </c>
      <c r="Z25" s="204">
        <v>4</v>
      </c>
      <c r="AA25" s="204" t="s">
        <v>262</v>
      </c>
      <c r="AB25" s="204" t="s">
        <v>64</v>
      </c>
      <c r="AC25" s="179" t="s">
        <v>169</v>
      </c>
      <c r="AD25" s="179" t="s">
        <v>262</v>
      </c>
    </row>
    <row r="26" spans="1:30" x14ac:dyDescent="0.2">
      <c r="A26" s="202" t="s">
        <v>1745</v>
      </c>
      <c r="B26" s="202">
        <v>10</v>
      </c>
      <c r="C26" s="202">
        <v>6</v>
      </c>
      <c r="D26" s="202">
        <v>9</v>
      </c>
      <c r="E26" s="202">
        <v>6</v>
      </c>
      <c r="F26" s="202">
        <v>9</v>
      </c>
      <c r="G26" s="202">
        <v>5</v>
      </c>
      <c r="H26" s="205" t="e">
        <f ca="1">$A$1</f>
        <v>#NAME?</v>
      </c>
      <c r="I26" s="206"/>
      <c r="J26" s="202">
        <v>6</v>
      </c>
      <c r="K26" s="204">
        <v>0</v>
      </c>
      <c r="L26" s="204">
        <v>4</v>
      </c>
      <c r="M26" s="204">
        <v>0</v>
      </c>
      <c r="N26" s="204">
        <v>0</v>
      </c>
      <c r="O26" s="204">
        <v>2</v>
      </c>
      <c r="P26" s="204">
        <v>3</v>
      </c>
      <c r="Q26" s="204">
        <v>4</v>
      </c>
      <c r="R26" s="204" t="s">
        <v>64</v>
      </c>
      <c r="S26" s="204" t="s">
        <v>64</v>
      </c>
      <c r="T26" s="204" t="s">
        <v>64</v>
      </c>
      <c r="U26" s="204" t="s">
        <v>64</v>
      </c>
      <c r="V26" s="204" t="s">
        <v>64</v>
      </c>
      <c r="W26" s="204" t="s">
        <v>64</v>
      </c>
      <c r="X26" s="204" t="s">
        <v>64</v>
      </c>
      <c r="Y26" s="204" t="s">
        <v>3808</v>
      </c>
      <c r="Z26" s="204">
        <v>3</v>
      </c>
      <c r="AA26" s="204" t="s">
        <v>3901</v>
      </c>
      <c r="AB26" s="204" t="s">
        <v>64</v>
      </c>
      <c r="AC26" s="179" t="s">
        <v>68</v>
      </c>
      <c r="AD26" s="179" t="s">
        <v>3337</v>
      </c>
    </row>
    <row r="27" spans="1:30" x14ac:dyDescent="0.2">
      <c r="A27" s="202" t="s">
        <v>2636</v>
      </c>
      <c r="B27" s="202">
        <v>5</v>
      </c>
      <c r="C27" s="202">
        <v>9</v>
      </c>
      <c r="D27" s="202">
        <v>6</v>
      </c>
      <c r="E27" s="202">
        <v>3</v>
      </c>
      <c r="F27" s="202">
        <v>4</v>
      </c>
      <c r="G27" s="202">
        <v>6</v>
      </c>
      <c r="H27" s="205" t="e">
        <f ca="1">$M$1</f>
        <v>#NAME?</v>
      </c>
      <c r="I27" s="206"/>
      <c r="J27" s="202">
        <v>6</v>
      </c>
      <c r="K27" s="204">
        <v>0</v>
      </c>
      <c r="L27" s="204">
        <v>4</v>
      </c>
      <c r="M27" s="204">
        <v>0</v>
      </c>
      <c r="N27" s="204">
        <v>0</v>
      </c>
      <c r="O27" s="204">
        <v>2</v>
      </c>
      <c r="P27" s="204">
        <v>3</v>
      </c>
      <c r="Q27" s="204">
        <v>2</v>
      </c>
      <c r="R27" s="204" t="s">
        <v>64</v>
      </c>
      <c r="S27" s="204" t="s">
        <v>64</v>
      </c>
      <c r="T27" s="204" t="s">
        <v>64</v>
      </c>
      <c r="U27" s="204" t="s">
        <v>64</v>
      </c>
      <c r="V27" s="204" t="s">
        <v>64</v>
      </c>
      <c r="W27" s="204" t="s">
        <v>64</v>
      </c>
      <c r="X27" s="204" t="s">
        <v>64</v>
      </c>
      <c r="Y27" s="204" t="s">
        <v>3799</v>
      </c>
      <c r="Z27" s="204">
        <v>2</v>
      </c>
      <c r="AA27" s="204" t="s">
        <v>3794</v>
      </c>
      <c r="AB27" s="204" t="s">
        <v>158</v>
      </c>
      <c r="AC27" s="179" t="s">
        <v>158</v>
      </c>
      <c r="AD27" s="179" t="s">
        <v>3337</v>
      </c>
    </row>
    <row r="28" spans="1:30" x14ac:dyDescent="0.2">
      <c r="A28" s="202" t="s">
        <v>2301</v>
      </c>
      <c r="B28" s="202">
        <v>8</v>
      </c>
      <c r="C28" s="202">
        <v>13</v>
      </c>
      <c r="D28" s="202">
        <v>7</v>
      </c>
      <c r="E28" s="202">
        <v>13</v>
      </c>
      <c r="F28" s="202">
        <v>7</v>
      </c>
      <c r="G28" s="202">
        <v>12</v>
      </c>
      <c r="H28" s="205" t="e">
        <f ca="1">$J$1</f>
        <v>#NAME?</v>
      </c>
      <c r="I28" s="206"/>
      <c r="J28" s="202">
        <v>10</v>
      </c>
      <c r="K28" s="204">
        <v>12</v>
      </c>
      <c r="L28" s="204">
        <v>10</v>
      </c>
      <c r="M28" s="204">
        <v>0</v>
      </c>
      <c r="N28" s="204">
        <v>0</v>
      </c>
      <c r="O28" s="204">
        <v>5</v>
      </c>
      <c r="P28" s="204">
        <v>2</v>
      </c>
      <c r="Q28" s="204">
        <v>7</v>
      </c>
      <c r="R28" s="204" t="s">
        <v>3805</v>
      </c>
      <c r="S28" s="204" t="s">
        <v>3907</v>
      </c>
      <c r="T28" s="204" t="s">
        <v>3797</v>
      </c>
      <c r="U28" s="204" t="s">
        <v>3798</v>
      </c>
      <c r="V28" s="204" t="s">
        <v>64</v>
      </c>
      <c r="W28" s="204" t="s">
        <v>64</v>
      </c>
      <c r="X28" s="204" t="s">
        <v>64</v>
      </c>
      <c r="Y28" s="204" t="s">
        <v>3799</v>
      </c>
      <c r="Z28" s="204">
        <v>1</v>
      </c>
      <c r="AA28" s="204" t="s">
        <v>125</v>
      </c>
      <c r="AB28" s="204" t="s">
        <v>64</v>
      </c>
      <c r="AC28" s="179" t="s">
        <v>174</v>
      </c>
      <c r="AD28" s="179" t="s">
        <v>3337</v>
      </c>
    </row>
    <row r="29" spans="1:30" x14ac:dyDescent="0.2">
      <c r="A29" s="202" t="s">
        <v>2345</v>
      </c>
      <c r="B29" s="202">
        <v>10</v>
      </c>
      <c r="C29" s="202">
        <v>5</v>
      </c>
      <c r="D29" s="202">
        <v>8</v>
      </c>
      <c r="E29" s="202">
        <v>5</v>
      </c>
      <c r="F29" s="202">
        <v>8</v>
      </c>
      <c r="G29" s="202">
        <v>5</v>
      </c>
      <c r="H29" s="205" t="e">
        <f ca="1">$C$1</f>
        <v>#NAME?</v>
      </c>
      <c r="I29" s="206"/>
      <c r="J29" s="202">
        <v>5</v>
      </c>
      <c r="K29" s="204">
        <v>0</v>
      </c>
      <c r="L29" s="204">
        <v>10</v>
      </c>
      <c r="M29" s="204">
        <v>8</v>
      </c>
      <c r="N29" s="204">
        <v>0</v>
      </c>
      <c r="O29" s="204">
        <v>4</v>
      </c>
      <c r="P29" s="204">
        <v>4</v>
      </c>
      <c r="Q29" s="204">
        <v>4</v>
      </c>
      <c r="R29" s="204" t="s">
        <v>3837</v>
      </c>
      <c r="S29" s="204" t="s">
        <v>64</v>
      </c>
      <c r="T29" s="204" t="s">
        <v>64</v>
      </c>
      <c r="U29" s="204" t="s">
        <v>64</v>
      </c>
      <c r="V29" s="204" t="s">
        <v>64</v>
      </c>
      <c r="W29" s="204" t="s">
        <v>64</v>
      </c>
      <c r="X29" s="204" t="s">
        <v>64</v>
      </c>
      <c r="Y29" s="204" t="s">
        <v>3799</v>
      </c>
      <c r="Z29" s="204">
        <v>3</v>
      </c>
      <c r="AA29" s="204" t="s">
        <v>3838</v>
      </c>
      <c r="AB29" s="204" t="s">
        <v>3901</v>
      </c>
      <c r="AC29" s="179" t="s">
        <v>187</v>
      </c>
      <c r="AD29" s="179" t="s">
        <v>3337</v>
      </c>
    </row>
    <row r="30" spans="1:30" x14ac:dyDescent="0.2">
      <c r="A30" s="202" t="s">
        <v>2335</v>
      </c>
      <c r="B30" s="202">
        <v>5</v>
      </c>
      <c r="C30" s="202">
        <v>2</v>
      </c>
      <c r="D30" s="202">
        <v>4</v>
      </c>
      <c r="E30" s="202">
        <v>2</v>
      </c>
      <c r="F30" s="202">
        <v>4</v>
      </c>
      <c r="G30" s="202">
        <v>2</v>
      </c>
      <c r="H30" s="205" t="e">
        <f ca="1">$A$1</f>
        <v>#NAME?</v>
      </c>
      <c r="I30" s="206"/>
      <c r="J30" s="202">
        <v>3</v>
      </c>
      <c r="K30" s="204">
        <v>0</v>
      </c>
      <c r="L30" s="204">
        <v>8</v>
      </c>
      <c r="M30" s="204">
        <v>6</v>
      </c>
      <c r="N30" s="204">
        <v>0</v>
      </c>
      <c r="O30" s="204">
        <v>1</v>
      </c>
      <c r="P30" s="204">
        <v>1</v>
      </c>
      <c r="Q30" s="204">
        <v>2</v>
      </c>
      <c r="R30" s="204" t="s">
        <v>3837</v>
      </c>
      <c r="S30" s="204" t="s">
        <v>64</v>
      </c>
      <c r="T30" s="204" t="s">
        <v>64</v>
      </c>
      <c r="U30" s="204" t="s">
        <v>64</v>
      </c>
      <c r="V30" s="204" t="s">
        <v>64</v>
      </c>
      <c r="W30" s="204" t="s">
        <v>64</v>
      </c>
      <c r="X30" s="204" t="s">
        <v>64</v>
      </c>
      <c r="Y30" s="204" t="s">
        <v>3799</v>
      </c>
      <c r="Z30" s="204">
        <v>1</v>
      </c>
      <c r="AA30" s="204" t="s">
        <v>3838</v>
      </c>
      <c r="AB30" s="204" t="s">
        <v>3901</v>
      </c>
      <c r="AC30" s="179" t="s">
        <v>68</v>
      </c>
      <c r="AD30" s="179" t="s">
        <v>3337</v>
      </c>
    </row>
    <row r="31" spans="1:30" x14ac:dyDescent="0.2">
      <c r="A31" s="202" t="s">
        <v>2135</v>
      </c>
      <c r="B31" s="202">
        <v>5</v>
      </c>
      <c r="C31" s="202">
        <v>8</v>
      </c>
      <c r="D31" s="202">
        <v>6</v>
      </c>
      <c r="E31" s="202">
        <v>4</v>
      </c>
      <c r="F31" s="202">
        <v>3</v>
      </c>
      <c r="G31" s="202">
        <v>5</v>
      </c>
      <c r="H31" s="205" t="e">
        <f ca="1">$M$1</f>
        <v>#NAME?</v>
      </c>
      <c r="I31" s="206"/>
      <c r="J31" s="202">
        <v>6</v>
      </c>
      <c r="K31" s="204">
        <v>0</v>
      </c>
      <c r="L31" s="204">
        <v>4</v>
      </c>
      <c r="M31" s="204">
        <v>0</v>
      </c>
      <c r="N31" s="204">
        <v>0</v>
      </c>
      <c r="O31" s="204">
        <v>3</v>
      </c>
      <c r="P31" s="204">
        <v>2</v>
      </c>
      <c r="Q31" s="204">
        <v>3</v>
      </c>
      <c r="R31" s="204" t="s">
        <v>64</v>
      </c>
      <c r="S31" s="204" t="s">
        <v>64</v>
      </c>
      <c r="T31" s="204" t="s">
        <v>64</v>
      </c>
      <c r="U31" s="204" t="s">
        <v>64</v>
      </c>
      <c r="V31" s="204" t="s">
        <v>64</v>
      </c>
      <c r="W31" s="204" t="s">
        <v>64</v>
      </c>
      <c r="X31" s="204" t="s">
        <v>64</v>
      </c>
      <c r="Y31" s="204" t="s">
        <v>3799</v>
      </c>
      <c r="Z31" s="204">
        <v>3</v>
      </c>
      <c r="AA31" s="204" t="s">
        <v>158</v>
      </c>
      <c r="AB31" s="204" t="s">
        <v>64</v>
      </c>
      <c r="AC31" s="179" t="s">
        <v>158</v>
      </c>
      <c r="AD31" s="179" t="s">
        <v>3337</v>
      </c>
    </row>
    <row r="32" spans="1:30" x14ac:dyDescent="0.2">
      <c r="A32" s="202" t="s">
        <v>2029</v>
      </c>
      <c r="B32" s="202">
        <v>4</v>
      </c>
      <c r="C32" s="202">
        <v>4</v>
      </c>
      <c r="D32" s="202">
        <v>6</v>
      </c>
      <c r="E32" s="202">
        <v>4</v>
      </c>
      <c r="F32" s="202">
        <v>7</v>
      </c>
      <c r="G32" s="202">
        <v>6</v>
      </c>
      <c r="H32" s="205" t="e">
        <f ca="1">$E$1</f>
        <v>#NAME?</v>
      </c>
      <c r="I32" s="205" t="e">
        <f ca="1">$J$1</f>
        <v>#NAME?</v>
      </c>
      <c r="J32" s="202">
        <v>1</v>
      </c>
      <c r="K32" s="204">
        <v>4</v>
      </c>
      <c r="L32" s="204">
        <v>0</v>
      </c>
      <c r="M32" s="204">
        <v>0</v>
      </c>
      <c r="N32" s="204">
        <v>0</v>
      </c>
      <c r="O32" s="204">
        <v>3</v>
      </c>
      <c r="P32" s="204">
        <v>2</v>
      </c>
      <c r="Q32" s="204">
        <v>4</v>
      </c>
      <c r="R32" s="204" t="s">
        <v>3796</v>
      </c>
      <c r="S32" s="204" t="s">
        <v>64</v>
      </c>
      <c r="T32" s="204" t="s">
        <v>64</v>
      </c>
      <c r="U32" s="204" t="s">
        <v>64</v>
      </c>
      <c r="V32" s="204" t="s">
        <v>64</v>
      </c>
      <c r="W32" s="204" t="s">
        <v>64</v>
      </c>
      <c r="X32" s="204" t="s">
        <v>64</v>
      </c>
      <c r="Y32" s="204" t="s">
        <v>3799</v>
      </c>
      <c r="Z32" s="204">
        <v>2</v>
      </c>
      <c r="AA32" s="204" t="s">
        <v>3916</v>
      </c>
      <c r="AB32" s="204" t="s">
        <v>64</v>
      </c>
      <c r="AC32" s="179" t="s">
        <v>58</v>
      </c>
      <c r="AD32" s="179" t="s">
        <v>174</v>
      </c>
    </row>
    <row r="33" spans="1:30" x14ac:dyDescent="0.2">
      <c r="A33" s="202" t="s">
        <v>1648</v>
      </c>
      <c r="B33" s="202">
        <v>6</v>
      </c>
      <c r="C33" s="202">
        <v>12</v>
      </c>
      <c r="D33" s="202">
        <v>7</v>
      </c>
      <c r="E33" s="202">
        <v>8</v>
      </c>
      <c r="F33" s="202">
        <v>6</v>
      </c>
      <c r="G33" s="202">
        <v>7</v>
      </c>
      <c r="H33" s="205" t="e">
        <f ca="1">$I$1</f>
        <v>#NAME?</v>
      </c>
      <c r="I33" s="206"/>
      <c r="J33" s="202">
        <v>6</v>
      </c>
      <c r="K33" s="204">
        <v>6</v>
      </c>
      <c r="L33" s="204">
        <v>4</v>
      </c>
      <c r="M33" s="204">
        <v>0</v>
      </c>
      <c r="N33" s="204">
        <v>0</v>
      </c>
      <c r="O33" s="204">
        <v>3</v>
      </c>
      <c r="P33" s="204">
        <v>3</v>
      </c>
      <c r="Q33" s="204">
        <v>4</v>
      </c>
      <c r="R33" s="204" t="s">
        <v>3878</v>
      </c>
      <c r="S33" s="204" t="s">
        <v>2864</v>
      </c>
      <c r="T33" s="204" t="s">
        <v>3806</v>
      </c>
      <c r="U33" s="204" t="s">
        <v>64</v>
      </c>
      <c r="V33" s="204" t="s">
        <v>64</v>
      </c>
      <c r="W33" s="204" t="s">
        <v>64</v>
      </c>
      <c r="X33" s="204" t="s">
        <v>64</v>
      </c>
      <c r="Y33" s="204" t="s">
        <v>3808</v>
      </c>
      <c r="Z33" s="204">
        <v>2</v>
      </c>
      <c r="AA33" s="204" t="s">
        <v>3918</v>
      </c>
      <c r="AB33" s="204" t="s">
        <v>64</v>
      </c>
      <c r="AC33" s="179" t="s">
        <v>179</v>
      </c>
      <c r="AD33" s="179" t="s">
        <v>3337</v>
      </c>
    </row>
    <row r="34" spans="1:30" x14ac:dyDescent="0.2">
      <c r="A34" s="202" t="s">
        <v>2303</v>
      </c>
      <c r="B34" s="202">
        <v>5</v>
      </c>
      <c r="C34" s="202">
        <v>5</v>
      </c>
      <c r="D34" s="202">
        <v>4</v>
      </c>
      <c r="E34" s="202">
        <v>5</v>
      </c>
      <c r="F34" s="202">
        <v>4</v>
      </c>
      <c r="G34" s="202">
        <v>6</v>
      </c>
      <c r="H34" s="205" t="e">
        <f t="shared" ref="H34:H35" ca="1" si="2">$C$1</f>
        <v>#NAME?</v>
      </c>
      <c r="I34" s="205" t="e">
        <f ca="1">$E$1</f>
        <v>#NAME?</v>
      </c>
      <c r="J34" s="202">
        <v>3</v>
      </c>
      <c r="K34" s="204">
        <v>0</v>
      </c>
      <c r="L34" s="204">
        <v>8</v>
      </c>
      <c r="M34" s="204">
        <v>6</v>
      </c>
      <c r="N34" s="204">
        <v>0</v>
      </c>
      <c r="O34" s="204">
        <v>3</v>
      </c>
      <c r="P34" s="204">
        <v>1</v>
      </c>
      <c r="Q34" s="204">
        <v>3</v>
      </c>
      <c r="R34" s="204" t="s">
        <v>3867</v>
      </c>
      <c r="S34" s="204" t="s">
        <v>64</v>
      </c>
      <c r="T34" s="204" t="s">
        <v>64</v>
      </c>
      <c r="U34" s="204" t="s">
        <v>64</v>
      </c>
      <c r="V34" s="204" t="s">
        <v>64</v>
      </c>
      <c r="W34" s="204" t="s">
        <v>64</v>
      </c>
      <c r="X34" s="204" t="s">
        <v>64</v>
      </c>
      <c r="Y34" s="204" t="s">
        <v>3799</v>
      </c>
      <c r="Z34" s="204">
        <v>1</v>
      </c>
      <c r="AA34" s="204" t="s">
        <v>3839</v>
      </c>
      <c r="AB34" s="204" t="s">
        <v>64</v>
      </c>
      <c r="AC34" s="179" t="s">
        <v>187</v>
      </c>
      <c r="AD34" s="179" t="s">
        <v>58</v>
      </c>
    </row>
    <row r="35" spans="1:30" x14ac:dyDescent="0.2">
      <c r="A35" s="202" t="s">
        <v>1828</v>
      </c>
      <c r="B35" s="202">
        <v>7</v>
      </c>
      <c r="C35" s="202">
        <v>9</v>
      </c>
      <c r="D35" s="202">
        <v>7</v>
      </c>
      <c r="E35" s="202">
        <v>8</v>
      </c>
      <c r="F35" s="202">
        <v>6</v>
      </c>
      <c r="G35" s="202">
        <v>10</v>
      </c>
      <c r="H35" s="205" t="e">
        <f t="shared" ca="1" si="2"/>
        <v>#NAME?</v>
      </c>
      <c r="I35" s="206"/>
      <c r="J35" s="202">
        <v>1</v>
      </c>
      <c r="K35" s="204">
        <v>0</v>
      </c>
      <c r="L35" s="204">
        <v>9</v>
      </c>
      <c r="M35" s="204">
        <v>9</v>
      </c>
      <c r="N35" s="204">
        <v>0</v>
      </c>
      <c r="O35" s="204">
        <v>4</v>
      </c>
      <c r="P35" s="204">
        <v>4</v>
      </c>
      <c r="Q35" s="204">
        <v>3</v>
      </c>
      <c r="R35" s="204" t="s">
        <v>3837</v>
      </c>
      <c r="S35" s="204" t="s">
        <v>64</v>
      </c>
      <c r="T35" s="204" t="s">
        <v>64</v>
      </c>
      <c r="U35" s="204" t="s">
        <v>64</v>
      </c>
      <c r="V35" s="204" t="s">
        <v>64</v>
      </c>
      <c r="W35" s="204" t="s">
        <v>64</v>
      </c>
      <c r="X35" s="204" t="s">
        <v>64</v>
      </c>
      <c r="Y35" s="204" t="s">
        <v>3808</v>
      </c>
      <c r="Z35" s="204">
        <v>2</v>
      </c>
      <c r="AA35" s="204" t="s">
        <v>3839</v>
      </c>
      <c r="AB35" s="204" t="s">
        <v>64</v>
      </c>
      <c r="AC35" s="179" t="s">
        <v>187</v>
      </c>
      <c r="AD35" s="179" t="s">
        <v>3337</v>
      </c>
    </row>
    <row r="36" spans="1:30" x14ac:dyDescent="0.2">
      <c r="A36" s="202" t="s">
        <v>2078</v>
      </c>
      <c r="B36" s="202">
        <v>6</v>
      </c>
      <c r="C36" s="202">
        <v>5</v>
      </c>
      <c r="D36" s="202">
        <v>17</v>
      </c>
      <c r="E36" s="202">
        <v>5</v>
      </c>
      <c r="F36" s="202">
        <v>14</v>
      </c>
      <c r="G36" s="202">
        <v>3</v>
      </c>
      <c r="H36" s="205" t="e">
        <f ca="1">$F$1</f>
        <v>#NAME?</v>
      </c>
      <c r="I36" s="205" t="e">
        <f ca="1">$G$1</f>
        <v>#NAME?</v>
      </c>
      <c r="J36" s="202">
        <v>6</v>
      </c>
      <c r="K36" s="204">
        <v>0</v>
      </c>
      <c r="L36" s="204">
        <v>0</v>
      </c>
      <c r="M36" s="204">
        <v>0</v>
      </c>
      <c r="N36" s="204">
        <v>0</v>
      </c>
      <c r="O36" s="204">
        <v>3</v>
      </c>
      <c r="P36" s="204">
        <v>4</v>
      </c>
      <c r="Q36" s="204">
        <v>4</v>
      </c>
      <c r="R36" s="204" t="s">
        <v>3796</v>
      </c>
      <c r="S36" s="204" t="s">
        <v>64</v>
      </c>
      <c r="T36" s="204" t="s">
        <v>64</v>
      </c>
      <c r="U36" s="204" t="s">
        <v>64</v>
      </c>
      <c r="V36" s="204" t="s">
        <v>64</v>
      </c>
      <c r="W36" s="204" t="s">
        <v>64</v>
      </c>
      <c r="X36" s="204" t="s">
        <v>64</v>
      </c>
      <c r="Y36" s="204" t="s">
        <v>3808</v>
      </c>
      <c r="Z36" s="204">
        <v>5</v>
      </c>
      <c r="AA36" s="204" t="s">
        <v>3794</v>
      </c>
      <c r="AB36" s="204" t="s">
        <v>64</v>
      </c>
      <c r="AC36" s="179" t="s">
        <v>217</v>
      </c>
      <c r="AD36" s="179" t="s">
        <v>53</v>
      </c>
    </row>
    <row r="37" spans="1:30" x14ac:dyDescent="0.2">
      <c r="A37" s="202" t="s">
        <v>1581</v>
      </c>
      <c r="B37" s="202">
        <v>6</v>
      </c>
      <c r="C37" s="202">
        <v>6</v>
      </c>
      <c r="D37" s="202">
        <v>8</v>
      </c>
      <c r="E37" s="202">
        <v>6</v>
      </c>
      <c r="F37" s="202">
        <v>8</v>
      </c>
      <c r="G37" s="202">
        <v>6</v>
      </c>
      <c r="H37" s="205" t="e">
        <f ca="1">$D$1</f>
        <v>#NAME?</v>
      </c>
      <c r="I37" s="206"/>
      <c r="J37" s="202">
        <v>8</v>
      </c>
      <c r="K37" s="204">
        <v>0</v>
      </c>
      <c r="L37" s="204">
        <v>2</v>
      </c>
      <c r="M37" s="204">
        <v>0</v>
      </c>
      <c r="N37" s="204">
        <v>0</v>
      </c>
      <c r="O37" s="204">
        <v>3</v>
      </c>
      <c r="P37" s="204">
        <v>2</v>
      </c>
      <c r="Q37" s="204">
        <v>3</v>
      </c>
      <c r="R37" s="204" t="s">
        <v>3857</v>
      </c>
      <c r="S37" s="204" t="s">
        <v>64</v>
      </c>
      <c r="T37" s="204" t="s">
        <v>64</v>
      </c>
      <c r="U37" s="204" t="s">
        <v>64</v>
      </c>
      <c r="V37" s="204" t="s">
        <v>64</v>
      </c>
      <c r="W37" s="204" t="s">
        <v>64</v>
      </c>
      <c r="X37" s="204" t="s">
        <v>64</v>
      </c>
      <c r="Y37" s="204" t="s">
        <v>3808</v>
      </c>
      <c r="Z37" s="204">
        <v>2</v>
      </c>
      <c r="AA37" s="204" t="s">
        <v>3794</v>
      </c>
      <c r="AB37" s="204" t="s">
        <v>3418</v>
      </c>
      <c r="AC37" s="179" t="s">
        <v>279</v>
      </c>
      <c r="AD37" s="179" t="s">
        <v>3337</v>
      </c>
    </row>
    <row r="38" spans="1:30" x14ac:dyDescent="0.2">
      <c r="A38" s="202" t="s">
        <v>2559</v>
      </c>
      <c r="B38" s="202">
        <v>10</v>
      </c>
      <c r="C38" s="202">
        <v>11</v>
      </c>
      <c r="D38" s="202">
        <v>8</v>
      </c>
      <c r="E38" s="202">
        <v>7</v>
      </c>
      <c r="F38" s="202">
        <v>8</v>
      </c>
      <c r="G38" s="202">
        <v>5</v>
      </c>
      <c r="H38" s="205" t="e">
        <f ca="1">$N$1</f>
        <v>#NAME?</v>
      </c>
      <c r="I38" s="206"/>
      <c r="J38" s="202">
        <v>7</v>
      </c>
      <c r="K38" s="204">
        <v>0</v>
      </c>
      <c r="L38" s="204">
        <v>7</v>
      </c>
      <c r="M38" s="204">
        <v>0</v>
      </c>
      <c r="N38" s="204">
        <v>0</v>
      </c>
      <c r="O38" s="204">
        <v>3</v>
      </c>
      <c r="P38" s="204">
        <v>4</v>
      </c>
      <c r="Q38" s="204">
        <v>4</v>
      </c>
      <c r="R38" s="204" t="s">
        <v>3790</v>
      </c>
      <c r="S38" s="204" t="s">
        <v>3791</v>
      </c>
      <c r="T38" s="204" t="s">
        <v>3922</v>
      </c>
      <c r="U38" s="204" t="s">
        <v>64</v>
      </c>
      <c r="V38" s="204" t="s">
        <v>64</v>
      </c>
      <c r="W38" s="204" t="s">
        <v>64</v>
      </c>
      <c r="X38" s="204" t="s">
        <v>64</v>
      </c>
      <c r="Y38" s="204" t="s">
        <v>3793</v>
      </c>
      <c r="Z38" s="204">
        <v>6</v>
      </c>
      <c r="AA38" s="204" t="s">
        <v>3809</v>
      </c>
      <c r="AB38" s="204" t="s">
        <v>64</v>
      </c>
      <c r="AC38" s="179" t="s">
        <v>169</v>
      </c>
      <c r="AD38" s="179" t="s">
        <v>3337</v>
      </c>
    </row>
    <row r="39" spans="1:30" x14ac:dyDescent="0.2">
      <c r="A39" s="202" t="s">
        <v>1885</v>
      </c>
      <c r="B39" s="202">
        <v>6</v>
      </c>
      <c r="C39" s="202">
        <v>7</v>
      </c>
      <c r="D39" s="202">
        <v>5</v>
      </c>
      <c r="E39" s="202">
        <v>9</v>
      </c>
      <c r="F39" s="202">
        <v>5</v>
      </c>
      <c r="G39" s="202">
        <v>7</v>
      </c>
      <c r="H39" s="205" t="e">
        <f t="shared" ref="H39:H40" ca="1" si="3">$Q$1</f>
        <v>#NAME?</v>
      </c>
      <c r="I39" s="205" t="e">
        <f ca="1">$L$1</f>
        <v>#NAME?</v>
      </c>
      <c r="J39" s="202">
        <v>2</v>
      </c>
      <c r="K39" s="204">
        <v>9</v>
      </c>
      <c r="L39" s="204">
        <v>0</v>
      </c>
      <c r="M39" s="204">
        <v>0</v>
      </c>
      <c r="N39" s="204">
        <v>0</v>
      </c>
      <c r="O39" s="204">
        <v>3</v>
      </c>
      <c r="P39" s="204">
        <v>3</v>
      </c>
      <c r="Q39" s="204">
        <v>4</v>
      </c>
      <c r="R39" s="204" t="s">
        <v>3796</v>
      </c>
      <c r="S39" s="204" t="s">
        <v>64</v>
      </c>
      <c r="T39" s="204" t="s">
        <v>64</v>
      </c>
      <c r="U39" s="204" t="s">
        <v>64</v>
      </c>
      <c r="V39" s="204" t="s">
        <v>64</v>
      </c>
      <c r="W39" s="204" t="s">
        <v>64</v>
      </c>
      <c r="X39" s="204" t="s">
        <v>64</v>
      </c>
      <c r="Y39" s="204" t="s">
        <v>3808</v>
      </c>
      <c r="Z39" s="204">
        <v>3</v>
      </c>
      <c r="AA39" s="204" t="s">
        <v>521</v>
      </c>
      <c r="AB39" s="204" t="s">
        <v>64</v>
      </c>
      <c r="AC39" s="179" t="s">
        <v>521</v>
      </c>
      <c r="AD39" s="179" t="s">
        <v>262</v>
      </c>
    </row>
    <row r="40" spans="1:30" x14ac:dyDescent="0.2">
      <c r="A40" s="202" t="s">
        <v>1835</v>
      </c>
      <c r="B40" s="202">
        <v>7</v>
      </c>
      <c r="C40" s="202">
        <v>8</v>
      </c>
      <c r="D40" s="202">
        <v>4</v>
      </c>
      <c r="E40" s="202">
        <v>5</v>
      </c>
      <c r="F40" s="202">
        <v>8</v>
      </c>
      <c r="G40" s="202">
        <v>8</v>
      </c>
      <c r="H40" s="205" t="e">
        <f t="shared" ca="1" si="3"/>
        <v>#NAME?</v>
      </c>
      <c r="I40" s="205" t="e">
        <f ca="1">$P$1</f>
        <v>#NAME?</v>
      </c>
      <c r="J40" s="202">
        <v>2</v>
      </c>
      <c r="K40" s="204">
        <v>10</v>
      </c>
      <c r="L40" s="204">
        <v>0</v>
      </c>
      <c r="M40" s="204">
        <v>0</v>
      </c>
      <c r="N40" s="204">
        <v>0</v>
      </c>
      <c r="O40" s="204">
        <v>3</v>
      </c>
      <c r="P40" s="204">
        <v>3</v>
      </c>
      <c r="Q40" s="204">
        <v>4</v>
      </c>
      <c r="R40" s="204" t="s">
        <v>3796</v>
      </c>
      <c r="S40" s="204" t="s">
        <v>64</v>
      </c>
      <c r="T40" s="204" t="s">
        <v>64</v>
      </c>
      <c r="U40" s="204" t="s">
        <v>64</v>
      </c>
      <c r="V40" s="204" t="s">
        <v>64</v>
      </c>
      <c r="W40" s="204" t="s">
        <v>64</v>
      </c>
      <c r="X40" s="204" t="s">
        <v>64</v>
      </c>
      <c r="Y40" s="204" t="s">
        <v>3808</v>
      </c>
      <c r="Z40" s="204">
        <v>3</v>
      </c>
      <c r="AA40" s="204" t="s">
        <v>521</v>
      </c>
      <c r="AB40" s="204" t="s">
        <v>64</v>
      </c>
      <c r="AC40" s="179" t="s">
        <v>521</v>
      </c>
      <c r="AD40" s="179" t="s">
        <v>259</v>
      </c>
    </row>
    <row r="41" spans="1:30" x14ac:dyDescent="0.2">
      <c r="A41" s="202" t="s">
        <v>2617</v>
      </c>
      <c r="B41" s="202">
        <v>8</v>
      </c>
      <c r="C41" s="202">
        <v>8</v>
      </c>
      <c r="D41" s="202">
        <v>8</v>
      </c>
      <c r="E41" s="202">
        <v>13</v>
      </c>
      <c r="F41" s="202">
        <v>10</v>
      </c>
      <c r="G41" s="202">
        <v>4</v>
      </c>
      <c r="H41" s="205" t="e">
        <f ca="1">$J$1</f>
        <v>#NAME?</v>
      </c>
      <c r="I41" s="206"/>
      <c r="J41" s="202">
        <v>7</v>
      </c>
      <c r="K41" s="204">
        <v>7</v>
      </c>
      <c r="L41" s="204">
        <v>7</v>
      </c>
      <c r="M41" s="204">
        <v>0</v>
      </c>
      <c r="N41" s="204">
        <v>0</v>
      </c>
      <c r="O41" s="204">
        <v>3</v>
      </c>
      <c r="P41" s="204">
        <v>3</v>
      </c>
      <c r="Q41" s="204">
        <v>6</v>
      </c>
      <c r="R41" s="204" t="s">
        <v>3797</v>
      </c>
      <c r="S41" s="204" t="s">
        <v>3798</v>
      </c>
      <c r="T41" s="204" t="s">
        <v>64</v>
      </c>
      <c r="U41" s="204" t="s">
        <v>64</v>
      </c>
      <c r="V41" s="204" t="s">
        <v>64</v>
      </c>
      <c r="W41" s="204" t="s">
        <v>64</v>
      </c>
      <c r="X41" s="204" t="s">
        <v>64</v>
      </c>
      <c r="Y41" s="204" t="s">
        <v>3808</v>
      </c>
      <c r="Z41" s="204">
        <v>3</v>
      </c>
      <c r="AA41" s="204" t="s">
        <v>3800</v>
      </c>
      <c r="AB41" s="204" t="s">
        <v>64</v>
      </c>
      <c r="AC41" s="179" t="s">
        <v>174</v>
      </c>
      <c r="AD41" s="179" t="s">
        <v>3337</v>
      </c>
    </row>
    <row r="42" spans="1:30" x14ac:dyDescent="0.2">
      <c r="A42" s="202" t="s">
        <v>2148</v>
      </c>
      <c r="B42" s="202">
        <v>4</v>
      </c>
      <c r="C42" s="202">
        <v>6</v>
      </c>
      <c r="D42" s="202">
        <v>8</v>
      </c>
      <c r="E42" s="202">
        <v>4</v>
      </c>
      <c r="F42" s="202">
        <v>6</v>
      </c>
      <c r="G42" s="202">
        <v>3</v>
      </c>
      <c r="H42" s="205" t="e">
        <f ca="1">$G$1</f>
        <v>#NAME?</v>
      </c>
      <c r="I42" s="205" t="e">
        <f ca="1">$J$1</f>
        <v>#NAME?</v>
      </c>
      <c r="J42" s="202">
        <v>1</v>
      </c>
      <c r="K42" s="204">
        <v>6</v>
      </c>
      <c r="L42" s="204">
        <v>0</v>
      </c>
      <c r="M42" s="204">
        <v>0</v>
      </c>
      <c r="N42" s="204">
        <v>0</v>
      </c>
      <c r="O42" s="204">
        <v>1</v>
      </c>
      <c r="P42" s="204">
        <v>3</v>
      </c>
      <c r="Q42" s="204">
        <v>5</v>
      </c>
      <c r="R42" s="204" t="s">
        <v>2895</v>
      </c>
      <c r="S42" s="204" t="s">
        <v>3796</v>
      </c>
      <c r="T42" s="204" t="s">
        <v>64</v>
      </c>
      <c r="U42" s="204" t="s">
        <v>64</v>
      </c>
      <c r="V42" s="204" t="s">
        <v>64</v>
      </c>
      <c r="W42" s="204" t="s">
        <v>64</v>
      </c>
      <c r="X42" s="204" t="s">
        <v>64</v>
      </c>
      <c r="Y42" s="204" t="s">
        <v>3799</v>
      </c>
      <c r="Z42" s="204">
        <v>4</v>
      </c>
      <c r="AA42" s="204" t="s">
        <v>3916</v>
      </c>
      <c r="AB42" s="204" t="s">
        <v>64</v>
      </c>
      <c r="AC42" s="179" t="s">
        <v>53</v>
      </c>
      <c r="AD42" s="179" t="s">
        <v>174</v>
      </c>
    </row>
    <row r="43" spans="1:30" x14ac:dyDescent="0.2">
      <c r="A43" s="202" t="s">
        <v>3570</v>
      </c>
      <c r="B43" s="202">
        <v>8</v>
      </c>
      <c r="C43" s="202">
        <v>8</v>
      </c>
      <c r="D43" s="202">
        <v>9</v>
      </c>
      <c r="E43" s="202">
        <v>9</v>
      </c>
      <c r="F43" s="202">
        <v>10</v>
      </c>
      <c r="G43" s="202">
        <v>5</v>
      </c>
      <c r="H43" s="205" t="e">
        <f t="shared" ref="H43:H44" ca="1" si="4">$D$1</f>
        <v>#NAME?</v>
      </c>
      <c r="I43" s="206"/>
      <c r="J43" s="202">
        <v>8</v>
      </c>
      <c r="K43" s="204">
        <v>0</v>
      </c>
      <c r="L43" s="204">
        <v>3</v>
      </c>
      <c r="M43" s="204">
        <v>0</v>
      </c>
      <c r="N43" s="204">
        <v>0</v>
      </c>
      <c r="O43" s="204">
        <v>3</v>
      </c>
      <c r="P43" s="204">
        <v>2</v>
      </c>
      <c r="Q43" s="204">
        <v>4</v>
      </c>
      <c r="R43" s="204" t="s">
        <v>3857</v>
      </c>
      <c r="S43" s="204" t="s">
        <v>64</v>
      </c>
      <c r="T43" s="204" t="s">
        <v>64</v>
      </c>
      <c r="U43" s="204" t="s">
        <v>64</v>
      </c>
      <c r="V43" s="204" t="s">
        <v>64</v>
      </c>
      <c r="W43" s="204" t="s">
        <v>64</v>
      </c>
      <c r="X43" s="204" t="s">
        <v>64</v>
      </c>
      <c r="Y43" s="204" t="s">
        <v>3799</v>
      </c>
      <c r="Z43" s="204">
        <v>1</v>
      </c>
      <c r="AA43" s="204" t="s">
        <v>3418</v>
      </c>
      <c r="AB43" s="204" t="s">
        <v>64</v>
      </c>
      <c r="AC43" s="179" t="s">
        <v>279</v>
      </c>
      <c r="AD43" s="179" t="s">
        <v>3337</v>
      </c>
    </row>
    <row r="44" spans="1:30" x14ac:dyDescent="0.2">
      <c r="A44" s="202" t="s">
        <v>2127</v>
      </c>
      <c r="B44" s="202">
        <v>5</v>
      </c>
      <c r="C44" s="202">
        <v>8</v>
      </c>
      <c r="D44" s="202">
        <v>4</v>
      </c>
      <c r="E44" s="202">
        <v>7</v>
      </c>
      <c r="F44" s="202">
        <v>3</v>
      </c>
      <c r="G44" s="202">
        <v>4</v>
      </c>
      <c r="H44" s="205" t="e">
        <f t="shared" ca="1" si="4"/>
        <v>#NAME?</v>
      </c>
      <c r="I44" s="205" t="e">
        <f ca="1">$P$1</f>
        <v>#NAME?</v>
      </c>
      <c r="J44" s="202">
        <v>4</v>
      </c>
      <c r="K44" s="204">
        <v>0</v>
      </c>
      <c r="L44" s="204">
        <v>0</v>
      </c>
      <c r="M44" s="204">
        <v>0</v>
      </c>
      <c r="N44" s="204">
        <v>1</v>
      </c>
      <c r="O44" s="204">
        <v>1</v>
      </c>
      <c r="P44" s="204">
        <v>1</v>
      </c>
      <c r="Q44" s="204">
        <v>2</v>
      </c>
      <c r="R44" s="204" t="s">
        <v>3796</v>
      </c>
      <c r="S44" s="204" t="s">
        <v>3857</v>
      </c>
      <c r="T44" s="204" t="s">
        <v>64</v>
      </c>
      <c r="U44" s="204" t="s">
        <v>64</v>
      </c>
      <c r="V44" s="204" t="s">
        <v>64</v>
      </c>
      <c r="W44" s="204" t="s">
        <v>64</v>
      </c>
      <c r="X44" s="204" t="s">
        <v>64</v>
      </c>
      <c r="Y44" s="204" t="s">
        <v>3799</v>
      </c>
      <c r="Z44" s="204">
        <v>1</v>
      </c>
      <c r="AA44" s="204" t="s">
        <v>3418</v>
      </c>
      <c r="AB44" s="204" t="s">
        <v>64</v>
      </c>
      <c r="AC44" s="179" t="s">
        <v>279</v>
      </c>
      <c r="AD44" s="179" t="s">
        <v>259</v>
      </c>
    </row>
    <row r="45" spans="1:30" x14ac:dyDescent="0.2">
      <c r="A45" s="202" t="s">
        <v>2658</v>
      </c>
      <c r="B45" s="202">
        <v>8</v>
      </c>
      <c r="C45" s="202">
        <v>9</v>
      </c>
      <c r="D45" s="202">
        <v>6</v>
      </c>
      <c r="E45" s="202">
        <v>6</v>
      </c>
      <c r="F45" s="202">
        <v>6</v>
      </c>
      <c r="G45" s="202">
        <v>7</v>
      </c>
      <c r="H45" s="205" t="e">
        <f t="shared" ref="H45:H46" ca="1" si="5">$A$1</f>
        <v>#NAME?</v>
      </c>
      <c r="I45" s="205" t="e">
        <f ca="1">$C$1</f>
        <v>#NAME?</v>
      </c>
      <c r="J45" s="202">
        <v>8</v>
      </c>
      <c r="K45" s="204">
        <v>0</v>
      </c>
      <c r="L45" s="204">
        <v>9</v>
      </c>
      <c r="M45" s="204">
        <v>0</v>
      </c>
      <c r="N45" s="204">
        <v>0</v>
      </c>
      <c r="O45" s="204">
        <v>3</v>
      </c>
      <c r="P45" s="204">
        <v>3</v>
      </c>
      <c r="Q45" s="204">
        <v>3</v>
      </c>
      <c r="R45" s="204" t="s">
        <v>3837</v>
      </c>
      <c r="S45" s="204" t="s">
        <v>64</v>
      </c>
      <c r="T45" s="204" t="s">
        <v>64</v>
      </c>
      <c r="U45" s="204" t="s">
        <v>64</v>
      </c>
      <c r="V45" s="204" t="s">
        <v>64</v>
      </c>
      <c r="W45" s="204" t="s">
        <v>64</v>
      </c>
      <c r="X45" s="204" t="s">
        <v>64</v>
      </c>
      <c r="Y45" s="204" t="s">
        <v>3808</v>
      </c>
      <c r="Z45" s="204">
        <v>3</v>
      </c>
      <c r="AA45" s="204" t="s">
        <v>3838</v>
      </c>
      <c r="AB45" s="204" t="s">
        <v>3809</v>
      </c>
      <c r="AC45" s="179" t="s">
        <v>68</v>
      </c>
      <c r="AD45" s="179" t="s">
        <v>187</v>
      </c>
    </row>
    <row r="46" spans="1:30" x14ac:dyDescent="0.2">
      <c r="A46" s="202" t="s">
        <v>2656</v>
      </c>
      <c r="B46" s="202">
        <v>6</v>
      </c>
      <c r="C46" s="202">
        <v>5</v>
      </c>
      <c r="D46" s="202">
        <v>4</v>
      </c>
      <c r="E46" s="202">
        <v>4</v>
      </c>
      <c r="F46" s="202">
        <v>4</v>
      </c>
      <c r="G46" s="202">
        <v>3</v>
      </c>
      <c r="H46" s="205" t="e">
        <f t="shared" ca="1" si="5"/>
        <v>#NAME?</v>
      </c>
      <c r="I46" s="206"/>
      <c r="J46" s="202">
        <v>6</v>
      </c>
      <c r="K46" s="204">
        <v>0</v>
      </c>
      <c r="L46" s="204">
        <v>6</v>
      </c>
      <c r="M46" s="204">
        <v>0</v>
      </c>
      <c r="N46" s="204">
        <v>0</v>
      </c>
      <c r="O46" s="204">
        <v>2</v>
      </c>
      <c r="P46" s="204">
        <v>1</v>
      </c>
      <c r="Q46" s="204">
        <v>2</v>
      </c>
      <c r="R46" s="204" t="s">
        <v>64</v>
      </c>
      <c r="S46" s="204" t="s">
        <v>64</v>
      </c>
      <c r="T46" s="204" t="s">
        <v>64</v>
      </c>
      <c r="U46" s="204" t="s">
        <v>64</v>
      </c>
      <c r="V46" s="204" t="s">
        <v>64</v>
      </c>
      <c r="W46" s="204" t="s">
        <v>64</v>
      </c>
      <c r="X46" s="204" t="s">
        <v>64</v>
      </c>
      <c r="Y46" s="204" t="s">
        <v>3799</v>
      </c>
      <c r="Z46" s="204">
        <v>2</v>
      </c>
      <c r="AA46" s="204" t="s">
        <v>3838</v>
      </c>
      <c r="AB46" s="204" t="s">
        <v>3809</v>
      </c>
      <c r="AC46" s="179" t="s">
        <v>68</v>
      </c>
      <c r="AD46" s="179" t="s">
        <v>3337</v>
      </c>
    </row>
    <row r="47" spans="1:30" x14ac:dyDescent="0.2">
      <c r="A47" s="202" t="s">
        <v>1591</v>
      </c>
      <c r="B47" s="202">
        <v>7</v>
      </c>
      <c r="C47" s="202">
        <v>13</v>
      </c>
      <c r="D47" s="202">
        <v>10</v>
      </c>
      <c r="E47" s="202">
        <v>6</v>
      </c>
      <c r="F47" s="202">
        <v>7</v>
      </c>
      <c r="G47" s="202">
        <v>7</v>
      </c>
      <c r="H47" s="205" t="e">
        <f ca="1">$K$1</f>
        <v>#NAME?</v>
      </c>
      <c r="I47" s="205" t="e">
        <f ca="1">$G$1</f>
        <v>#NAME?</v>
      </c>
      <c r="J47" s="202">
        <v>9</v>
      </c>
      <c r="K47" s="204">
        <v>0</v>
      </c>
      <c r="L47" s="204">
        <v>7</v>
      </c>
      <c r="M47" s="204">
        <v>0</v>
      </c>
      <c r="N47" s="204">
        <v>0</v>
      </c>
      <c r="O47" s="204">
        <v>4</v>
      </c>
      <c r="P47" s="204">
        <v>4</v>
      </c>
      <c r="Q47" s="204">
        <v>4</v>
      </c>
      <c r="R47" s="204" t="s">
        <v>3805</v>
      </c>
      <c r="S47" s="204" t="s">
        <v>3936</v>
      </c>
      <c r="T47" s="204" t="s">
        <v>3806</v>
      </c>
      <c r="U47" s="204" t="s">
        <v>3807</v>
      </c>
      <c r="V47" s="204" t="s">
        <v>64</v>
      </c>
      <c r="W47" s="204" t="s">
        <v>64</v>
      </c>
      <c r="X47" s="204" t="s">
        <v>64</v>
      </c>
      <c r="Y47" s="204" t="s">
        <v>3808</v>
      </c>
      <c r="Z47" s="204">
        <v>4</v>
      </c>
      <c r="AA47" s="204" t="s">
        <v>3800</v>
      </c>
      <c r="AB47" s="204" t="s">
        <v>64</v>
      </c>
      <c r="AC47" s="179" t="s">
        <v>32</v>
      </c>
      <c r="AD47" s="179" t="s">
        <v>53</v>
      </c>
    </row>
    <row r="48" spans="1:30" x14ac:dyDescent="0.2">
      <c r="A48" s="202" t="s">
        <v>1749</v>
      </c>
      <c r="B48" s="202">
        <v>8</v>
      </c>
      <c r="C48" s="202">
        <v>8</v>
      </c>
      <c r="D48" s="202">
        <v>10</v>
      </c>
      <c r="E48" s="202">
        <v>9</v>
      </c>
      <c r="F48" s="202">
        <v>11</v>
      </c>
      <c r="G48" s="202">
        <v>8</v>
      </c>
      <c r="H48" s="205" t="e">
        <f ca="1">$C$1</f>
        <v>#NAME?</v>
      </c>
      <c r="I48" s="206"/>
      <c r="J48" s="202">
        <v>4</v>
      </c>
      <c r="K48" s="204">
        <v>0</v>
      </c>
      <c r="L48" s="204">
        <v>12</v>
      </c>
      <c r="M48" s="204">
        <v>10</v>
      </c>
      <c r="N48" s="204">
        <v>0</v>
      </c>
      <c r="O48" s="204">
        <v>1</v>
      </c>
      <c r="P48" s="204">
        <v>4</v>
      </c>
      <c r="Q48" s="204">
        <v>4</v>
      </c>
      <c r="R48" s="204" t="s">
        <v>3837</v>
      </c>
      <c r="S48" s="204" t="s">
        <v>64</v>
      </c>
      <c r="T48" s="204" t="s">
        <v>64</v>
      </c>
      <c r="U48" s="204" t="s">
        <v>64</v>
      </c>
      <c r="V48" s="204" t="s">
        <v>64</v>
      </c>
      <c r="W48" s="204" t="s">
        <v>64</v>
      </c>
      <c r="X48" s="204" t="s">
        <v>64</v>
      </c>
      <c r="Y48" s="204" t="s">
        <v>3808</v>
      </c>
      <c r="Z48" s="204">
        <v>4</v>
      </c>
      <c r="AA48" s="204" t="s">
        <v>3794</v>
      </c>
      <c r="AB48" s="204" t="s">
        <v>3838</v>
      </c>
      <c r="AC48" s="179" t="s">
        <v>187</v>
      </c>
      <c r="AD48" s="179" t="s">
        <v>3337</v>
      </c>
    </row>
    <row r="49" spans="1:30" x14ac:dyDescent="0.2">
      <c r="A49" s="202" t="s">
        <v>1705</v>
      </c>
      <c r="B49" s="202">
        <v>8</v>
      </c>
      <c r="C49" s="202">
        <v>12</v>
      </c>
      <c r="D49" s="202">
        <v>7</v>
      </c>
      <c r="E49" s="202">
        <v>11</v>
      </c>
      <c r="F49" s="202">
        <v>7</v>
      </c>
      <c r="G49" s="202">
        <v>8</v>
      </c>
      <c r="H49" s="205" t="e">
        <f ca="1">$B$1</f>
        <v>#NAME?</v>
      </c>
      <c r="I49" s="205" t="e">
        <f ca="1">$H$1</f>
        <v>#NAME?</v>
      </c>
      <c r="J49" s="202">
        <v>12</v>
      </c>
      <c r="K49" s="204">
        <v>0</v>
      </c>
      <c r="L49" s="204">
        <v>1</v>
      </c>
      <c r="M49" s="204">
        <v>0</v>
      </c>
      <c r="N49" s="204">
        <v>0</v>
      </c>
      <c r="O49" s="204">
        <v>7</v>
      </c>
      <c r="P49" s="204">
        <v>5</v>
      </c>
      <c r="Q49" s="204">
        <v>4</v>
      </c>
      <c r="R49" s="204" t="s">
        <v>3872</v>
      </c>
      <c r="S49" s="204" t="s">
        <v>64</v>
      </c>
      <c r="T49" s="204" t="s">
        <v>64</v>
      </c>
      <c r="U49" s="204" t="s">
        <v>64</v>
      </c>
      <c r="V49" s="204" t="s">
        <v>64</v>
      </c>
      <c r="W49" s="204" t="s">
        <v>64</v>
      </c>
      <c r="X49" s="204" t="s">
        <v>64</v>
      </c>
      <c r="Y49" s="204" t="s">
        <v>3808</v>
      </c>
      <c r="Z49" s="204">
        <v>4</v>
      </c>
      <c r="AA49" s="204" t="s">
        <v>3809</v>
      </c>
      <c r="AB49" s="204" t="s">
        <v>64</v>
      </c>
      <c r="AC49" s="179" t="s">
        <v>161</v>
      </c>
      <c r="AD49" s="179" t="s">
        <v>105</v>
      </c>
    </row>
    <row r="50" spans="1:30" x14ac:dyDescent="0.2">
      <c r="A50" s="202" t="s">
        <v>2052</v>
      </c>
      <c r="B50" s="202">
        <v>26</v>
      </c>
      <c r="C50" s="202">
        <v>1</v>
      </c>
      <c r="D50" s="202">
        <v>1</v>
      </c>
      <c r="E50" s="202">
        <v>8</v>
      </c>
      <c r="F50" s="202">
        <v>14</v>
      </c>
      <c r="G50" s="202">
        <v>6</v>
      </c>
      <c r="H50" s="205" t="e">
        <f ca="1">$A$1</f>
        <v>#NAME?</v>
      </c>
      <c r="I50" s="206"/>
      <c r="J50" s="202">
        <v>8</v>
      </c>
      <c r="K50" s="204">
        <v>0</v>
      </c>
      <c r="L50" s="204">
        <v>3</v>
      </c>
      <c r="M50" s="204">
        <v>0</v>
      </c>
      <c r="N50" s="204">
        <v>0</v>
      </c>
      <c r="O50" s="204">
        <v>3</v>
      </c>
      <c r="P50" s="204">
        <v>3</v>
      </c>
      <c r="Q50" s="204">
        <v>4</v>
      </c>
      <c r="R50" s="204" t="s">
        <v>64</v>
      </c>
      <c r="S50" s="204" t="s">
        <v>64</v>
      </c>
      <c r="T50" s="204" t="s">
        <v>64</v>
      </c>
      <c r="U50" s="204" t="s">
        <v>64</v>
      </c>
      <c r="V50" s="204" t="s">
        <v>64</v>
      </c>
      <c r="W50" s="204" t="s">
        <v>64</v>
      </c>
      <c r="X50" s="204" t="s">
        <v>64</v>
      </c>
      <c r="Y50" s="204" t="s">
        <v>3808</v>
      </c>
      <c r="Z50" s="204">
        <v>3</v>
      </c>
      <c r="AA50" s="204" t="s">
        <v>3901</v>
      </c>
      <c r="AB50" s="204" t="s">
        <v>64</v>
      </c>
      <c r="AC50" s="179" t="s">
        <v>68</v>
      </c>
      <c r="AD50" s="179" t="s">
        <v>3337</v>
      </c>
    </row>
    <row r="51" spans="1:30" x14ac:dyDescent="0.2">
      <c r="A51" s="202" t="s">
        <v>2585</v>
      </c>
      <c r="B51" s="202">
        <v>5</v>
      </c>
      <c r="C51" s="202">
        <v>6</v>
      </c>
      <c r="D51" s="202">
        <v>3</v>
      </c>
      <c r="E51" s="202">
        <v>5</v>
      </c>
      <c r="F51" s="202">
        <v>3</v>
      </c>
      <c r="G51" s="202">
        <v>8</v>
      </c>
      <c r="H51" s="205" t="e">
        <f ca="1">$O$1</f>
        <v>#NAME?</v>
      </c>
      <c r="I51" s="206"/>
      <c r="J51" s="202">
        <v>8</v>
      </c>
      <c r="K51" s="204">
        <v>0</v>
      </c>
      <c r="L51" s="204">
        <v>6</v>
      </c>
      <c r="M51" s="204">
        <v>0</v>
      </c>
      <c r="N51" s="204">
        <v>0</v>
      </c>
      <c r="O51" s="204">
        <v>4</v>
      </c>
      <c r="P51" s="204">
        <v>2</v>
      </c>
      <c r="Q51" s="204">
        <v>4</v>
      </c>
      <c r="R51" s="204" t="s">
        <v>3862</v>
      </c>
      <c r="S51" s="204" t="s">
        <v>3863</v>
      </c>
      <c r="T51" s="204" t="s">
        <v>64</v>
      </c>
      <c r="U51" s="204" t="s">
        <v>64</v>
      </c>
      <c r="V51" s="204" t="s">
        <v>64</v>
      </c>
      <c r="W51" s="204" t="s">
        <v>64</v>
      </c>
      <c r="X51" s="204" t="s">
        <v>64</v>
      </c>
      <c r="Y51" s="204" t="s">
        <v>3808</v>
      </c>
      <c r="Z51" s="204">
        <v>3</v>
      </c>
      <c r="AA51" s="204" t="s">
        <v>3809</v>
      </c>
      <c r="AB51" s="204" t="s">
        <v>64</v>
      </c>
      <c r="AC51" s="179" t="s">
        <v>183</v>
      </c>
      <c r="AD51" s="179" t="s">
        <v>3337</v>
      </c>
    </row>
    <row r="52" spans="1:30" x14ac:dyDescent="0.2">
      <c r="A52" s="202" t="s">
        <v>2544</v>
      </c>
      <c r="B52" s="202">
        <v>7</v>
      </c>
      <c r="C52" s="202">
        <v>11</v>
      </c>
      <c r="D52" s="202">
        <v>11</v>
      </c>
      <c r="E52" s="202">
        <v>5</v>
      </c>
      <c r="F52" s="202">
        <v>4</v>
      </c>
      <c r="G52" s="202">
        <v>2</v>
      </c>
      <c r="H52" s="205" t="e">
        <f t="shared" ref="H52:H53" ca="1" si="6">$F$1</f>
        <v>#NAME?</v>
      </c>
      <c r="I52" s="206"/>
      <c r="J52" s="202">
        <v>3</v>
      </c>
      <c r="K52" s="204">
        <v>0</v>
      </c>
      <c r="L52" s="204">
        <v>0</v>
      </c>
      <c r="M52" s="204">
        <v>0</v>
      </c>
      <c r="N52" s="204">
        <v>0</v>
      </c>
      <c r="O52" s="204">
        <v>1</v>
      </c>
      <c r="P52" s="204">
        <v>4</v>
      </c>
      <c r="Q52" s="204">
        <v>4</v>
      </c>
      <c r="R52" s="204" t="s">
        <v>3796</v>
      </c>
      <c r="S52" s="204" t="s">
        <v>64</v>
      </c>
      <c r="T52" s="204" t="s">
        <v>64</v>
      </c>
      <c r="U52" s="204" t="s">
        <v>64</v>
      </c>
      <c r="V52" s="204" t="s">
        <v>64</v>
      </c>
      <c r="W52" s="204" t="s">
        <v>64</v>
      </c>
      <c r="X52" s="204" t="s">
        <v>64</v>
      </c>
      <c r="Y52" s="204" t="s">
        <v>3808</v>
      </c>
      <c r="Z52" s="204">
        <v>5</v>
      </c>
      <c r="AA52" s="204" t="s">
        <v>3916</v>
      </c>
      <c r="AB52" s="204" t="s">
        <v>64</v>
      </c>
      <c r="AC52" s="179" t="s">
        <v>217</v>
      </c>
      <c r="AD52" s="179" t="s">
        <v>3337</v>
      </c>
    </row>
    <row r="53" spans="1:30" x14ac:dyDescent="0.2">
      <c r="A53" s="202" t="s">
        <v>2057</v>
      </c>
      <c r="B53" s="202">
        <v>5</v>
      </c>
      <c r="C53" s="202">
        <v>8</v>
      </c>
      <c r="D53" s="202">
        <v>10</v>
      </c>
      <c r="E53" s="202">
        <v>1</v>
      </c>
      <c r="F53" s="202">
        <v>5</v>
      </c>
      <c r="G53" s="202">
        <v>1</v>
      </c>
      <c r="H53" s="205" t="e">
        <f t="shared" ca="1" si="6"/>
        <v>#NAME?</v>
      </c>
      <c r="I53" s="206"/>
      <c r="J53" s="202">
        <v>4</v>
      </c>
      <c r="K53" s="204">
        <v>0</v>
      </c>
      <c r="L53" s="204">
        <v>0</v>
      </c>
      <c r="M53" s="204">
        <v>0</v>
      </c>
      <c r="N53" s="204">
        <v>0</v>
      </c>
      <c r="O53" s="204">
        <v>2</v>
      </c>
      <c r="P53" s="204">
        <v>1</v>
      </c>
      <c r="Q53" s="204">
        <v>3</v>
      </c>
      <c r="R53" s="204" t="s">
        <v>3796</v>
      </c>
      <c r="S53" s="204" t="s">
        <v>64</v>
      </c>
      <c r="T53" s="204" t="s">
        <v>64</v>
      </c>
      <c r="U53" s="204" t="s">
        <v>64</v>
      </c>
      <c r="V53" s="204" t="s">
        <v>64</v>
      </c>
      <c r="W53" s="204" t="s">
        <v>64</v>
      </c>
      <c r="X53" s="204" t="s">
        <v>64</v>
      </c>
      <c r="Y53" s="204" t="s">
        <v>3799</v>
      </c>
      <c r="Z53" s="204">
        <v>2</v>
      </c>
      <c r="AA53" s="204" t="s">
        <v>3916</v>
      </c>
      <c r="AB53" s="204" t="s">
        <v>64</v>
      </c>
      <c r="AC53" s="179" t="s">
        <v>217</v>
      </c>
      <c r="AD53" s="179" t="s">
        <v>3337</v>
      </c>
    </row>
    <row r="54" spans="1:30" x14ac:dyDescent="0.2">
      <c r="A54" s="202" t="s">
        <v>1736</v>
      </c>
      <c r="B54" s="202">
        <v>10</v>
      </c>
      <c r="C54" s="202">
        <v>11</v>
      </c>
      <c r="D54" s="202">
        <v>10</v>
      </c>
      <c r="E54" s="202">
        <v>4</v>
      </c>
      <c r="F54" s="202">
        <v>10</v>
      </c>
      <c r="G54" s="202">
        <v>6</v>
      </c>
      <c r="H54" s="205" t="e">
        <f t="shared" ref="H54:H55" ca="1" si="7">$A$1</f>
        <v>#NAME?</v>
      </c>
      <c r="I54" s="206"/>
      <c r="J54" s="202">
        <v>12</v>
      </c>
      <c r="K54" s="204">
        <v>0</v>
      </c>
      <c r="L54" s="204">
        <v>8</v>
      </c>
      <c r="M54" s="204">
        <v>0</v>
      </c>
      <c r="N54" s="204">
        <v>0</v>
      </c>
      <c r="O54" s="204">
        <v>3</v>
      </c>
      <c r="P54" s="204">
        <v>4</v>
      </c>
      <c r="Q54" s="204">
        <v>3</v>
      </c>
      <c r="R54" s="204" t="s">
        <v>3936</v>
      </c>
      <c r="S54" s="204" t="s">
        <v>64</v>
      </c>
      <c r="T54" s="204" t="s">
        <v>64</v>
      </c>
      <c r="U54" s="204" t="s">
        <v>64</v>
      </c>
      <c r="V54" s="204" t="s">
        <v>64</v>
      </c>
      <c r="W54" s="204" t="s">
        <v>64</v>
      </c>
      <c r="X54" s="204" t="s">
        <v>64</v>
      </c>
      <c r="Y54" s="204" t="s">
        <v>3793</v>
      </c>
      <c r="Z54" s="204">
        <v>4</v>
      </c>
      <c r="AA54" s="204" t="s">
        <v>3809</v>
      </c>
      <c r="AB54" s="204" t="s">
        <v>64</v>
      </c>
      <c r="AC54" s="179" t="s">
        <v>68</v>
      </c>
      <c r="AD54" s="179" t="s">
        <v>3337</v>
      </c>
    </row>
    <row r="55" spans="1:30" x14ac:dyDescent="0.2">
      <c r="A55" s="202" t="s">
        <v>1862</v>
      </c>
      <c r="B55" s="202">
        <v>10</v>
      </c>
      <c r="C55" s="202">
        <v>12</v>
      </c>
      <c r="D55" s="202">
        <v>8</v>
      </c>
      <c r="E55" s="202">
        <v>6</v>
      </c>
      <c r="F55" s="202">
        <v>8</v>
      </c>
      <c r="G55" s="202">
        <v>8</v>
      </c>
      <c r="H55" s="205" t="e">
        <f t="shared" ca="1" si="7"/>
        <v>#NAME?</v>
      </c>
      <c r="I55" s="205" t="e">
        <f ca="1">$L$1</f>
        <v>#NAME?</v>
      </c>
      <c r="J55" s="202">
        <v>4</v>
      </c>
      <c r="K55" s="204">
        <v>12</v>
      </c>
      <c r="L55" s="204">
        <v>1</v>
      </c>
      <c r="M55" s="204">
        <v>0</v>
      </c>
      <c r="N55" s="204">
        <v>0</v>
      </c>
      <c r="O55" s="204">
        <v>3</v>
      </c>
      <c r="P55" s="204">
        <v>4</v>
      </c>
      <c r="Q55" s="204">
        <v>3</v>
      </c>
      <c r="R55" s="204" t="s">
        <v>64</v>
      </c>
      <c r="S55" s="204" t="s">
        <v>64</v>
      </c>
      <c r="T55" s="204" t="s">
        <v>64</v>
      </c>
      <c r="U55" s="204" t="s">
        <v>64</v>
      </c>
      <c r="V55" s="204" t="s">
        <v>64</v>
      </c>
      <c r="W55" s="204" t="s">
        <v>64</v>
      </c>
      <c r="X55" s="204" t="s">
        <v>64</v>
      </c>
      <c r="Y55" s="204" t="s">
        <v>3793</v>
      </c>
      <c r="Z55" s="204">
        <v>3</v>
      </c>
      <c r="AA55" s="204" t="s">
        <v>262</v>
      </c>
      <c r="AB55" s="204" t="s">
        <v>64</v>
      </c>
      <c r="AC55" s="179" t="s">
        <v>68</v>
      </c>
      <c r="AD55" s="179" t="s">
        <v>262</v>
      </c>
    </row>
    <row r="56" spans="1:30" x14ac:dyDescent="0.2">
      <c r="A56" s="202" t="s">
        <v>2152</v>
      </c>
      <c r="B56" s="202">
        <v>6</v>
      </c>
      <c r="C56" s="202">
        <v>13</v>
      </c>
      <c r="D56" s="202">
        <v>8</v>
      </c>
      <c r="E56" s="202">
        <v>6</v>
      </c>
      <c r="F56" s="202">
        <v>6</v>
      </c>
      <c r="G56" s="202">
        <v>7</v>
      </c>
      <c r="H56" s="205" t="e">
        <f ca="1">$D$1</f>
        <v>#NAME?</v>
      </c>
      <c r="I56" s="205" t="e">
        <f ca="1">$H$1</f>
        <v>#NAME?</v>
      </c>
      <c r="J56" s="202">
        <v>8</v>
      </c>
      <c r="K56" s="204">
        <v>0</v>
      </c>
      <c r="L56" s="204">
        <v>4</v>
      </c>
      <c r="M56" s="204">
        <v>0</v>
      </c>
      <c r="N56" s="204">
        <v>0</v>
      </c>
      <c r="O56" s="204">
        <v>3</v>
      </c>
      <c r="P56" s="204">
        <v>3</v>
      </c>
      <c r="Q56" s="204">
        <v>4</v>
      </c>
      <c r="R56" s="204" t="s">
        <v>64</v>
      </c>
      <c r="S56" s="204" t="s">
        <v>64</v>
      </c>
      <c r="T56" s="204" t="s">
        <v>64</v>
      </c>
      <c r="U56" s="204" t="s">
        <v>64</v>
      </c>
      <c r="V56" s="204" t="s">
        <v>64</v>
      </c>
      <c r="W56" s="204" t="s">
        <v>64</v>
      </c>
      <c r="X56" s="204" t="s">
        <v>64</v>
      </c>
      <c r="Y56" s="204" t="s">
        <v>3808</v>
      </c>
      <c r="Z56" s="204">
        <v>3</v>
      </c>
      <c r="AA56" s="204" t="s">
        <v>3901</v>
      </c>
      <c r="AB56" s="204" t="s">
        <v>3418</v>
      </c>
      <c r="AC56" s="179" t="s">
        <v>279</v>
      </c>
      <c r="AD56" s="179" t="s">
        <v>105</v>
      </c>
    </row>
    <row r="57" spans="1:30" x14ac:dyDescent="0.2">
      <c r="A57" s="202" t="s">
        <v>2083</v>
      </c>
      <c r="B57" s="202">
        <v>7</v>
      </c>
      <c r="C57" s="202">
        <v>9</v>
      </c>
      <c r="D57" s="202">
        <v>12</v>
      </c>
      <c r="E57" s="202">
        <v>8</v>
      </c>
      <c r="F57" s="202">
        <v>12</v>
      </c>
      <c r="G57" s="202">
        <v>3</v>
      </c>
      <c r="H57" s="205" t="e">
        <f t="shared" ref="H57:H58" ca="1" si="8">$G$1</f>
        <v>#NAME?</v>
      </c>
      <c r="I57" s="205" t="e">
        <f t="shared" ref="I57:I58" ca="1" si="9">$J$1</f>
        <v>#NAME?</v>
      </c>
      <c r="J57" s="202">
        <v>1</v>
      </c>
      <c r="K57" s="204">
        <v>8</v>
      </c>
      <c r="L57" s="204">
        <v>0</v>
      </c>
      <c r="M57" s="204">
        <v>0</v>
      </c>
      <c r="N57" s="204">
        <v>0</v>
      </c>
      <c r="O57" s="204">
        <v>2</v>
      </c>
      <c r="P57" s="204">
        <v>4</v>
      </c>
      <c r="Q57" s="204">
        <v>4</v>
      </c>
      <c r="R57" s="204" t="s">
        <v>3796</v>
      </c>
      <c r="S57" s="204" t="s">
        <v>64</v>
      </c>
      <c r="T57" s="204" t="s">
        <v>64</v>
      </c>
      <c r="U57" s="204" t="s">
        <v>64</v>
      </c>
      <c r="V57" s="204" t="s">
        <v>64</v>
      </c>
      <c r="W57" s="204" t="s">
        <v>64</v>
      </c>
      <c r="X57" s="204" t="s">
        <v>64</v>
      </c>
      <c r="Y57" s="204" t="s">
        <v>3808</v>
      </c>
      <c r="Z57" s="204">
        <v>5</v>
      </c>
      <c r="AA57" s="204" t="s">
        <v>3916</v>
      </c>
      <c r="AB57" s="204" t="s">
        <v>64</v>
      </c>
      <c r="AC57" s="179" t="s">
        <v>53</v>
      </c>
      <c r="AD57" s="179" t="s">
        <v>174</v>
      </c>
    </row>
    <row r="58" spans="1:30" x14ac:dyDescent="0.2">
      <c r="A58" s="202" t="s">
        <v>2080</v>
      </c>
      <c r="B58" s="202">
        <v>6</v>
      </c>
      <c r="C58" s="202">
        <v>2</v>
      </c>
      <c r="D58" s="202">
        <v>9</v>
      </c>
      <c r="E58" s="202">
        <v>2</v>
      </c>
      <c r="F58" s="202">
        <v>9</v>
      </c>
      <c r="G58" s="202">
        <v>2</v>
      </c>
      <c r="H58" s="205" t="e">
        <f t="shared" ca="1" si="8"/>
        <v>#NAME?</v>
      </c>
      <c r="I58" s="205" t="e">
        <f t="shared" ca="1" si="9"/>
        <v>#NAME?</v>
      </c>
      <c r="J58" s="202">
        <v>1</v>
      </c>
      <c r="K58" s="204">
        <v>4</v>
      </c>
      <c r="L58" s="204">
        <v>0</v>
      </c>
      <c r="M58" s="204">
        <v>0</v>
      </c>
      <c r="N58" s="204">
        <v>0</v>
      </c>
      <c r="O58" s="204">
        <v>2</v>
      </c>
      <c r="P58" s="204">
        <v>3</v>
      </c>
      <c r="Q58" s="204">
        <v>4</v>
      </c>
      <c r="R58" s="204" t="s">
        <v>3796</v>
      </c>
      <c r="S58" s="204" t="s">
        <v>64</v>
      </c>
      <c r="T58" s="204" t="s">
        <v>64</v>
      </c>
      <c r="U58" s="204" t="s">
        <v>64</v>
      </c>
      <c r="V58" s="204" t="s">
        <v>64</v>
      </c>
      <c r="W58" s="204" t="s">
        <v>64</v>
      </c>
      <c r="X58" s="204" t="s">
        <v>64</v>
      </c>
      <c r="Y58" s="204" t="s">
        <v>3799</v>
      </c>
      <c r="Z58" s="204">
        <v>4</v>
      </c>
      <c r="AA58" s="204" t="s">
        <v>3916</v>
      </c>
      <c r="AB58" s="204" t="s">
        <v>64</v>
      </c>
      <c r="AC58" s="179" t="s">
        <v>53</v>
      </c>
      <c r="AD58" s="179" t="s">
        <v>174</v>
      </c>
    </row>
    <row r="59" spans="1:30" x14ac:dyDescent="0.2">
      <c r="A59" s="202" t="s">
        <v>2180</v>
      </c>
      <c r="B59" s="202">
        <v>4</v>
      </c>
      <c r="C59" s="202">
        <v>3</v>
      </c>
      <c r="D59" s="202">
        <v>4</v>
      </c>
      <c r="E59" s="202">
        <v>5</v>
      </c>
      <c r="F59" s="202">
        <v>7</v>
      </c>
      <c r="G59" s="202">
        <v>6</v>
      </c>
      <c r="H59" s="205" t="e">
        <f ca="1">$D$1</f>
        <v>#NAME?</v>
      </c>
      <c r="I59" s="205" t="e">
        <f ca="1">$P$1</f>
        <v>#NAME?</v>
      </c>
      <c r="J59" s="202">
        <v>4</v>
      </c>
      <c r="K59" s="204">
        <v>0</v>
      </c>
      <c r="L59" s="204">
        <v>2</v>
      </c>
      <c r="M59" s="204">
        <v>0</v>
      </c>
      <c r="N59" s="204">
        <v>0</v>
      </c>
      <c r="O59" s="204">
        <v>2</v>
      </c>
      <c r="P59" s="204">
        <v>1</v>
      </c>
      <c r="Q59" s="204">
        <v>3</v>
      </c>
      <c r="R59" s="204" t="s">
        <v>3857</v>
      </c>
      <c r="S59" s="204" t="s">
        <v>64</v>
      </c>
      <c r="T59" s="204" t="s">
        <v>64</v>
      </c>
      <c r="U59" s="204" t="s">
        <v>64</v>
      </c>
      <c r="V59" s="204" t="s">
        <v>64</v>
      </c>
      <c r="W59" s="204" t="s">
        <v>64</v>
      </c>
      <c r="X59" s="204" t="s">
        <v>64</v>
      </c>
      <c r="Y59" s="204" t="s">
        <v>3799</v>
      </c>
      <c r="Z59" s="204">
        <v>1</v>
      </c>
      <c r="AA59" s="204" t="s">
        <v>3901</v>
      </c>
      <c r="AB59" s="204" t="s">
        <v>3418</v>
      </c>
      <c r="AC59" s="179" t="s">
        <v>279</v>
      </c>
      <c r="AD59" s="179" t="s">
        <v>259</v>
      </c>
    </row>
    <row r="60" spans="1:30" x14ac:dyDescent="0.2">
      <c r="A60" s="202" t="s">
        <v>2481</v>
      </c>
      <c r="B60" s="202">
        <v>6</v>
      </c>
      <c r="C60" s="202">
        <v>7</v>
      </c>
      <c r="D60" s="202">
        <v>4</v>
      </c>
      <c r="E60" s="202">
        <v>6</v>
      </c>
      <c r="F60" s="202">
        <v>3</v>
      </c>
      <c r="G60" s="202">
        <v>9</v>
      </c>
      <c r="H60" s="205" t="e">
        <f ca="1">$C$1</f>
        <v>#NAME?</v>
      </c>
      <c r="I60" s="206"/>
      <c r="J60" s="202">
        <v>7</v>
      </c>
      <c r="K60" s="204">
        <v>0</v>
      </c>
      <c r="L60" s="204">
        <v>7</v>
      </c>
      <c r="M60" s="204">
        <v>6</v>
      </c>
      <c r="N60" s="204">
        <v>0</v>
      </c>
      <c r="O60" s="204">
        <v>2</v>
      </c>
      <c r="P60" s="204">
        <v>2</v>
      </c>
      <c r="Q60" s="204">
        <v>4</v>
      </c>
      <c r="R60" s="204" t="s">
        <v>3837</v>
      </c>
      <c r="S60" s="204" t="s">
        <v>64</v>
      </c>
      <c r="T60" s="204" t="s">
        <v>64</v>
      </c>
      <c r="U60" s="204" t="s">
        <v>64</v>
      </c>
      <c r="V60" s="204" t="s">
        <v>64</v>
      </c>
      <c r="W60" s="204" t="s">
        <v>64</v>
      </c>
      <c r="X60" s="204" t="s">
        <v>64</v>
      </c>
      <c r="Y60" s="204" t="s">
        <v>3799</v>
      </c>
      <c r="Z60" s="204">
        <v>3</v>
      </c>
      <c r="AA60" s="204" t="s">
        <v>3838</v>
      </c>
      <c r="AB60" s="204" t="s">
        <v>3809</v>
      </c>
      <c r="AC60" s="179" t="s">
        <v>187</v>
      </c>
      <c r="AD60" s="179" t="s">
        <v>3337</v>
      </c>
    </row>
    <row r="61" spans="1:30" x14ac:dyDescent="0.2">
      <c r="A61" s="202" t="s">
        <v>1550</v>
      </c>
      <c r="B61" s="202">
        <v>5</v>
      </c>
      <c r="C61" s="202">
        <v>5</v>
      </c>
      <c r="D61" s="202">
        <v>5</v>
      </c>
      <c r="E61" s="202">
        <v>7</v>
      </c>
      <c r="F61" s="202">
        <v>7</v>
      </c>
      <c r="G61" s="202">
        <v>5</v>
      </c>
      <c r="H61" s="205" t="e">
        <f ca="1">$D$1</f>
        <v>#NAME?</v>
      </c>
      <c r="I61" s="205" t="e">
        <f ca="1">$P$1</f>
        <v>#NAME?</v>
      </c>
      <c r="J61" s="202">
        <v>7</v>
      </c>
      <c r="K61" s="204">
        <v>0</v>
      </c>
      <c r="L61" s="204">
        <v>2</v>
      </c>
      <c r="M61" s="204">
        <v>0</v>
      </c>
      <c r="N61" s="204">
        <v>0</v>
      </c>
      <c r="O61" s="204">
        <v>2</v>
      </c>
      <c r="P61" s="204">
        <v>1</v>
      </c>
      <c r="Q61" s="204">
        <v>3</v>
      </c>
      <c r="R61" s="204" t="s">
        <v>3857</v>
      </c>
      <c r="S61" s="204" t="s">
        <v>64</v>
      </c>
      <c r="T61" s="204" t="s">
        <v>64</v>
      </c>
      <c r="U61" s="204" t="s">
        <v>64</v>
      </c>
      <c r="V61" s="204" t="s">
        <v>64</v>
      </c>
      <c r="W61" s="204" t="s">
        <v>64</v>
      </c>
      <c r="X61" s="204" t="s">
        <v>64</v>
      </c>
      <c r="Y61" s="204" t="s">
        <v>3799</v>
      </c>
      <c r="Z61" s="204">
        <v>1</v>
      </c>
      <c r="AA61" s="204" t="s">
        <v>3794</v>
      </c>
      <c r="AB61" s="204" t="s">
        <v>3418</v>
      </c>
      <c r="AC61" s="179" t="s">
        <v>279</v>
      </c>
      <c r="AD61" s="179" t="s">
        <v>259</v>
      </c>
    </row>
    <row r="62" spans="1:30" x14ac:dyDescent="0.2">
      <c r="A62" s="202" t="s">
        <v>2680</v>
      </c>
      <c r="B62" s="202">
        <v>6</v>
      </c>
      <c r="C62" s="202">
        <v>7</v>
      </c>
      <c r="D62" s="202">
        <v>4</v>
      </c>
      <c r="E62" s="202">
        <v>4</v>
      </c>
      <c r="F62" s="202">
        <v>6</v>
      </c>
      <c r="G62" s="202">
        <v>9</v>
      </c>
      <c r="H62" s="205" t="e">
        <f ca="1">$A$1</f>
        <v>#NAME?</v>
      </c>
      <c r="I62" s="206"/>
      <c r="J62" s="202">
        <v>6</v>
      </c>
      <c r="K62" s="204">
        <v>0</v>
      </c>
      <c r="L62" s="204">
        <v>4</v>
      </c>
      <c r="M62" s="204">
        <v>0</v>
      </c>
      <c r="N62" s="204">
        <v>0</v>
      </c>
      <c r="O62" s="204">
        <v>5</v>
      </c>
      <c r="P62" s="204">
        <v>1</v>
      </c>
      <c r="Q62" s="204">
        <v>2</v>
      </c>
      <c r="R62" s="204" t="s">
        <v>64</v>
      </c>
      <c r="S62" s="204" t="s">
        <v>64</v>
      </c>
      <c r="T62" s="204" t="s">
        <v>64</v>
      </c>
      <c r="U62" s="204" t="s">
        <v>64</v>
      </c>
      <c r="V62" s="204" t="s">
        <v>64</v>
      </c>
      <c r="W62" s="204" t="s">
        <v>64</v>
      </c>
      <c r="X62" s="204" t="s">
        <v>64</v>
      </c>
      <c r="Y62" s="204" t="s">
        <v>3799</v>
      </c>
      <c r="Z62" s="204">
        <v>1</v>
      </c>
      <c r="AA62" s="204" t="s">
        <v>3809</v>
      </c>
      <c r="AB62" s="204" t="s">
        <v>3800</v>
      </c>
      <c r="AC62" s="179" t="s">
        <v>68</v>
      </c>
      <c r="AD62" s="179" t="s">
        <v>3337</v>
      </c>
    </row>
    <row r="63" spans="1:30" x14ac:dyDescent="0.2">
      <c r="A63" s="202" t="s">
        <v>1616</v>
      </c>
      <c r="B63" s="202">
        <v>4</v>
      </c>
      <c r="C63" s="202">
        <v>3</v>
      </c>
      <c r="D63" s="202">
        <v>5</v>
      </c>
      <c r="E63" s="202">
        <v>3</v>
      </c>
      <c r="F63" s="202">
        <v>5</v>
      </c>
      <c r="G63" s="202">
        <v>4</v>
      </c>
      <c r="H63" s="205" t="e">
        <f t="shared" ref="H63:H64" ca="1" si="10">$Q$1</f>
        <v>#NAME?</v>
      </c>
      <c r="I63" s="206"/>
      <c r="J63" s="202">
        <v>3</v>
      </c>
      <c r="K63" s="204">
        <v>0</v>
      </c>
      <c r="L63" s="204">
        <v>1</v>
      </c>
      <c r="M63" s="204">
        <v>0</v>
      </c>
      <c r="N63" s="204">
        <v>0</v>
      </c>
      <c r="O63" s="204">
        <v>3</v>
      </c>
      <c r="P63" s="204">
        <v>1</v>
      </c>
      <c r="Q63" s="204">
        <v>2</v>
      </c>
      <c r="R63" s="204" t="s">
        <v>3887</v>
      </c>
      <c r="S63" s="204" t="s">
        <v>64</v>
      </c>
      <c r="T63" s="204" t="s">
        <v>64</v>
      </c>
      <c r="U63" s="204" t="s">
        <v>64</v>
      </c>
      <c r="V63" s="204" t="s">
        <v>64</v>
      </c>
      <c r="W63" s="204" t="s">
        <v>64</v>
      </c>
      <c r="X63" s="204" t="s">
        <v>64</v>
      </c>
      <c r="Y63" s="204" t="s">
        <v>3799</v>
      </c>
      <c r="Z63" s="204">
        <v>1</v>
      </c>
      <c r="AA63" s="204" t="s">
        <v>521</v>
      </c>
      <c r="AB63" s="204" t="s">
        <v>64</v>
      </c>
      <c r="AC63" s="179" t="s">
        <v>521</v>
      </c>
      <c r="AD63" s="179" t="s">
        <v>3337</v>
      </c>
    </row>
    <row r="64" spans="1:30" x14ac:dyDescent="0.2">
      <c r="A64" s="202" t="s">
        <v>1819</v>
      </c>
      <c r="B64" s="202">
        <v>6</v>
      </c>
      <c r="C64" s="202">
        <v>5</v>
      </c>
      <c r="D64" s="202">
        <v>5</v>
      </c>
      <c r="E64" s="202">
        <v>8</v>
      </c>
      <c r="F64" s="202">
        <v>8</v>
      </c>
      <c r="G64" s="202">
        <v>7</v>
      </c>
      <c r="H64" s="205" t="e">
        <f t="shared" ca="1" si="10"/>
        <v>#NAME?</v>
      </c>
      <c r="I64" s="205" t="e">
        <f ca="1">$L$1</f>
        <v>#NAME?</v>
      </c>
      <c r="J64" s="202">
        <v>2</v>
      </c>
      <c r="K64" s="204">
        <v>10</v>
      </c>
      <c r="L64" s="204">
        <v>0</v>
      </c>
      <c r="M64" s="204">
        <v>0</v>
      </c>
      <c r="N64" s="204">
        <v>0</v>
      </c>
      <c r="O64" s="204">
        <v>3</v>
      </c>
      <c r="P64" s="204">
        <v>3</v>
      </c>
      <c r="Q64" s="204">
        <v>4</v>
      </c>
      <c r="R64" s="204" t="s">
        <v>3796</v>
      </c>
      <c r="S64" s="204" t="s">
        <v>64</v>
      </c>
      <c r="T64" s="204" t="s">
        <v>64</v>
      </c>
      <c r="U64" s="204" t="s">
        <v>64</v>
      </c>
      <c r="V64" s="204" t="s">
        <v>64</v>
      </c>
      <c r="W64" s="204" t="s">
        <v>64</v>
      </c>
      <c r="X64" s="204" t="s">
        <v>64</v>
      </c>
      <c r="Y64" s="204" t="s">
        <v>3808</v>
      </c>
      <c r="Z64" s="204">
        <v>3</v>
      </c>
      <c r="AA64" s="204" t="s">
        <v>521</v>
      </c>
      <c r="AB64" s="204" t="s">
        <v>64</v>
      </c>
      <c r="AC64" s="179" t="s">
        <v>521</v>
      </c>
      <c r="AD64" s="179" t="s">
        <v>262</v>
      </c>
    </row>
    <row r="65" spans="1:30" x14ac:dyDescent="0.2">
      <c r="A65" s="202" t="s">
        <v>2164</v>
      </c>
      <c r="B65" s="202">
        <v>5</v>
      </c>
      <c r="C65" s="202">
        <v>9</v>
      </c>
      <c r="D65" s="202">
        <v>4</v>
      </c>
      <c r="E65" s="202">
        <v>9</v>
      </c>
      <c r="F65" s="202">
        <v>4</v>
      </c>
      <c r="G65" s="202">
        <v>4</v>
      </c>
      <c r="H65" s="205" t="e">
        <f t="shared" ref="H65:H66" ca="1" si="11">$D$1</f>
        <v>#NAME?</v>
      </c>
      <c r="I65" s="206"/>
      <c r="J65" s="202">
        <v>4</v>
      </c>
      <c r="K65" s="204">
        <v>0</v>
      </c>
      <c r="L65" s="204">
        <v>2</v>
      </c>
      <c r="M65" s="204">
        <v>0</v>
      </c>
      <c r="N65" s="204">
        <v>0</v>
      </c>
      <c r="O65" s="204">
        <v>3</v>
      </c>
      <c r="P65" s="204">
        <v>2</v>
      </c>
      <c r="Q65" s="204">
        <v>4</v>
      </c>
      <c r="R65" s="204" t="s">
        <v>64</v>
      </c>
      <c r="S65" s="204" t="s">
        <v>64</v>
      </c>
      <c r="T65" s="204" t="s">
        <v>64</v>
      </c>
      <c r="U65" s="204" t="s">
        <v>64</v>
      </c>
      <c r="V65" s="204" t="s">
        <v>64</v>
      </c>
      <c r="W65" s="204" t="s">
        <v>64</v>
      </c>
      <c r="X65" s="204" t="s">
        <v>64</v>
      </c>
      <c r="Y65" s="204" t="s">
        <v>3799</v>
      </c>
      <c r="Z65" s="204">
        <v>4</v>
      </c>
      <c r="AA65" s="204" t="s">
        <v>3418</v>
      </c>
      <c r="AB65" s="204" t="s">
        <v>3800</v>
      </c>
      <c r="AC65" s="179" t="s">
        <v>279</v>
      </c>
      <c r="AD65" s="179" t="s">
        <v>3337</v>
      </c>
    </row>
    <row r="66" spans="1:30" x14ac:dyDescent="0.2">
      <c r="A66" s="202" t="s">
        <v>2167</v>
      </c>
      <c r="B66" s="202">
        <v>7</v>
      </c>
      <c r="C66" s="202">
        <v>12</v>
      </c>
      <c r="D66" s="202">
        <v>6</v>
      </c>
      <c r="E66" s="202">
        <v>12</v>
      </c>
      <c r="F66" s="202">
        <v>6</v>
      </c>
      <c r="G66" s="202">
        <v>6</v>
      </c>
      <c r="H66" s="205" t="e">
        <f t="shared" ca="1" si="11"/>
        <v>#NAME?</v>
      </c>
      <c r="I66" s="205" t="e">
        <f ca="1">$K$1</f>
        <v>#NAME?</v>
      </c>
      <c r="J66" s="202">
        <v>8</v>
      </c>
      <c r="K66" s="204">
        <v>0</v>
      </c>
      <c r="L66" s="204">
        <v>4</v>
      </c>
      <c r="M66" s="204">
        <v>0</v>
      </c>
      <c r="N66" s="204">
        <v>0</v>
      </c>
      <c r="O66" s="204">
        <v>3</v>
      </c>
      <c r="P66" s="204">
        <v>3</v>
      </c>
      <c r="Q66" s="204">
        <v>4</v>
      </c>
      <c r="R66" s="204" t="s">
        <v>3857</v>
      </c>
      <c r="S66" s="204" t="s">
        <v>3806</v>
      </c>
      <c r="T66" s="204" t="s">
        <v>64</v>
      </c>
      <c r="U66" s="204" t="s">
        <v>64</v>
      </c>
      <c r="V66" s="204" t="s">
        <v>64</v>
      </c>
      <c r="W66" s="204" t="s">
        <v>64</v>
      </c>
      <c r="X66" s="204" t="s">
        <v>64</v>
      </c>
      <c r="Y66" s="204" t="s">
        <v>3808</v>
      </c>
      <c r="Z66" s="204">
        <v>4</v>
      </c>
      <c r="AA66" s="204" t="s">
        <v>3418</v>
      </c>
      <c r="AB66" s="204" t="s">
        <v>3800</v>
      </c>
      <c r="AC66" s="179" t="s">
        <v>279</v>
      </c>
      <c r="AD66" s="179" t="s">
        <v>32</v>
      </c>
    </row>
    <row r="67" spans="1:30" x14ac:dyDescent="0.2">
      <c r="A67" s="202" t="s">
        <v>2246</v>
      </c>
      <c r="B67" s="202">
        <v>7</v>
      </c>
      <c r="C67" s="202">
        <v>10</v>
      </c>
      <c r="D67" s="202">
        <v>7</v>
      </c>
      <c r="E67" s="202">
        <v>11</v>
      </c>
      <c r="F67" s="202">
        <v>8</v>
      </c>
      <c r="G67" s="202">
        <v>4</v>
      </c>
      <c r="H67" s="205" t="e">
        <f ca="1">$B$1</f>
        <v>#NAME?</v>
      </c>
      <c r="I67" s="205" t="e">
        <f ca="1">$E$1</f>
        <v>#NAME?</v>
      </c>
      <c r="J67" s="202">
        <v>8</v>
      </c>
      <c r="K67" s="204">
        <v>0</v>
      </c>
      <c r="L67" s="204">
        <v>0</v>
      </c>
      <c r="M67" s="204">
        <v>0</v>
      </c>
      <c r="N67" s="204">
        <v>0</v>
      </c>
      <c r="O67" s="204">
        <v>2</v>
      </c>
      <c r="P67" s="204">
        <v>4</v>
      </c>
      <c r="Q67" s="204">
        <v>4</v>
      </c>
      <c r="R67" s="204" t="s">
        <v>3957</v>
      </c>
      <c r="S67" s="204" t="s">
        <v>3872</v>
      </c>
      <c r="T67" s="204" t="s">
        <v>3958</v>
      </c>
      <c r="U67" s="204" t="s">
        <v>3796</v>
      </c>
      <c r="V67" s="204" t="s">
        <v>64</v>
      </c>
      <c r="W67" s="204" t="s">
        <v>64</v>
      </c>
      <c r="X67" s="204" t="s">
        <v>64</v>
      </c>
      <c r="Y67" s="204" t="s">
        <v>3793</v>
      </c>
      <c r="Z67" s="204">
        <v>6</v>
      </c>
      <c r="AA67" s="204" t="s">
        <v>3809</v>
      </c>
      <c r="AB67" s="204" t="s">
        <v>64</v>
      </c>
      <c r="AC67" s="179" t="s">
        <v>161</v>
      </c>
      <c r="AD67" s="179" t="s">
        <v>58</v>
      </c>
    </row>
    <row r="68" spans="1:30" x14ac:dyDescent="0.2">
      <c r="A68" s="202" t="s">
        <v>1801</v>
      </c>
      <c r="B68" s="202">
        <v>7</v>
      </c>
      <c r="C68" s="202">
        <v>10</v>
      </c>
      <c r="D68" s="202">
        <v>7</v>
      </c>
      <c r="E68" s="202">
        <v>9</v>
      </c>
      <c r="F68" s="202">
        <v>7</v>
      </c>
      <c r="G68" s="202">
        <v>5</v>
      </c>
      <c r="H68" s="205" t="e">
        <f ca="1">$D$1</f>
        <v>#NAME?</v>
      </c>
      <c r="I68" s="206"/>
      <c r="J68" s="202">
        <v>6</v>
      </c>
      <c r="K68" s="204">
        <v>4</v>
      </c>
      <c r="L68" s="204">
        <v>4</v>
      </c>
      <c r="M68" s="204">
        <v>0</v>
      </c>
      <c r="N68" s="204">
        <v>0</v>
      </c>
      <c r="O68" s="204">
        <v>3</v>
      </c>
      <c r="P68" s="204">
        <v>2</v>
      </c>
      <c r="Q68" s="204">
        <v>4</v>
      </c>
      <c r="R68" s="204" t="s">
        <v>3857</v>
      </c>
      <c r="S68" s="204" t="s">
        <v>64</v>
      </c>
      <c r="T68" s="204" t="s">
        <v>64</v>
      </c>
      <c r="U68" s="204" t="s">
        <v>64</v>
      </c>
      <c r="V68" s="204" t="s">
        <v>64</v>
      </c>
      <c r="W68" s="204" t="s">
        <v>64</v>
      </c>
      <c r="X68" s="204" t="s">
        <v>64</v>
      </c>
      <c r="Y68" s="204" t="s">
        <v>3808</v>
      </c>
      <c r="Z68" s="204">
        <v>3</v>
      </c>
      <c r="AA68" s="204" t="s">
        <v>3418</v>
      </c>
      <c r="AB68" s="204" t="s">
        <v>64</v>
      </c>
      <c r="AC68" s="179" t="s">
        <v>279</v>
      </c>
      <c r="AD68" s="179" t="s">
        <v>3337</v>
      </c>
    </row>
    <row r="69" spans="1:30" x14ac:dyDescent="0.2">
      <c r="A69" s="202" t="s">
        <v>2086</v>
      </c>
      <c r="B69" s="202">
        <v>7</v>
      </c>
      <c r="C69" s="202">
        <v>11</v>
      </c>
      <c r="D69" s="202">
        <v>13</v>
      </c>
      <c r="E69" s="202">
        <v>8</v>
      </c>
      <c r="F69" s="202">
        <v>7</v>
      </c>
      <c r="G69" s="202">
        <v>3</v>
      </c>
      <c r="H69" s="205" t="e">
        <f t="shared" ref="H69:H70" ca="1" si="12">$C$1</f>
        <v>#NAME?</v>
      </c>
      <c r="I69" s="205" t="e">
        <f ca="1">$F$1</f>
        <v>#NAME?</v>
      </c>
      <c r="J69" s="202">
        <v>5</v>
      </c>
      <c r="K69" s="204">
        <v>0</v>
      </c>
      <c r="L69" s="204">
        <v>10</v>
      </c>
      <c r="M69" s="204">
        <v>10</v>
      </c>
      <c r="N69" s="204">
        <v>0</v>
      </c>
      <c r="O69" s="204">
        <v>2</v>
      </c>
      <c r="P69" s="204">
        <v>4</v>
      </c>
      <c r="Q69" s="204">
        <v>4</v>
      </c>
      <c r="R69" s="204" t="s">
        <v>3837</v>
      </c>
      <c r="S69" s="204" t="s">
        <v>64</v>
      </c>
      <c r="T69" s="204" t="s">
        <v>64</v>
      </c>
      <c r="U69" s="204" t="s">
        <v>64</v>
      </c>
      <c r="V69" s="204" t="s">
        <v>64</v>
      </c>
      <c r="W69" s="204" t="s">
        <v>64</v>
      </c>
      <c r="X69" s="204" t="s">
        <v>64</v>
      </c>
      <c r="Y69" s="204" t="s">
        <v>3808</v>
      </c>
      <c r="Z69" s="204">
        <v>4</v>
      </c>
      <c r="AA69" s="204" t="s">
        <v>3838</v>
      </c>
      <c r="AB69" s="204" t="s">
        <v>3868</v>
      </c>
      <c r="AC69" s="179" t="s">
        <v>187</v>
      </c>
      <c r="AD69" s="179" t="s">
        <v>217</v>
      </c>
    </row>
    <row r="70" spans="1:30" x14ac:dyDescent="0.2">
      <c r="A70" s="202" t="s">
        <v>2336</v>
      </c>
      <c r="B70" s="202">
        <v>5</v>
      </c>
      <c r="C70" s="202">
        <v>9</v>
      </c>
      <c r="D70" s="202">
        <v>2</v>
      </c>
      <c r="E70" s="202">
        <v>7</v>
      </c>
      <c r="F70" s="202">
        <v>2</v>
      </c>
      <c r="G70" s="202">
        <v>7</v>
      </c>
      <c r="H70" s="205" t="e">
        <f t="shared" ca="1" si="12"/>
        <v>#NAME?</v>
      </c>
      <c r="I70" s="205" t="e">
        <f ca="1">$K$1</f>
        <v>#NAME?</v>
      </c>
      <c r="J70" s="202">
        <v>1</v>
      </c>
      <c r="K70" s="204">
        <v>0</v>
      </c>
      <c r="L70" s="204">
        <v>10</v>
      </c>
      <c r="M70" s="204">
        <v>8</v>
      </c>
      <c r="N70" s="204">
        <v>0</v>
      </c>
      <c r="O70" s="204">
        <v>3</v>
      </c>
      <c r="P70" s="204">
        <v>1</v>
      </c>
      <c r="Q70" s="204">
        <v>4</v>
      </c>
      <c r="R70" s="204" t="s">
        <v>3867</v>
      </c>
      <c r="S70" s="204" t="s">
        <v>64</v>
      </c>
      <c r="T70" s="204" t="s">
        <v>64</v>
      </c>
      <c r="U70" s="204" t="s">
        <v>64</v>
      </c>
      <c r="V70" s="204" t="s">
        <v>64</v>
      </c>
      <c r="W70" s="204" t="s">
        <v>64</v>
      </c>
      <c r="X70" s="204" t="s">
        <v>64</v>
      </c>
      <c r="Y70" s="204" t="s">
        <v>3799</v>
      </c>
      <c r="Z70" s="204">
        <v>2</v>
      </c>
      <c r="AA70" s="204" t="s">
        <v>3839</v>
      </c>
      <c r="AB70" s="204" t="s">
        <v>64</v>
      </c>
      <c r="AC70" s="179" t="s">
        <v>187</v>
      </c>
      <c r="AD70" s="179" t="s">
        <v>32</v>
      </c>
    </row>
    <row r="71" spans="1:30" x14ac:dyDescent="0.2">
      <c r="A71" s="202" t="s">
        <v>1889</v>
      </c>
      <c r="B71" s="202">
        <v>5</v>
      </c>
      <c r="C71" s="202">
        <v>4</v>
      </c>
      <c r="D71" s="202">
        <v>6</v>
      </c>
      <c r="E71" s="202">
        <v>3</v>
      </c>
      <c r="F71" s="202">
        <v>3</v>
      </c>
      <c r="G71" s="202">
        <v>2</v>
      </c>
      <c r="H71" s="205" t="e">
        <f ca="1">$Q$1</f>
        <v>#NAME?</v>
      </c>
      <c r="I71" s="206"/>
      <c r="J71" s="202">
        <v>1</v>
      </c>
      <c r="K71" s="204">
        <v>0</v>
      </c>
      <c r="L71" s="204">
        <v>0</v>
      </c>
      <c r="M71" s="204">
        <v>0</v>
      </c>
      <c r="N71" s="204">
        <v>0</v>
      </c>
      <c r="O71" s="204">
        <v>4</v>
      </c>
      <c r="P71" s="204">
        <v>2</v>
      </c>
      <c r="Q71" s="204">
        <v>2</v>
      </c>
      <c r="R71" s="204" t="s">
        <v>3796</v>
      </c>
      <c r="S71" s="204" t="s">
        <v>3887</v>
      </c>
      <c r="T71" s="204" t="s">
        <v>64</v>
      </c>
      <c r="U71" s="204" t="s">
        <v>64</v>
      </c>
      <c r="V71" s="204" t="s">
        <v>64</v>
      </c>
      <c r="W71" s="204" t="s">
        <v>64</v>
      </c>
      <c r="X71" s="204" t="s">
        <v>64</v>
      </c>
      <c r="Y71" s="204" t="s">
        <v>3799</v>
      </c>
      <c r="Z71" s="204">
        <v>1</v>
      </c>
      <c r="AA71" s="204" t="s">
        <v>521</v>
      </c>
      <c r="AB71" s="204" t="s">
        <v>64</v>
      </c>
      <c r="AC71" s="179" t="s">
        <v>521</v>
      </c>
      <c r="AD71" s="179" t="s">
        <v>3337</v>
      </c>
    </row>
    <row r="72" spans="1:30" x14ac:dyDescent="0.2">
      <c r="A72" s="202" t="s">
        <v>1756</v>
      </c>
      <c r="B72" s="202">
        <v>7</v>
      </c>
      <c r="C72" s="202">
        <v>7</v>
      </c>
      <c r="D72" s="202">
        <v>7</v>
      </c>
      <c r="E72" s="202">
        <v>7</v>
      </c>
      <c r="F72" s="202">
        <v>7</v>
      </c>
      <c r="G72" s="202">
        <v>7</v>
      </c>
      <c r="H72" s="205" t="e">
        <f ca="1">$A$1</f>
        <v>#NAME?</v>
      </c>
      <c r="I72" s="206"/>
      <c r="J72" s="202">
        <v>1</v>
      </c>
      <c r="K72" s="204">
        <v>0</v>
      </c>
      <c r="L72" s="204">
        <v>0</v>
      </c>
      <c r="M72" s="204">
        <v>0</v>
      </c>
      <c r="N72" s="204">
        <v>0</v>
      </c>
      <c r="O72" s="204">
        <v>4</v>
      </c>
      <c r="P72" s="204">
        <v>2</v>
      </c>
      <c r="Q72" s="204">
        <v>2</v>
      </c>
      <c r="R72" s="204" t="s">
        <v>3846</v>
      </c>
      <c r="S72" s="204" t="s">
        <v>3970</v>
      </c>
      <c r="T72" s="204" t="s">
        <v>64</v>
      </c>
      <c r="U72" s="204" t="s">
        <v>64</v>
      </c>
      <c r="V72" s="204" t="s">
        <v>64</v>
      </c>
      <c r="W72" s="204" t="s">
        <v>64</v>
      </c>
      <c r="X72" s="204" t="s">
        <v>64</v>
      </c>
      <c r="Y72" s="204" t="s">
        <v>3799</v>
      </c>
      <c r="Z72" s="204">
        <v>1</v>
      </c>
      <c r="AA72" s="204" t="s">
        <v>3901</v>
      </c>
      <c r="AB72" s="204" t="s">
        <v>3918</v>
      </c>
      <c r="AC72" s="179" t="s">
        <v>68</v>
      </c>
      <c r="AD72" s="179" t="s">
        <v>3337</v>
      </c>
    </row>
    <row r="73" spans="1:30" x14ac:dyDescent="0.2">
      <c r="A73" s="202" t="s">
        <v>3973</v>
      </c>
      <c r="B73" s="202">
        <v>7</v>
      </c>
      <c r="C73" s="202">
        <v>7</v>
      </c>
      <c r="D73" s="202">
        <v>7</v>
      </c>
      <c r="E73" s="202">
        <v>7</v>
      </c>
      <c r="F73" s="202">
        <v>7</v>
      </c>
      <c r="G73" s="202">
        <v>7</v>
      </c>
      <c r="H73" s="205" t="e">
        <f ca="1">$B$1</f>
        <v>#NAME?</v>
      </c>
      <c r="I73" s="206"/>
      <c r="J73" s="202">
        <v>1</v>
      </c>
      <c r="K73" s="204">
        <v>0</v>
      </c>
      <c r="L73" s="204">
        <v>0</v>
      </c>
      <c r="M73" s="204">
        <v>0</v>
      </c>
      <c r="N73" s="204">
        <v>0</v>
      </c>
      <c r="O73" s="204">
        <v>4</v>
      </c>
      <c r="P73" s="204">
        <v>2</v>
      </c>
      <c r="Q73" s="204">
        <v>2</v>
      </c>
      <c r="R73" s="204" t="s">
        <v>3846</v>
      </c>
      <c r="S73" s="204" t="s">
        <v>3970</v>
      </c>
      <c r="T73" s="204" t="s">
        <v>64</v>
      </c>
      <c r="U73" s="204" t="s">
        <v>64</v>
      </c>
      <c r="V73" s="204" t="s">
        <v>64</v>
      </c>
      <c r="W73" s="204" t="s">
        <v>64</v>
      </c>
      <c r="X73" s="204" t="s">
        <v>64</v>
      </c>
      <c r="Y73" s="204" t="s">
        <v>3799</v>
      </c>
      <c r="Z73" s="204">
        <v>1</v>
      </c>
      <c r="AA73" s="204" t="s">
        <v>3901</v>
      </c>
      <c r="AB73" s="204" t="s">
        <v>3918</v>
      </c>
      <c r="AC73" s="179" t="s">
        <v>161</v>
      </c>
      <c r="AD73" s="179" t="s">
        <v>3337</v>
      </c>
    </row>
    <row r="74" spans="1:30" x14ac:dyDescent="0.2">
      <c r="A74" s="202" t="s">
        <v>3975</v>
      </c>
      <c r="B74" s="202">
        <v>7</v>
      </c>
      <c r="C74" s="202">
        <v>7</v>
      </c>
      <c r="D74" s="202">
        <v>7</v>
      </c>
      <c r="E74" s="202">
        <v>7</v>
      </c>
      <c r="F74" s="202">
        <v>7</v>
      </c>
      <c r="G74" s="202">
        <v>7</v>
      </c>
      <c r="H74" s="205" t="e">
        <f ca="1">$C$1</f>
        <v>#NAME?</v>
      </c>
      <c r="I74" s="206"/>
      <c r="J74" s="202">
        <v>1</v>
      </c>
      <c r="K74" s="204">
        <v>0</v>
      </c>
      <c r="L74" s="204">
        <v>0</v>
      </c>
      <c r="M74" s="204">
        <v>0</v>
      </c>
      <c r="N74" s="204">
        <v>0</v>
      </c>
      <c r="O74" s="204">
        <v>4</v>
      </c>
      <c r="P74" s="204">
        <v>2</v>
      </c>
      <c r="Q74" s="204">
        <v>2</v>
      </c>
      <c r="R74" s="204" t="s">
        <v>3846</v>
      </c>
      <c r="S74" s="204" t="s">
        <v>3970</v>
      </c>
      <c r="T74" s="204" t="s">
        <v>64</v>
      </c>
      <c r="U74" s="204" t="s">
        <v>64</v>
      </c>
      <c r="V74" s="204" t="s">
        <v>64</v>
      </c>
      <c r="W74" s="204" t="s">
        <v>64</v>
      </c>
      <c r="X74" s="204" t="s">
        <v>64</v>
      </c>
      <c r="Y74" s="204" t="s">
        <v>3799</v>
      </c>
      <c r="Z74" s="204">
        <v>1</v>
      </c>
      <c r="AA74" s="204" t="s">
        <v>3901</v>
      </c>
      <c r="AB74" s="204" t="s">
        <v>3918</v>
      </c>
      <c r="AC74" s="179" t="s">
        <v>187</v>
      </c>
      <c r="AD74" s="179" t="s">
        <v>3337</v>
      </c>
    </row>
    <row r="75" spans="1:30" x14ac:dyDescent="0.2">
      <c r="A75" s="202" t="s">
        <v>3977</v>
      </c>
      <c r="B75" s="202">
        <v>7</v>
      </c>
      <c r="C75" s="202">
        <v>7</v>
      </c>
      <c r="D75" s="202">
        <v>7</v>
      </c>
      <c r="E75" s="202">
        <v>7</v>
      </c>
      <c r="F75" s="202">
        <v>7</v>
      </c>
      <c r="G75" s="202">
        <v>7</v>
      </c>
      <c r="H75" s="205" t="e">
        <f ca="1">$N$1</f>
        <v>#NAME?</v>
      </c>
      <c r="I75" s="206"/>
      <c r="J75" s="202">
        <v>1</v>
      </c>
      <c r="K75" s="204">
        <v>6</v>
      </c>
      <c r="L75" s="204">
        <v>6</v>
      </c>
      <c r="M75" s="204">
        <v>0</v>
      </c>
      <c r="N75" s="204">
        <v>0</v>
      </c>
      <c r="O75" s="204">
        <v>2</v>
      </c>
      <c r="P75" s="204">
        <v>1</v>
      </c>
      <c r="Q75" s="204">
        <v>4</v>
      </c>
      <c r="R75" s="204" t="s">
        <v>3846</v>
      </c>
      <c r="S75" s="204" t="s">
        <v>3970</v>
      </c>
      <c r="T75" s="204" t="s">
        <v>64</v>
      </c>
      <c r="U75" s="204" t="s">
        <v>64</v>
      </c>
      <c r="V75" s="204" t="s">
        <v>64</v>
      </c>
      <c r="W75" s="204" t="s">
        <v>64</v>
      </c>
      <c r="X75" s="204" t="s">
        <v>64</v>
      </c>
      <c r="Y75" s="204" t="s">
        <v>3799</v>
      </c>
      <c r="Z75" s="204">
        <v>1</v>
      </c>
      <c r="AA75" s="204" t="s">
        <v>3901</v>
      </c>
      <c r="AB75" s="204" t="s">
        <v>3918</v>
      </c>
      <c r="AC75" s="179" t="s">
        <v>169</v>
      </c>
      <c r="AD75" s="179" t="s">
        <v>3337</v>
      </c>
    </row>
    <row r="76" spans="1:30" x14ac:dyDescent="0.2">
      <c r="A76" s="202" t="s">
        <v>1811</v>
      </c>
      <c r="B76" s="202">
        <v>5</v>
      </c>
      <c r="C76" s="202">
        <v>3</v>
      </c>
      <c r="D76" s="202">
        <v>4</v>
      </c>
      <c r="E76" s="202">
        <v>2</v>
      </c>
      <c r="F76" s="202">
        <v>2</v>
      </c>
      <c r="G76" s="202">
        <v>5</v>
      </c>
      <c r="H76" s="205" t="e">
        <f ca="1">$Q$1</f>
        <v>#NAME?</v>
      </c>
      <c r="I76" s="206"/>
      <c r="J76" s="202">
        <v>3</v>
      </c>
      <c r="K76" s="204">
        <v>0</v>
      </c>
      <c r="L76" s="204">
        <v>0</v>
      </c>
      <c r="M76" s="204">
        <v>0</v>
      </c>
      <c r="N76" s="204">
        <v>1</v>
      </c>
      <c r="O76" s="204">
        <v>2</v>
      </c>
      <c r="P76" s="204">
        <v>2</v>
      </c>
      <c r="Q76" s="204">
        <v>2</v>
      </c>
      <c r="R76" s="204" t="s">
        <v>3796</v>
      </c>
      <c r="S76" s="204" t="s">
        <v>3887</v>
      </c>
      <c r="T76" s="204" t="s">
        <v>64</v>
      </c>
      <c r="U76" s="204" t="s">
        <v>64</v>
      </c>
      <c r="V76" s="204" t="s">
        <v>64</v>
      </c>
      <c r="W76" s="204" t="s">
        <v>64</v>
      </c>
      <c r="X76" s="204" t="s">
        <v>64</v>
      </c>
      <c r="Y76" s="204" t="s">
        <v>3799</v>
      </c>
      <c r="Z76" s="204">
        <v>1</v>
      </c>
      <c r="AA76" s="204" t="s">
        <v>521</v>
      </c>
      <c r="AB76" s="204" t="s">
        <v>64</v>
      </c>
      <c r="AC76" s="179" t="s">
        <v>521</v>
      </c>
      <c r="AD76" s="179" t="s">
        <v>3337</v>
      </c>
    </row>
    <row r="77" spans="1:30" x14ac:dyDescent="0.2">
      <c r="A77" s="202" t="s">
        <v>2355</v>
      </c>
      <c r="B77" s="202">
        <v>10</v>
      </c>
      <c r="C77" s="202">
        <v>10</v>
      </c>
      <c r="D77" s="202">
        <v>10</v>
      </c>
      <c r="E77" s="202">
        <v>10</v>
      </c>
      <c r="F77" s="202">
        <v>10</v>
      </c>
      <c r="G77" s="202">
        <v>10</v>
      </c>
      <c r="H77" s="205" t="e">
        <f ca="1">$J$1</f>
        <v>#NAME?</v>
      </c>
      <c r="I77" s="205" t="e">
        <f ca="1">$D$1</f>
        <v>#NAME?</v>
      </c>
      <c r="J77" s="202">
        <v>10</v>
      </c>
      <c r="K77" s="204">
        <v>18</v>
      </c>
      <c r="L77" s="204">
        <v>10</v>
      </c>
      <c r="M77" s="204">
        <v>0</v>
      </c>
      <c r="N77" s="204">
        <v>0</v>
      </c>
      <c r="O77" s="204">
        <v>6</v>
      </c>
      <c r="P77" s="204">
        <v>3</v>
      </c>
      <c r="Q77" s="204">
        <v>7</v>
      </c>
      <c r="R77" s="204" t="s">
        <v>3805</v>
      </c>
      <c r="S77" s="204" t="s">
        <v>3862</v>
      </c>
      <c r="T77" s="204" t="s">
        <v>3857</v>
      </c>
      <c r="U77" s="204" t="s">
        <v>3797</v>
      </c>
      <c r="V77" s="204" t="s">
        <v>3798</v>
      </c>
      <c r="W77" s="204" t="s">
        <v>3984</v>
      </c>
      <c r="X77" s="204" t="s">
        <v>64</v>
      </c>
      <c r="Y77" s="204" t="s">
        <v>3799</v>
      </c>
      <c r="Z77" s="204">
        <v>1</v>
      </c>
      <c r="AA77" s="204" t="s">
        <v>125</v>
      </c>
      <c r="AB77" s="204" t="s">
        <v>64</v>
      </c>
      <c r="AC77" s="179" t="s">
        <v>174</v>
      </c>
      <c r="AD77" s="179" t="s">
        <v>279</v>
      </c>
    </row>
    <row r="78" spans="1:30" x14ac:dyDescent="0.2">
      <c r="A78" s="202" t="s">
        <v>2628</v>
      </c>
      <c r="B78" s="202">
        <v>6</v>
      </c>
      <c r="C78" s="202">
        <v>6</v>
      </c>
      <c r="D78" s="202">
        <v>9</v>
      </c>
      <c r="E78" s="202">
        <v>15</v>
      </c>
      <c r="F78" s="202">
        <v>9</v>
      </c>
      <c r="G78" s="202">
        <v>8</v>
      </c>
      <c r="H78" s="205" t="e">
        <f ca="1">$I$1</f>
        <v>#NAME?</v>
      </c>
      <c r="I78" s="205" t="e">
        <f ca="1">$B$1</f>
        <v>#NAME?</v>
      </c>
      <c r="J78" s="202">
        <v>1</v>
      </c>
      <c r="K78" s="204">
        <v>8</v>
      </c>
      <c r="L78" s="204">
        <v>0</v>
      </c>
      <c r="M78" s="204">
        <v>0</v>
      </c>
      <c r="N78" s="204">
        <v>0</v>
      </c>
      <c r="O78" s="204">
        <v>2</v>
      </c>
      <c r="P78" s="204">
        <v>1</v>
      </c>
      <c r="Q78" s="204">
        <v>4</v>
      </c>
      <c r="R78" s="204" t="s">
        <v>3872</v>
      </c>
      <c r="S78" s="204" t="s">
        <v>3958</v>
      </c>
      <c r="T78" s="204" t="s">
        <v>3878</v>
      </c>
      <c r="U78" s="204" t="s">
        <v>2864</v>
      </c>
      <c r="V78" s="204" t="s">
        <v>3856</v>
      </c>
      <c r="W78" s="204" t="s">
        <v>3796</v>
      </c>
      <c r="X78" s="204" t="s">
        <v>64</v>
      </c>
      <c r="Y78" s="204" t="s">
        <v>3808</v>
      </c>
      <c r="Z78" s="204">
        <v>2</v>
      </c>
      <c r="AA78" s="204" t="s">
        <v>3918</v>
      </c>
      <c r="AB78" s="204" t="s">
        <v>64</v>
      </c>
      <c r="AC78" s="179" t="s">
        <v>179</v>
      </c>
      <c r="AD78" s="179" t="s">
        <v>161</v>
      </c>
    </row>
    <row r="79" spans="1:30" x14ac:dyDescent="0.2">
      <c r="A79" s="202" t="s">
        <v>2049</v>
      </c>
      <c r="B79" s="202">
        <v>25</v>
      </c>
      <c r="C79" s="202">
        <v>1</v>
      </c>
      <c r="D79" s="202">
        <v>1</v>
      </c>
      <c r="E79" s="202">
        <v>4</v>
      </c>
      <c r="F79" s="202">
        <v>11</v>
      </c>
      <c r="G79" s="202">
        <v>5</v>
      </c>
      <c r="H79" s="205" t="e">
        <f ca="1">$A$1</f>
        <v>#NAME?</v>
      </c>
      <c r="I79" s="206"/>
      <c r="J79" s="202">
        <v>6</v>
      </c>
      <c r="K79" s="204">
        <v>0</v>
      </c>
      <c r="L79" s="204">
        <v>2</v>
      </c>
      <c r="M79" s="204">
        <v>0</v>
      </c>
      <c r="N79" s="204">
        <v>0</v>
      </c>
      <c r="O79" s="204">
        <v>2</v>
      </c>
      <c r="P79" s="204">
        <v>2</v>
      </c>
      <c r="Q79" s="204">
        <v>4</v>
      </c>
      <c r="R79" s="204" t="s">
        <v>64</v>
      </c>
      <c r="S79" s="204" t="s">
        <v>64</v>
      </c>
      <c r="T79" s="204" t="s">
        <v>64</v>
      </c>
      <c r="U79" s="204" t="s">
        <v>64</v>
      </c>
      <c r="V79" s="204" t="s">
        <v>64</v>
      </c>
      <c r="W79" s="204" t="s">
        <v>64</v>
      </c>
      <c r="X79" s="204" t="s">
        <v>64</v>
      </c>
      <c r="Y79" s="204" t="s">
        <v>3808</v>
      </c>
      <c r="Z79" s="204">
        <v>3</v>
      </c>
      <c r="AA79" s="204" t="s">
        <v>3901</v>
      </c>
      <c r="AB79" s="204" t="s">
        <v>64</v>
      </c>
      <c r="AC79" s="179" t="s">
        <v>68</v>
      </c>
      <c r="AD79" s="179" t="s">
        <v>3337</v>
      </c>
    </row>
    <row r="80" spans="1:30" x14ac:dyDescent="0.2">
      <c r="A80" s="202" t="s">
        <v>1665</v>
      </c>
      <c r="B80" s="202">
        <v>8</v>
      </c>
      <c r="C80" s="202">
        <v>8</v>
      </c>
      <c r="D80" s="202">
        <v>8</v>
      </c>
      <c r="E80" s="202">
        <v>11</v>
      </c>
      <c r="F80" s="202">
        <v>9</v>
      </c>
      <c r="G80" s="202">
        <v>10</v>
      </c>
      <c r="H80" s="205" t="e">
        <f t="shared" ref="H80:H82" ca="1" si="13">$B$1</f>
        <v>#NAME?</v>
      </c>
      <c r="I80" s="205" t="e">
        <f ca="1">$L$1</f>
        <v>#NAME?</v>
      </c>
      <c r="J80" s="202">
        <v>6</v>
      </c>
      <c r="K80" s="204">
        <v>10</v>
      </c>
      <c r="L80" s="204">
        <v>0</v>
      </c>
      <c r="M80" s="204">
        <v>0</v>
      </c>
      <c r="N80" s="204">
        <v>0</v>
      </c>
      <c r="O80" s="204">
        <v>2</v>
      </c>
      <c r="P80" s="204">
        <v>4</v>
      </c>
      <c r="Q80" s="204">
        <v>4</v>
      </c>
      <c r="R80" s="204" t="s">
        <v>3872</v>
      </c>
      <c r="S80" s="204" t="s">
        <v>3862</v>
      </c>
      <c r="T80" s="204" t="s">
        <v>3958</v>
      </c>
      <c r="U80" s="204" t="s">
        <v>3796</v>
      </c>
      <c r="V80" s="204" t="s">
        <v>64</v>
      </c>
      <c r="W80" s="204" t="s">
        <v>64</v>
      </c>
      <c r="X80" s="204" t="s">
        <v>64</v>
      </c>
      <c r="Y80" s="204" t="s">
        <v>3808</v>
      </c>
      <c r="Z80" s="204">
        <v>4</v>
      </c>
      <c r="AA80" s="204" t="s">
        <v>3794</v>
      </c>
      <c r="AB80" s="204" t="s">
        <v>158</v>
      </c>
      <c r="AC80" s="179" t="s">
        <v>161</v>
      </c>
      <c r="AD80" s="179" t="s">
        <v>262</v>
      </c>
    </row>
    <row r="81" spans="1:30" x14ac:dyDescent="0.2">
      <c r="A81" s="202" t="s">
        <v>1656</v>
      </c>
      <c r="B81" s="202">
        <v>4</v>
      </c>
      <c r="C81" s="202">
        <v>5</v>
      </c>
      <c r="D81" s="202">
        <v>4</v>
      </c>
      <c r="E81" s="202">
        <v>6</v>
      </c>
      <c r="F81" s="202">
        <v>5</v>
      </c>
      <c r="G81" s="202">
        <v>7</v>
      </c>
      <c r="H81" s="205" t="e">
        <f t="shared" ca="1" si="13"/>
        <v>#NAME?</v>
      </c>
      <c r="I81" s="206"/>
      <c r="J81" s="202">
        <v>6</v>
      </c>
      <c r="K81" s="204">
        <v>0</v>
      </c>
      <c r="L81" s="204">
        <v>0</v>
      </c>
      <c r="M81" s="204">
        <v>0</v>
      </c>
      <c r="N81" s="204">
        <v>0</v>
      </c>
      <c r="O81" s="204">
        <v>3</v>
      </c>
      <c r="P81" s="204">
        <v>1</v>
      </c>
      <c r="Q81" s="204">
        <v>3</v>
      </c>
      <c r="R81" s="204" t="s">
        <v>3872</v>
      </c>
      <c r="S81" s="204" t="s">
        <v>3862</v>
      </c>
      <c r="T81" s="204" t="s">
        <v>3796</v>
      </c>
      <c r="U81" s="204" t="s">
        <v>64</v>
      </c>
      <c r="V81" s="204" t="s">
        <v>64</v>
      </c>
      <c r="W81" s="204" t="s">
        <v>64</v>
      </c>
      <c r="X81" s="204" t="s">
        <v>64</v>
      </c>
      <c r="Y81" s="204" t="s">
        <v>3799</v>
      </c>
      <c r="Z81" s="204">
        <v>1</v>
      </c>
      <c r="AA81" s="204" t="s">
        <v>3794</v>
      </c>
      <c r="AB81" s="204" t="s">
        <v>158</v>
      </c>
      <c r="AC81" s="179" t="s">
        <v>161</v>
      </c>
      <c r="AD81" s="179" t="s">
        <v>3337</v>
      </c>
    </row>
    <row r="82" spans="1:30" x14ac:dyDescent="0.2">
      <c r="A82" s="202" t="s">
        <v>1660</v>
      </c>
      <c r="B82" s="202">
        <v>6</v>
      </c>
      <c r="C82" s="202">
        <v>6</v>
      </c>
      <c r="D82" s="202">
        <v>6</v>
      </c>
      <c r="E82" s="202">
        <v>8</v>
      </c>
      <c r="F82" s="202">
        <v>7</v>
      </c>
      <c r="G82" s="202">
        <v>8</v>
      </c>
      <c r="H82" s="205" t="e">
        <f t="shared" ca="1" si="13"/>
        <v>#NAME?</v>
      </c>
      <c r="I82" s="206"/>
      <c r="J82" s="202">
        <v>6</v>
      </c>
      <c r="K82" s="204">
        <v>0</v>
      </c>
      <c r="L82" s="204">
        <v>0</v>
      </c>
      <c r="M82" s="204">
        <v>0</v>
      </c>
      <c r="N82" s="204">
        <v>0</v>
      </c>
      <c r="O82" s="204">
        <v>3</v>
      </c>
      <c r="P82" s="204">
        <v>2</v>
      </c>
      <c r="Q82" s="204">
        <v>3</v>
      </c>
      <c r="R82" s="204" t="s">
        <v>3872</v>
      </c>
      <c r="S82" s="204" t="s">
        <v>3862</v>
      </c>
      <c r="T82" s="204" t="s">
        <v>3796</v>
      </c>
      <c r="U82" s="204" t="s">
        <v>64</v>
      </c>
      <c r="V82" s="204" t="s">
        <v>64</v>
      </c>
      <c r="W82" s="204" t="s">
        <v>64</v>
      </c>
      <c r="X82" s="204" t="s">
        <v>64</v>
      </c>
      <c r="Y82" s="204" t="s">
        <v>3808</v>
      </c>
      <c r="Z82" s="204">
        <v>2</v>
      </c>
      <c r="AA82" s="204" t="s">
        <v>3794</v>
      </c>
      <c r="AB82" s="204" t="s">
        <v>158</v>
      </c>
      <c r="AC82" s="179" t="s">
        <v>161</v>
      </c>
      <c r="AD82" s="179" t="s">
        <v>3337</v>
      </c>
    </row>
    <row r="83" spans="1:30" x14ac:dyDescent="0.2">
      <c r="A83" s="202" t="s">
        <v>1717</v>
      </c>
      <c r="B83" s="202">
        <v>8</v>
      </c>
      <c r="C83" s="202">
        <v>7</v>
      </c>
      <c r="D83" s="202">
        <v>5</v>
      </c>
      <c r="E83" s="202">
        <v>9</v>
      </c>
      <c r="F83" s="202">
        <v>4</v>
      </c>
      <c r="G83" s="202">
        <v>9</v>
      </c>
      <c r="H83" s="205" t="e">
        <f ca="1">$A$1</f>
        <v>#NAME?</v>
      </c>
      <c r="I83" s="205" t="e">
        <f ca="1">$L$1</f>
        <v>#NAME?</v>
      </c>
      <c r="J83" s="202">
        <v>6</v>
      </c>
      <c r="K83" s="204">
        <v>8</v>
      </c>
      <c r="L83" s="204">
        <v>1</v>
      </c>
      <c r="M83" s="204">
        <v>0</v>
      </c>
      <c r="N83" s="204">
        <v>0</v>
      </c>
      <c r="O83" s="204">
        <v>3</v>
      </c>
      <c r="P83" s="204">
        <v>1</v>
      </c>
      <c r="Q83" s="204">
        <v>4</v>
      </c>
      <c r="R83" s="204" t="s">
        <v>64</v>
      </c>
      <c r="S83" s="204" t="s">
        <v>64</v>
      </c>
      <c r="T83" s="204" t="s">
        <v>64</v>
      </c>
      <c r="U83" s="204" t="s">
        <v>64</v>
      </c>
      <c r="V83" s="204" t="s">
        <v>64</v>
      </c>
      <c r="W83" s="204" t="s">
        <v>64</v>
      </c>
      <c r="X83" s="204" t="s">
        <v>64</v>
      </c>
      <c r="Y83" s="204" t="s">
        <v>3799</v>
      </c>
      <c r="Z83" s="204">
        <v>1</v>
      </c>
      <c r="AA83" s="204" t="s">
        <v>262</v>
      </c>
      <c r="AB83" s="204" t="s">
        <v>64</v>
      </c>
      <c r="AC83" s="179" t="s">
        <v>68</v>
      </c>
      <c r="AD83" s="179" t="s">
        <v>262</v>
      </c>
    </row>
    <row r="84" spans="1:30" x14ac:dyDescent="0.2">
      <c r="A84" s="202" t="s">
        <v>2112</v>
      </c>
      <c r="B84" s="202">
        <v>7</v>
      </c>
      <c r="C84" s="202">
        <v>6</v>
      </c>
      <c r="D84" s="202">
        <v>7</v>
      </c>
      <c r="E84" s="202">
        <v>9</v>
      </c>
      <c r="F84" s="202">
        <v>8</v>
      </c>
      <c r="G84" s="202">
        <v>9</v>
      </c>
      <c r="H84" s="205" t="e">
        <f t="shared" ref="H84:H86" ca="1" si="14">$D$1</f>
        <v>#NAME?</v>
      </c>
      <c r="I84" s="206"/>
      <c r="J84" s="202">
        <v>6</v>
      </c>
      <c r="K84" s="204">
        <v>0</v>
      </c>
      <c r="L84" s="204">
        <v>4</v>
      </c>
      <c r="M84" s="204">
        <v>0</v>
      </c>
      <c r="N84" s="204">
        <v>0</v>
      </c>
      <c r="O84" s="204">
        <v>4</v>
      </c>
      <c r="P84" s="204">
        <v>1</v>
      </c>
      <c r="Q84" s="204">
        <v>4</v>
      </c>
      <c r="R84" s="204" t="s">
        <v>3996</v>
      </c>
      <c r="S84" s="204" t="s">
        <v>64</v>
      </c>
      <c r="T84" s="204" t="s">
        <v>64</v>
      </c>
      <c r="U84" s="204" t="s">
        <v>64</v>
      </c>
      <c r="V84" s="204" t="s">
        <v>64</v>
      </c>
      <c r="W84" s="204" t="s">
        <v>64</v>
      </c>
      <c r="X84" s="204" t="s">
        <v>64</v>
      </c>
      <c r="Y84" s="204" t="s">
        <v>3799</v>
      </c>
      <c r="Z84" s="204">
        <v>1</v>
      </c>
      <c r="AA84" s="204" t="s">
        <v>3901</v>
      </c>
      <c r="AB84" s="204" t="s">
        <v>3418</v>
      </c>
      <c r="AC84" s="179" t="s">
        <v>279</v>
      </c>
      <c r="AD84" s="179" t="s">
        <v>3337</v>
      </c>
    </row>
    <row r="85" spans="1:30" x14ac:dyDescent="0.2">
      <c r="A85" s="202" t="s">
        <v>2106</v>
      </c>
      <c r="B85" s="202">
        <v>5</v>
      </c>
      <c r="C85" s="202">
        <v>4</v>
      </c>
      <c r="D85" s="202">
        <v>5</v>
      </c>
      <c r="E85" s="202">
        <v>6</v>
      </c>
      <c r="F85" s="202">
        <v>5</v>
      </c>
      <c r="G85" s="202">
        <v>4</v>
      </c>
      <c r="H85" s="205" t="e">
        <f t="shared" ca="1" si="14"/>
        <v>#NAME?</v>
      </c>
      <c r="I85" s="206"/>
      <c r="J85" s="202">
        <v>4</v>
      </c>
      <c r="K85" s="204">
        <v>0</v>
      </c>
      <c r="L85" s="204">
        <v>2</v>
      </c>
      <c r="M85" s="204">
        <v>0</v>
      </c>
      <c r="N85" s="204">
        <v>0</v>
      </c>
      <c r="O85" s="204">
        <v>4</v>
      </c>
      <c r="P85" s="204">
        <v>1</v>
      </c>
      <c r="Q85" s="204">
        <v>3</v>
      </c>
      <c r="R85" s="204" t="s">
        <v>64</v>
      </c>
      <c r="S85" s="204" t="s">
        <v>64</v>
      </c>
      <c r="T85" s="204" t="s">
        <v>64</v>
      </c>
      <c r="U85" s="204" t="s">
        <v>64</v>
      </c>
      <c r="V85" s="204" t="s">
        <v>64</v>
      </c>
      <c r="W85" s="204" t="s">
        <v>64</v>
      </c>
      <c r="X85" s="204" t="s">
        <v>64</v>
      </c>
      <c r="Y85" s="204" t="s">
        <v>3799</v>
      </c>
      <c r="Z85" s="204">
        <v>1</v>
      </c>
      <c r="AA85" s="204" t="s">
        <v>3901</v>
      </c>
      <c r="AB85" s="204" t="s">
        <v>3418</v>
      </c>
      <c r="AC85" s="179" t="s">
        <v>279</v>
      </c>
      <c r="AD85" s="179" t="s">
        <v>3337</v>
      </c>
    </row>
    <row r="86" spans="1:30" x14ac:dyDescent="0.2">
      <c r="A86" s="202" t="s">
        <v>1575</v>
      </c>
      <c r="B86" s="202">
        <v>5</v>
      </c>
      <c r="C86" s="202">
        <v>5</v>
      </c>
      <c r="D86" s="202">
        <v>7</v>
      </c>
      <c r="E86" s="202">
        <v>5</v>
      </c>
      <c r="F86" s="202">
        <v>7</v>
      </c>
      <c r="G86" s="202">
        <v>5</v>
      </c>
      <c r="H86" s="205" t="e">
        <f t="shared" ca="1" si="14"/>
        <v>#NAME?</v>
      </c>
      <c r="I86" s="206"/>
      <c r="J86" s="202">
        <v>7</v>
      </c>
      <c r="K86" s="204">
        <v>0</v>
      </c>
      <c r="L86" s="204">
        <v>2</v>
      </c>
      <c r="M86" s="204">
        <v>0</v>
      </c>
      <c r="N86" s="204">
        <v>0</v>
      </c>
      <c r="O86" s="204">
        <v>2</v>
      </c>
      <c r="P86" s="204">
        <v>1</v>
      </c>
      <c r="Q86" s="204">
        <v>3</v>
      </c>
      <c r="R86" s="204" t="s">
        <v>3857</v>
      </c>
      <c r="S86" s="204" t="s">
        <v>64</v>
      </c>
      <c r="T86" s="204" t="s">
        <v>64</v>
      </c>
      <c r="U86" s="204" t="s">
        <v>64</v>
      </c>
      <c r="V86" s="204" t="s">
        <v>64</v>
      </c>
      <c r="W86" s="204" t="s">
        <v>64</v>
      </c>
      <c r="X86" s="204" t="s">
        <v>64</v>
      </c>
      <c r="Y86" s="204" t="s">
        <v>3799</v>
      </c>
      <c r="Z86" s="204">
        <v>1</v>
      </c>
      <c r="AA86" s="204" t="s">
        <v>3794</v>
      </c>
      <c r="AB86" s="204" t="s">
        <v>3418</v>
      </c>
      <c r="AC86" s="179" t="s">
        <v>279</v>
      </c>
      <c r="AD86" s="179" t="s">
        <v>3337</v>
      </c>
    </row>
    <row r="87" spans="1:30" x14ac:dyDescent="0.2">
      <c r="A87" s="202" t="s">
        <v>1715</v>
      </c>
      <c r="B87" s="202">
        <v>4</v>
      </c>
      <c r="C87" s="202">
        <v>6</v>
      </c>
      <c r="D87" s="202">
        <v>4</v>
      </c>
      <c r="E87" s="202">
        <v>6</v>
      </c>
      <c r="F87" s="202">
        <v>4</v>
      </c>
      <c r="G87" s="202">
        <v>6</v>
      </c>
      <c r="H87" s="205" t="e">
        <f ca="1">$B$1</f>
        <v>#NAME?</v>
      </c>
      <c r="I87" s="206"/>
      <c r="J87" s="202">
        <v>5</v>
      </c>
      <c r="K87" s="204">
        <v>0</v>
      </c>
      <c r="L87" s="204">
        <v>0</v>
      </c>
      <c r="M87" s="204">
        <v>0</v>
      </c>
      <c r="N87" s="204">
        <v>0</v>
      </c>
      <c r="O87" s="204">
        <v>2</v>
      </c>
      <c r="P87" s="204">
        <v>1</v>
      </c>
      <c r="Q87" s="204">
        <v>3</v>
      </c>
      <c r="R87" s="204" t="s">
        <v>3872</v>
      </c>
      <c r="S87" s="204" t="s">
        <v>3796</v>
      </c>
      <c r="T87" s="204" t="s">
        <v>64</v>
      </c>
      <c r="U87" s="204" t="s">
        <v>64</v>
      </c>
      <c r="V87" s="204" t="s">
        <v>64</v>
      </c>
      <c r="W87" s="204" t="s">
        <v>64</v>
      </c>
      <c r="X87" s="204" t="s">
        <v>64</v>
      </c>
      <c r="Y87" s="204" t="s">
        <v>3799</v>
      </c>
      <c r="Z87" s="204">
        <v>1</v>
      </c>
      <c r="AA87" s="204" t="s">
        <v>3809</v>
      </c>
      <c r="AB87" s="204" t="s">
        <v>3800</v>
      </c>
      <c r="AC87" s="179" t="s">
        <v>161</v>
      </c>
      <c r="AD87" s="179" t="s">
        <v>3337</v>
      </c>
    </row>
    <row r="88" spans="1:30" x14ac:dyDescent="0.2">
      <c r="A88" s="202" t="s">
        <v>2635</v>
      </c>
      <c r="B88" s="202">
        <v>7</v>
      </c>
      <c r="C88" s="202">
        <v>5</v>
      </c>
      <c r="D88" s="202">
        <v>7</v>
      </c>
      <c r="E88" s="202">
        <v>10</v>
      </c>
      <c r="F88" s="202">
        <v>8</v>
      </c>
      <c r="G88" s="202">
        <v>7</v>
      </c>
      <c r="H88" s="205" t="e">
        <f ca="1">$J$1</f>
        <v>#NAME?</v>
      </c>
      <c r="I88" s="206"/>
      <c r="J88" s="202">
        <v>3</v>
      </c>
      <c r="K88" s="204">
        <v>8</v>
      </c>
      <c r="L88" s="204">
        <v>2</v>
      </c>
      <c r="M88" s="204">
        <v>0</v>
      </c>
      <c r="N88" s="204">
        <v>0</v>
      </c>
      <c r="O88" s="204">
        <v>2</v>
      </c>
      <c r="P88" s="204">
        <v>1</v>
      </c>
      <c r="Q88" s="204">
        <v>4</v>
      </c>
      <c r="R88" s="204" t="s">
        <v>3798</v>
      </c>
      <c r="S88" s="204" t="s">
        <v>64</v>
      </c>
      <c r="T88" s="204" t="s">
        <v>64</v>
      </c>
      <c r="U88" s="204" t="s">
        <v>64</v>
      </c>
      <c r="V88" s="204" t="s">
        <v>64</v>
      </c>
      <c r="W88" s="204" t="s">
        <v>64</v>
      </c>
      <c r="X88" s="204" t="s">
        <v>64</v>
      </c>
      <c r="Y88" s="204" t="s">
        <v>3799</v>
      </c>
      <c r="Z88" s="204">
        <v>1</v>
      </c>
      <c r="AA88" s="204" t="s">
        <v>3918</v>
      </c>
      <c r="AB88" s="204" t="s">
        <v>64</v>
      </c>
      <c r="AC88" s="179" t="s">
        <v>174</v>
      </c>
      <c r="AD88" s="179" t="s">
        <v>3337</v>
      </c>
    </row>
    <row r="89" spans="1:30" x14ac:dyDescent="0.2">
      <c r="A89" s="202" t="s">
        <v>2322</v>
      </c>
      <c r="B89" s="202">
        <v>8</v>
      </c>
      <c r="C89" s="202">
        <v>4</v>
      </c>
      <c r="D89" s="202">
        <v>4</v>
      </c>
      <c r="E89" s="202">
        <v>6</v>
      </c>
      <c r="F89" s="202">
        <v>6</v>
      </c>
      <c r="G89" s="202">
        <v>7</v>
      </c>
      <c r="H89" s="205" t="e">
        <f ca="1">$C$1</f>
        <v>#NAME?</v>
      </c>
      <c r="I89" s="205" t="e">
        <f ca="1">$O$1</f>
        <v>#NAME?</v>
      </c>
      <c r="J89" s="202">
        <v>2</v>
      </c>
      <c r="K89" s="204">
        <v>0</v>
      </c>
      <c r="L89" s="204">
        <v>8</v>
      </c>
      <c r="M89" s="204">
        <v>8</v>
      </c>
      <c r="N89" s="204">
        <v>0</v>
      </c>
      <c r="O89" s="204">
        <v>2</v>
      </c>
      <c r="P89" s="204">
        <v>1</v>
      </c>
      <c r="Q89" s="204">
        <v>3</v>
      </c>
      <c r="R89" s="204" t="s">
        <v>3867</v>
      </c>
      <c r="S89" s="204" t="s">
        <v>3862</v>
      </c>
      <c r="T89" s="204" t="s">
        <v>64</v>
      </c>
      <c r="U89" s="204" t="s">
        <v>64</v>
      </c>
      <c r="V89" s="204" t="s">
        <v>64</v>
      </c>
      <c r="W89" s="204" t="s">
        <v>64</v>
      </c>
      <c r="X89" s="204" t="s">
        <v>64</v>
      </c>
      <c r="Y89" s="204" t="s">
        <v>3799</v>
      </c>
      <c r="Z89" s="204">
        <v>2</v>
      </c>
      <c r="AA89" s="204" t="s">
        <v>3839</v>
      </c>
      <c r="AB89" s="204" t="s">
        <v>64</v>
      </c>
      <c r="AC89" s="179" t="s">
        <v>187</v>
      </c>
      <c r="AD89" s="179" t="s">
        <v>183</v>
      </c>
    </row>
    <row r="90" spans="1:30" x14ac:dyDescent="0.2">
      <c r="A90" s="202" t="s">
        <v>2633</v>
      </c>
      <c r="B90" s="202">
        <v>5</v>
      </c>
      <c r="C90" s="202">
        <v>3</v>
      </c>
      <c r="D90" s="202">
        <v>5</v>
      </c>
      <c r="E90" s="202">
        <v>7</v>
      </c>
      <c r="F90" s="202">
        <v>5</v>
      </c>
      <c r="G90" s="202">
        <v>5</v>
      </c>
      <c r="H90" s="205" t="e">
        <f ca="1">$J$1</f>
        <v>#NAME?</v>
      </c>
      <c r="I90" s="206"/>
      <c r="J90" s="202">
        <v>2</v>
      </c>
      <c r="K90" s="204">
        <v>4</v>
      </c>
      <c r="L90" s="204">
        <v>1</v>
      </c>
      <c r="M90" s="204">
        <v>0</v>
      </c>
      <c r="N90" s="204">
        <v>0</v>
      </c>
      <c r="O90" s="204">
        <v>2</v>
      </c>
      <c r="P90" s="204">
        <v>1</v>
      </c>
      <c r="Q90" s="204">
        <v>4</v>
      </c>
      <c r="R90" s="204" t="s">
        <v>3798</v>
      </c>
      <c r="S90" s="204" t="s">
        <v>64</v>
      </c>
      <c r="T90" s="204" t="s">
        <v>64</v>
      </c>
      <c r="U90" s="204" t="s">
        <v>64</v>
      </c>
      <c r="V90" s="204" t="s">
        <v>64</v>
      </c>
      <c r="W90" s="204" t="s">
        <v>64</v>
      </c>
      <c r="X90" s="204" t="s">
        <v>64</v>
      </c>
      <c r="Y90" s="204" t="s">
        <v>3799</v>
      </c>
      <c r="Z90" s="204">
        <v>1</v>
      </c>
      <c r="AA90" s="204" t="s">
        <v>3918</v>
      </c>
      <c r="AB90" s="204" t="s">
        <v>64</v>
      </c>
      <c r="AC90" s="179" t="s">
        <v>174</v>
      </c>
      <c r="AD90" s="179" t="s">
        <v>3337</v>
      </c>
    </row>
    <row r="91" spans="1:30" x14ac:dyDescent="0.2">
      <c r="A91" s="202" t="s">
        <v>2678</v>
      </c>
      <c r="B91" s="202">
        <v>8</v>
      </c>
      <c r="C91" s="202">
        <v>10</v>
      </c>
      <c r="D91" s="202">
        <v>6</v>
      </c>
      <c r="E91" s="202">
        <v>7</v>
      </c>
      <c r="F91" s="202">
        <v>6</v>
      </c>
      <c r="G91" s="202">
        <v>12</v>
      </c>
      <c r="H91" s="205" t="e">
        <f ca="1">$A$1</f>
        <v>#NAME?</v>
      </c>
      <c r="I91" s="206"/>
      <c r="J91" s="202">
        <v>8</v>
      </c>
      <c r="K91" s="204">
        <v>0</v>
      </c>
      <c r="L91" s="204">
        <v>6</v>
      </c>
      <c r="M91" s="204">
        <v>0</v>
      </c>
      <c r="N91" s="204">
        <v>7</v>
      </c>
      <c r="O91" s="204">
        <v>3</v>
      </c>
      <c r="P91" s="204">
        <v>2</v>
      </c>
      <c r="Q91" s="204">
        <v>4</v>
      </c>
      <c r="R91" s="204" t="s">
        <v>64</v>
      </c>
      <c r="S91" s="204" t="s">
        <v>64</v>
      </c>
      <c r="T91" s="204" t="s">
        <v>64</v>
      </c>
      <c r="U91" s="204" t="s">
        <v>64</v>
      </c>
      <c r="V91" s="204" t="s">
        <v>64</v>
      </c>
      <c r="W91" s="204" t="s">
        <v>64</v>
      </c>
      <c r="X91" s="204" t="s">
        <v>64</v>
      </c>
      <c r="Y91" s="204" t="s">
        <v>3799</v>
      </c>
      <c r="Z91" s="204">
        <v>1</v>
      </c>
      <c r="AA91" s="204" t="s">
        <v>3809</v>
      </c>
      <c r="AB91" s="204" t="s">
        <v>64</v>
      </c>
      <c r="AC91" s="179" t="s">
        <v>68</v>
      </c>
      <c r="AD91" s="179" t="s">
        <v>3337</v>
      </c>
    </row>
    <row r="92" spans="1:30" x14ac:dyDescent="0.2">
      <c r="A92" s="202" t="s">
        <v>2260</v>
      </c>
      <c r="B92" s="202">
        <v>4</v>
      </c>
      <c r="C92" s="202">
        <v>6</v>
      </c>
      <c r="D92" s="202">
        <v>9</v>
      </c>
      <c r="E92" s="202">
        <v>7</v>
      </c>
      <c r="F92" s="202">
        <v>6</v>
      </c>
      <c r="G92" s="202">
        <v>3</v>
      </c>
      <c r="H92" s="205" t="e">
        <f ca="1">$C$1</f>
        <v>#NAME?</v>
      </c>
      <c r="I92" s="206"/>
      <c r="J92" s="202">
        <v>1</v>
      </c>
      <c r="K92" s="204">
        <v>0</v>
      </c>
      <c r="L92" s="204">
        <v>6</v>
      </c>
      <c r="M92" s="204">
        <v>6</v>
      </c>
      <c r="N92" s="204">
        <v>0</v>
      </c>
      <c r="O92" s="204">
        <v>2</v>
      </c>
      <c r="P92" s="204">
        <v>2</v>
      </c>
      <c r="Q92" s="204">
        <v>3</v>
      </c>
      <c r="R92" s="204" t="s">
        <v>3867</v>
      </c>
      <c r="S92" s="204" t="s">
        <v>64</v>
      </c>
      <c r="T92" s="204" t="s">
        <v>64</v>
      </c>
      <c r="U92" s="204" t="s">
        <v>64</v>
      </c>
      <c r="V92" s="204" t="s">
        <v>64</v>
      </c>
      <c r="W92" s="204" t="s">
        <v>64</v>
      </c>
      <c r="X92" s="204" t="s">
        <v>64</v>
      </c>
      <c r="Y92" s="204" t="s">
        <v>3799</v>
      </c>
      <c r="Z92" s="204">
        <v>4</v>
      </c>
      <c r="AA92" s="204" t="s">
        <v>3838</v>
      </c>
      <c r="AB92" s="204" t="s">
        <v>64</v>
      </c>
      <c r="AC92" s="179" t="s">
        <v>187</v>
      </c>
      <c r="AD92" s="179" t="s">
        <v>3337</v>
      </c>
    </row>
    <row r="93" spans="1:30" x14ac:dyDescent="0.2">
      <c r="A93" s="202" t="s">
        <v>2032</v>
      </c>
      <c r="B93" s="202">
        <v>6</v>
      </c>
      <c r="C93" s="202">
        <v>7</v>
      </c>
      <c r="D93" s="202">
        <v>11</v>
      </c>
      <c r="E93" s="202">
        <v>7</v>
      </c>
      <c r="F93" s="202">
        <v>12</v>
      </c>
      <c r="G93" s="202">
        <v>8</v>
      </c>
      <c r="H93" s="205" t="e">
        <f ca="1">$E$1</f>
        <v>#NAME?</v>
      </c>
      <c r="I93" s="205" t="e">
        <f ca="1">$J$1</f>
        <v>#NAME?</v>
      </c>
      <c r="J93" s="202">
        <v>1</v>
      </c>
      <c r="K93" s="204">
        <v>8</v>
      </c>
      <c r="L93" s="204">
        <v>0</v>
      </c>
      <c r="M93" s="204">
        <v>0</v>
      </c>
      <c r="N93" s="204">
        <v>0</v>
      </c>
      <c r="O93" s="204">
        <v>3</v>
      </c>
      <c r="P93" s="204">
        <v>3</v>
      </c>
      <c r="Q93" s="204">
        <v>4</v>
      </c>
      <c r="R93" s="204" t="s">
        <v>3796</v>
      </c>
      <c r="S93" s="204" t="s">
        <v>64</v>
      </c>
      <c r="T93" s="204" t="s">
        <v>64</v>
      </c>
      <c r="U93" s="204" t="s">
        <v>64</v>
      </c>
      <c r="V93" s="204" t="s">
        <v>64</v>
      </c>
      <c r="W93" s="204" t="s">
        <v>64</v>
      </c>
      <c r="X93" s="204" t="s">
        <v>64</v>
      </c>
      <c r="Y93" s="204" t="s">
        <v>3808</v>
      </c>
      <c r="Z93" s="204">
        <v>5</v>
      </c>
      <c r="AA93" s="204" t="s">
        <v>3916</v>
      </c>
      <c r="AB93" s="204" t="s">
        <v>64</v>
      </c>
      <c r="AC93" s="179" t="s">
        <v>58</v>
      </c>
      <c r="AD93" s="179" t="s">
        <v>174</v>
      </c>
    </row>
    <row r="94" spans="1:30" x14ac:dyDescent="0.2">
      <c r="A94" s="202" t="s">
        <v>2031</v>
      </c>
      <c r="B94" s="202">
        <v>10</v>
      </c>
      <c r="C94" s="202">
        <v>7</v>
      </c>
      <c r="D94" s="202">
        <v>7</v>
      </c>
      <c r="E94" s="202">
        <v>9</v>
      </c>
      <c r="F94" s="202">
        <v>9</v>
      </c>
      <c r="G94" s="202">
        <v>6</v>
      </c>
      <c r="H94" s="205" t="e">
        <f t="shared" ref="H94:H96" ca="1" si="15">$A$1</f>
        <v>#NAME?</v>
      </c>
      <c r="I94" s="206"/>
      <c r="J94" s="202">
        <v>7</v>
      </c>
      <c r="K94" s="204">
        <v>0</v>
      </c>
      <c r="L94" s="204">
        <v>4</v>
      </c>
      <c r="M94" s="204">
        <v>0</v>
      </c>
      <c r="N94" s="204">
        <v>0</v>
      </c>
      <c r="O94" s="204">
        <v>5</v>
      </c>
      <c r="P94" s="204">
        <v>3</v>
      </c>
      <c r="Q94" s="204">
        <v>4</v>
      </c>
      <c r="R94" s="204" t="s">
        <v>64</v>
      </c>
      <c r="S94" s="204" t="s">
        <v>64</v>
      </c>
      <c r="T94" s="204" t="s">
        <v>64</v>
      </c>
      <c r="U94" s="204" t="s">
        <v>64</v>
      </c>
      <c r="V94" s="204" t="s">
        <v>64</v>
      </c>
      <c r="W94" s="204" t="s">
        <v>64</v>
      </c>
      <c r="X94" s="204" t="s">
        <v>64</v>
      </c>
      <c r="Y94" s="204" t="s">
        <v>3808</v>
      </c>
      <c r="Z94" s="204">
        <v>3</v>
      </c>
      <c r="AA94" s="204" t="s">
        <v>3901</v>
      </c>
      <c r="AB94" s="204" t="s">
        <v>64</v>
      </c>
      <c r="AC94" s="179" t="s">
        <v>68</v>
      </c>
      <c r="AD94" s="179" t="s">
        <v>3337</v>
      </c>
    </row>
    <row r="95" spans="1:30" x14ac:dyDescent="0.2">
      <c r="A95" s="202" t="s">
        <v>2028</v>
      </c>
      <c r="B95" s="202">
        <v>7</v>
      </c>
      <c r="C95" s="202">
        <v>5</v>
      </c>
      <c r="D95" s="202">
        <v>5</v>
      </c>
      <c r="E95" s="202">
        <v>6</v>
      </c>
      <c r="F95" s="202">
        <v>7</v>
      </c>
      <c r="G95" s="202">
        <v>4</v>
      </c>
      <c r="H95" s="205" t="e">
        <f t="shared" ca="1" si="15"/>
        <v>#NAME?</v>
      </c>
      <c r="I95" s="206"/>
      <c r="J95" s="202">
        <v>6</v>
      </c>
      <c r="K95" s="204">
        <v>0</v>
      </c>
      <c r="L95" s="204">
        <v>3</v>
      </c>
      <c r="M95" s="204">
        <v>0</v>
      </c>
      <c r="N95" s="204">
        <v>0</v>
      </c>
      <c r="O95" s="204">
        <v>4</v>
      </c>
      <c r="P95" s="204">
        <v>2</v>
      </c>
      <c r="Q95" s="204">
        <v>3</v>
      </c>
      <c r="R95" s="204" t="s">
        <v>64</v>
      </c>
      <c r="S95" s="204" t="s">
        <v>64</v>
      </c>
      <c r="T95" s="204" t="s">
        <v>64</v>
      </c>
      <c r="U95" s="204" t="s">
        <v>64</v>
      </c>
      <c r="V95" s="204" t="s">
        <v>64</v>
      </c>
      <c r="W95" s="204" t="s">
        <v>64</v>
      </c>
      <c r="X95" s="204" t="s">
        <v>64</v>
      </c>
      <c r="Y95" s="204" t="s">
        <v>3799</v>
      </c>
      <c r="Z95" s="204">
        <v>1</v>
      </c>
      <c r="AA95" s="204" t="s">
        <v>3901</v>
      </c>
      <c r="AB95" s="204" t="s">
        <v>64</v>
      </c>
      <c r="AC95" s="179" t="s">
        <v>68</v>
      </c>
      <c r="AD95" s="179" t="s">
        <v>3337</v>
      </c>
    </row>
    <row r="96" spans="1:30" x14ac:dyDescent="0.2">
      <c r="A96" s="202" t="s">
        <v>2024</v>
      </c>
      <c r="B96" s="202">
        <v>5</v>
      </c>
      <c r="C96" s="202">
        <v>3</v>
      </c>
      <c r="D96" s="202">
        <v>3</v>
      </c>
      <c r="E96" s="202">
        <v>5</v>
      </c>
      <c r="F96" s="202">
        <v>6</v>
      </c>
      <c r="G96" s="202">
        <v>2</v>
      </c>
      <c r="H96" s="205" t="e">
        <f t="shared" ca="1" si="15"/>
        <v>#NAME?</v>
      </c>
      <c r="I96" s="206"/>
      <c r="J96" s="202">
        <v>2</v>
      </c>
      <c r="K96" s="204">
        <v>0</v>
      </c>
      <c r="L96" s="204">
        <v>1</v>
      </c>
      <c r="M96" s="204">
        <v>0</v>
      </c>
      <c r="N96" s="204">
        <v>0</v>
      </c>
      <c r="O96" s="204">
        <v>2</v>
      </c>
      <c r="P96" s="204">
        <v>1</v>
      </c>
      <c r="Q96" s="204">
        <v>3</v>
      </c>
      <c r="R96" s="204" t="s">
        <v>64</v>
      </c>
      <c r="S96" s="204" t="s">
        <v>64</v>
      </c>
      <c r="T96" s="204" t="s">
        <v>64</v>
      </c>
      <c r="U96" s="204" t="s">
        <v>64</v>
      </c>
      <c r="V96" s="204" t="s">
        <v>64</v>
      </c>
      <c r="W96" s="204" t="s">
        <v>64</v>
      </c>
      <c r="X96" s="204" t="s">
        <v>64</v>
      </c>
      <c r="Y96" s="204" t="s">
        <v>3799</v>
      </c>
      <c r="Z96" s="204">
        <v>1</v>
      </c>
      <c r="AA96" s="204" t="s">
        <v>3901</v>
      </c>
      <c r="AB96" s="204" t="s">
        <v>64</v>
      </c>
      <c r="AC96" s="179" t="s">
        <v>68</v>
      </c>
      <c r="AD96" s="179" t="s">
        <v>3337</v>
      </c>
    </row>
    <row r="97" spans="1:30" x14ac:dyDescent="0.2">
      <c r="A97" s="202" t="s">
        <v>2391</v>
      </c>
      <c r="B97" s="202">
        <v>5</v>
      </c>
      <c r="C97" s="202">
        <v>10</v>
      </c>
      <c r="D97" s="202">
        <v>18</v>
      </c>
      <c r="E97" s="202">
        <v>9</v>
      </c>
      <c r="F97" s="202">
        <v>5</v>
      </c>
      <c r="G97" s="202">
        <v>7</v>
      </c>
      <c r="H97" s="205" t="e">
        <f ca="1">$C$1</f>
        <v>#NAME?</v>
      </c>
      <c r="I97" s="205" t="e">
        <f ca="1">$N$1</f>
        <v>#NAME?</v>
      </c>
      <c r="J97" s="202">
        <v>3</v>
      </c>
      <c r="K97" s="204">
        <v>0</v>
      </c>
      <c r="L97" s="204">
        <v>9</v>
      </c>
      <c r="M97" s="204">
        <v>8</v>
      </c>
      <c r="N97" s="204">
        <v>0</v>
      </c>
      <c r="O97" s="204">
        <v>2</v>
      </c>
      <c r="P97" s="204">
        <v>4</v>
      </c>
      <c r="Q97" s="204">
        <v>4</v>
      </c>
      <c r="R97" s="204" t="s">
        <v>3791</v>
      </c>
      <c r="S97" s="204" t="s">
        <v>3867</v>
      </c>
      <c r="T97" s="204" t="s">
        <v>64</v>
      </c>
      <c r="U97" s="204" t="s">
        <v>64</v>
      </c>
      <c r="V97" s="204" t="s">
        <v>64</v>
      </c>
      <c r="W97" s="204" t="s">
        <v>64</v>
      </c>
      <c r="X97" s="204" t="s">
        <v>64</v>
      </c>
      <c r="Y97" s="204" t="s">
        <v>3808</v>
      </c>
      <c r="Z97" s="204">
        <v>5</v>
      </c>
      <c r="AA97" s="204" t="s">
        <v>3868</v>
      </c>
      <c r="AB97" s="204" t="s">
        <v>64</v>
      </c>
      <c r="AC97" s="179" t="s">
        <v>187</v>
      </c>
      <c r="AD97" s="179" t="s">
        <v>169</v>
      </c>
    </row>
    <row r="98" spans="1:30" x14ac:dyDescent="0.2">
      <c r="A98" s="202" t="s">
        <v>2270</v>
      </c>
      <c r="B98" s="202">
        <v>9</v>
      </c>
      <c r="C98" s="202">
        <v>9</v>
      </c>
      <c r="D98" s="202">
        <v>13</v>
      </c>
      <c r="E98" s="202">
        <v>9</v>
      </c>
      <c r="F98" s="202">
        <v>7</v>
      </c>
      <c r="G98" s="202">
        <v>11</v>
      </c>
      <c r="H98" s="205" t="e">
        <f ca="1">$G$1</f>
        <v>#NAME?</v>
      </c>
      <c r="I98" s="205" t="e">
        <f ca="1">$H$1</f>
        <v>#NAME?</v>
      </c>
      <c r="J98" s="202">
        <v>14</v>
      </c>
      <c r="K98" s="204">
        <v>0</v>
      </c>
      <c r="L98" s="204">
        <v>12</v>
      </c>
      <c r="M98" s="204">
        <v>0</v>
      </c>
      <c r="N98" s="204">
        <v>0</v>
      </c>
      <c r="O98" s="204">
        <v>4</v>
      </c>
      <c r="P98" s="204">
        <v>5</v>
      </c>
      <c r="Q98" s="204">
        <v>5</v>
      </c>
      <c r="R98" s="204" t="s">
        <v>3805</v>
      </c>
      <c r="S98" s="204" t="s">
        <v>64</v>
      </c>
      <c r="T98" s="204" t="s">
        <v>64</v>
      </c>
      <c r="U98" s="204" t="s">
        <v>64</v>
      </c>
      <c r="V98" s="204" t="s">
        <v>64</v>
      </c>
      <c r="W98" s="204" t="s">
        <v>64</v>
      </c>
      <c r="X98" s="204" t="s">
        <v>64</v>
      </c>
      <c r="Y98" s="204" t="s">
        <v>3793</v>
      </c>
      <c r="Z98" s="204">
        <v>6</v>
      </c>
      <c r="AA98" s="204" t="s">
        <v>3809</v>
      </c>
      <c r="AB98" s="204" t="s">
        <v>64</v>
      </c>
      <c r="AC98" s="179" t="s">
        <v>53</v>
      </c>
      <c r="AD98" s="179" t="s">
        <v>105</v>
      </c>
    </row>
    <row r="99" spans="1:30" x14ac:dyDescent="0.2">
      <c r="A99" s="202" t="s">
        <v>1663</v>
      </c>
      <c r="B99" s="202">
        <v>6</v>
      </c>
      <c r="C99" s="202">
        <v>5</v>
      </c>
      <c r="D99" s="202">
        <v>15</v>
      </c>
      <c r="E99" s="202">
        <v>10</v>
      </c>
      <c r="F99" s="202">
        <v>11</v>
      </c>
      <c r="G99" s="202">
        <v>3</v>
      </c>
      <c r="H99" s="205" t="e">
        <f ca="1">$I$1</f>
        <v>#NAME?</v>
      </c>
      <c r="I99" s="206"/>
      <c r="J99" s="202">
        <v>7</v>
      </c>
      <c r="K99" s="204">
        <v>7</v>
      </c>
      <c r="L99" s="204">
        <v>7</v>
      </c>
      <c r="M99" s="204">
        <v>0</v>
      </c>
      <c r="N99" s="204">
        <v>0</v>
      </c>
      <c r="O99" s="204">
        <v>3</v>
      </c>
      <c r="P99" s="204">
        <v>3</v>
      </c>
      <c r="Q99" s="204">
        <v>4</v>
      </c>
      <c r="R99" s="204" t="s">
        <v>3878</v>
      </c>
      <c r="S99" s="204" t="s">
        <v>2864</v>
      </c>
      <c r="T99" s="204" t="s">
        <v>64</v>
      </c>
      <c r="U99" s="204" t="s">
        <v>64</v>
      </c>
      <c r="V99" s="204" t="s">
        <v>64</v>
      </c>
      <c r="W99" s="204" t="s">
        <v>64</v>
      </c>
      <c r="X99" s="204" t="s">
        <v>64</v>
      </c>
      <c r="Y99" s="204" t="s">
        <v>3808</v>
      </c>
      <c r="Z99" s="204">
        <v>4</v>
      </c>
      <c r="AA99" s="204" t="s">
        <v>3916</v>
      </c>
      <c r="AB99" s="204" t="s">
        <v>3918</v>
      </c>
      <c r="AC99" s="179" t="s">
        <v>179</v>
      </c>
      <c r="AD99" s="179" t="s">
        <v>3337</v>
      </c>
    </row>
    <row r="100" spans="1:30" x14ac:dyDescent="0.2">
      <c r="A100" s="202" t="s">
        <v>1750</v>
      </c>
      <c r="B100" s="202">
        <v>3</v>
      </c>
      <c r="C100" s="202">
        <v>3</v>
      </c>
      <c r="D100" s="202">
        <v>4</v>
      </c>
      <c r="E100" s="202">
        <v>3</v>
      </c>
      <c r="F100" s="202">
        <v>4</v>
      </c>
      <c r="G100" s="202">
        <v>7</v>
      </c>
      <c r="H100" s="205" t="e">
        <f ca="1">$Q$1</f>
        <v>#NAME?</v>
      </c>
      <c r="I100" s="205" t="e">
        <f ca="1">$L$1</f>
        <v>#NAME?</v>
      </c>
      <c r="J100" s="202">
        <v>1</v>
      </c>
      <c r="K100" s="204">
        <v>6</v>
      </c>
      <c r="L100" s="204">
        <v>0</v>
      </c>
      <c r="M100" s="204">
        <v>0</v>
      </c>
      <c r="N100" s="204">
        <v>1</v>
      </c>
      <c r="O100" s="204">
        <v>2</v>
      </c>
      <c r="P100" s="204">
        <v>1</v>
      </c>
      <c r="Q100" s="204">
        <v>2</v>
      </c>
      <c r="R100" s="204" t="s">
        <v>3796</v>
      </c>
      <c r="S100" s="204" t="s">
        <v>64</v>
      </c>
      <c r="T100" s="204" t="s">
        <v>64</v>
      </c>
      <c r="U100" s="204" t="s">
        <v>64</v>
      </c>
      <c r="V100" s="204" t="s">
        <v>64</v>
      </c>
      <c r="W100" s="204" t="s">
        <v>64</v>
      </c>
      <c r="X100" s="204" t="s">
        <v>64</v>
      </c>
      <c r="Y100" s="204" t="s">
        <v>3799</v>
      </c>
      <c r="Z100" s="204">
        <v>1</v>
      </c>
      <c r="AA100" s="204" t="s">
        <v>521</v>
      </c>
      <c r="AB100" s="204" t="s">
        <v>64</v>
      </c>
      <c r="AC100" s="179" t="s">
        <v>521</v>
      </c>
      <c r="AD100" s="179" t="s">
        <v>262</v>
      </c>
    </row>
    <row r="101" spans="1:30" x14ac:dyDescent="0.2">
      <c r="A101" s="202" t="s">
        <v>1699</v>
      </c>
      <c r="B101" s="202">
        <v>6</v>
      </c>
      <c r="C101" s="202">
        <v>9</v>
      </c>
      <c r="D101" s="202">
        <v>6</v>
      </c>
      <c r="E101" s="202">
        <v>9</v>
      </c>
      <c r="F101" s="202">
        <v>6</v>
      </c>
      <c r="G101" s="202">
        <v>6</v>
      </c>
      <c r="H101" s="205" t="e">
        <f ca="1">$B$1</f>
        <v>#NAME?</v>
      </c>
      <c r="I101" s="205" t="e">
        <f ca="1">$H$1</f>
        <v>#NAME?</v>
      </c>
      <c r="J101" s="202">
        <v>8</v>
      </c>
      <c r="K101" s="204">
        <v>0</v>
      </c>
      <c r="L101" s="204">
        <v>1</v>
      </c>
      <c r="M101" s="204">
        <v>0</v>
      </c>
      <c r="N101" s="204">
        <v>0</v>
      </c>
      <c r="O101" s="204">
        <v>3</v>
      </c>
      <c r="P101" s="204">
        <v>4</v>
      </c>
      <c r="Q101" s="204">
        <v>3</v>
      </c>
      <c r="R101" s="204" t="s">
        <v>3872</v>
      </c>
      <c r="S101" s="204" t="s">
        <v>64</v>
      </c>
      <c r="T101" s="204" t="s">
        <v>64</v>
      </c>
      <c r="U101" s="204" t="s">
        <v>64</v>
      </c>
      <c r="V101" s="204" t="s">
        <v>64</v>
      </c>
      <c r="W101" s="204" t="s">
        <v>64</v>
      </c>
      <c r="X101" s="204" t="s">
        <v>64</v>
      </c>
      <c r="Y101" s="204" t="s">
        <v>3799</v>
      </c>
      <c r="Z101" s="204">
        <v>2</v>
      </c>
      <c r="AA101" s="204" t="s">
        <v>3809</v>
      </c>
      <c r="AB101" s="204" t="s">
        <v>64</v>
      </c>
      <c r="AC101" s="179" t="s">
        <v>161</v>
      </c>
      <c r="AD101" s="179" t="s">
        <v>105</v>
      </c>
    </row>
    <row r="102" spans="1:30" x14ac:dyDescent="0.2">
      <c r="A102" s="202" t="s">
        <v>2522</v>
      </c>
      <c r="B102" s="202">
        <v>11</v>
      </c>
      <c r="C102" s="202">
        <v>14</v>
      </c>
      <c r="D102" s="202">
        <v>10</v>
      </c>
      <c r="E102" s="202">
        <v>6</v>
      </c>
      <c r="F102" s="202">
        <v>7</v>
      </c>
      <c r="G102" s="202">
        <v>5</v>
      </c>
      <c r="H102" s="205" t="e">
        <f ca="1">$H$1</f>
        <v>#NAME?</v>
      </c>
      <c r="I102" s="206"/>
      <c r="J102" s="202">
        <v>9</v>
      </c>
      <c r="K102" s="204">
        <v>0</v>
      </c>
      <c r="L102" s="204">
        <v>7</v>
      </c>
      <c r="M102" s="204">
        <v>0</v>
      </c>
      <c r="N102" s="204">
        <v>0</v>
      </c>
      <c r="O102" s="204">
        <v>5</v>
      </c>
      <c r="P102" s="204">
        <v>7</v>
      </c>
      <c r="Q102" s="204">
        <v>4</v>
      </c>
      <c r="R102" s="204" t="s">
        <v>64</v>
      </c>
      <c r="S102" s="204" t="s">
        <v>64</v>
      </c>
      <c r="T102" s="204" t="s">
        <v>64</v>
      </c>
      <c r="U102" s="204" t="s">
        <v>64</v>
      </c>
      <c r="V102" s="204" t="s">
        <v>64</v>
      </c>
      <c r="W102" s="204" t="s">
        <v>64</v>
      </c>
      <c r="X102" s="204" t="s">
        <v>64</v>
      </c>
      <c r="Y102" s="204" t="s">
        <v>3808</v>
      </c>
      <c r="Z102" s="204">
        <v>4</v>
      </c>
      <c r="AA102" s="204" t="s">
        <v>3800</v>
      </c>
      <c r="AB102" s="204" t="s">
        <v>64</v>
      </c>
      <c r="AC102" s="179" t="s">
        <v>105</v>
      </c>
      <c r="AD102" s="179" t="s">
        <v>3337</v>
      </c>
    </row>
    <row r="103" spans="1:30" x14ac:dyDescent="0.2">
      <c r="A103" s="202" t="s">
        <v>2408</v>
      </c>
      <c r="B103" s="202">
        <v>4</v>
      </c>
      <c r="C103" s="202">
        <v>8</v>
      </c>
      <c r="D103" s="202">
        <v>7</v>
      </c>
      <c r="E103" s="202">
        <v>5</v>
      </c>
      <c r="F103" s="202">
        <v>4</v>
      </c>
      <c r="G103" s="202">
        <v>4</v>
      </c>
      <c r="H103" s="205" t="e">
        <f t="shared" ref="H103:H104" ca="1" si="16">$C$1</f>
        <v>#NAME?</v>
      </c>
      <c r="I103" s="206"/>
      <c r="J103" s="202">
        <v>5</v>
      </c>
      <c r="K103" s="204">
        <v>0</v>
      </c>
      <c r="L103" s="204">
        <v>5</v>
      </c>
      <c r="M103" s="204">
        <v>5</v>
      </c>
      <c r="N103" s="204">
        <v>1</v>
      </c>
      <c r="O103" s="204">
        <v>2</v>
      </c>
      <c r="P103" s="204">
        <v>2</v>
      </c>
      <c r="Q103" s="204">
        <v>3</v>
      </c>
      <c r="R103" s="204" t="s">
        <v>64</v>
      </c>
      <c r="S103" s="204" t="s">
        <v>64</v>
      </c>
      <c r="T103" s="204" t="s">
        <v>64</v>
      </c>
      <c r="U103" s="204" t="s">
        <v>64</v>
      </c>
      <c r="V103" s="204" t="s">
        <v>64</v>
      </c>
      <c r="W103" s="204" t="s">
        <v>64</v>
      </c>
      <c r="X103" s="204" t="s">
        <v>64</v>
      </c>
      <c r="Y103" s="204" t="s">
        <v>3799</v>
      </c>
      <c r="Z103" s="204">
        <v>2</v>
      </c>
      <c r="AA103" s="204" t="s">
        <v>3838</v>
      </c>
      <c r="AB103" s="204" t="s">
        <v>3868</v>
      </c>
      <c r="AC103" s="179" t="s">
        <v>187</v>
      </c>
      <c r="AD103" s="179" t="s">
        <v>3337</v>
      </c>
    </row>
    <row r="104" spans="1:30" x14ac:dyDescent="0.2">
      <c r="A104" s="202" t="s">
        <v>1837</v>
      </c>
      <c r="B104" s="202">
        <v>6</v>
      </c>
      <c r="C104" s="202">
        <v>6</v>
      </c>
      <c r="D104" s="202">
        <v>9</v>
      </c>
      <c r="E104" s="202">
        <v>7</v>
      </c>
      <c r="F104" s="202">
        <v>9</v>
      </c>
      <c r="G104" s="202">
        <v>4</v>
      </c>
      <c r="H104" s="205" t="e">
        <f t="shared" ca="1" si="16"/>
        <v>#NAME?</v>
      </c>
      <c r="I104" s="205" t="e">
        <f ca="1">$F$1</f>
        <v>#NAME?</v>
      </c>
      <c r="J104" s="202">
        <v>4</v>
      </c>
      <c r="K104" s="204">
        <v>0</v>
      </c>
      <c r="L104" s="204">
        <v>8</v>
      </c>
      <c r="M104" s="204">
        <v>8</v>
      </c>
      <c r="N104" s="204">
        <v>0</v>
      </c>
      <c r="O104" s="204">
        <v>2</v>
      </c>
      <c r="P104" s="204">
        <v>1</v>
      </c>
      <c r="Q104" s="204">
        <v>3</v>
      </c>
      <c r="R104" s="204" t="s">
        <v>3867</v>
      </c>
      <c r="S104" s="204" t="s">
        <v>64</v>
      </c>
      <c r="T104" s="204" t="s">
        <v>64</v>
      </c>
      <c r="U104" s="204" t="s">
        <v>64</v>
      </c>
      <c r="V104" s="204" t="s">
        <v>64</v>
      </c>
      <c r="W104" s="204" t="s">
        <v>64</v>
      </c>
      <c r="X104" s="204" t="s">
        <v>64</v>
      </c>
      <c r="Y104" s="204" t="s">
        <v>3799</v>
      </c>
      <c r="Z104" s="204">
        <v>1</v>
      </c>
      <c r="AA104" s="204" t="s">
        <v>3838</v>
      </c>
      <c r="AB104" s="204" t="s">
        <v>3868</v>
      </c>
      <c r="AC104" s="179" t="s">
        <v>187</v>
      </c>
      <c r="AD104" s="179" t="s">
        <v>217</v>
      </c>
    </row>
    <row r="105" spans="1:30" x14ac:dyDescent="0.2">
      <c r="A105" s="202" t="s">
        <v>2119</v>
      </c>
      <c r="B105" s="202">
        <v>4</v>
      </c>
      <c r="C105" s="202">
        <v>3</v>
      </c>
      <c r="D105" s="202">
        <v>6</v>
      </c>
      <c r="E105" s="202">
        <v>4</v>
      </c>
      <c r="F105" s="202">
        <v>5</v>
      </c>
      <c r="G105" s="202">
        <v>7</v>
      </c>
      <c r="H105" s="205" t="e">
        <f ca="1">$D$1</f>
        <v>#NAME?</v>
      </c>
      <c r="I105" s="206"/>
      <c r="J105" s="202">
        <v>5</v>
      </c>
      <c r="K105" s="204">
        <v>6</v>
      </c>
      <c r="L105" s="204">
        <v>3</v>
      </c>
      <c r="M105" s="204">
        <v>0</v>
      </c>
      <c r="N105" s="204">
        <v>0</v>
      </c>
      <c r="O105" s="204">
        <v>5</v>
      </c>
      <c r="P105" s="204">
        <v>1</v>
      </c>
      <c r="Q105" s="204">
        <v>4</v>
      </c>
      <c r="R105" s="204" t="s">
        <v>3856</v>
      </c>
      <c r="S105" s="204" t="s">
        <v>3857</v>
      </c>
      <c r="T105" s="204" t="s">
        <v>64</v>
      </c>
      <c r="U105" s="204" t="s">
        <v>64</v>
      </c>
      <c r="V105" s="204" t="s">
        <v>64</v>
      </c>
      <c r="W105" s="204" t="s">
        <v>64</v>
      </c>
      <c r="X105" s="204" t="s">
        <v>64</v>
      </c>
      <c r="Y105" s="204" t="s">
        <v>3799</v>
      </c>
      <c r="Z105" s="204">
        <v>1</v>
      </c>
      <c r="AA105" s="204" t="s">
        <v>3418</v>
      </c>
      <c r="AB105" s="204" t="s">
        <v>3901</v>
      </c>
      <c r="AC105" s="179" t="s">
        <v>279</v>
      </c>
      <c r="AD105" s="179" t="s">
        <v>3337</v>
      </c>
    </row>
    <row r="106" spans="1:30" x14ac:dyDescent="0.2">
      <c r="A106" s="202" t="s">
        <v>2055</v>
      </c>
      <c r="B106" s="202">
        <v>9</v>
      </c>
      <c r="C106" s="202">
        <v>8</v>
      </c>
      <c r="D106" s="202">
        <v>10</v>
      </c>
      <c r="E106" s="202">
        <v>8</v>
      </c>
      <c r="F106" s="202">
        <v>11</v>
      </c>
      <c r="G106" s="202">
        <v>4</v>
      </c>
      <c r="H106" s="205" t="e">
        <f t="shared" ref="H106:H107" ca="1" si="17">$F$1</f>
        <v>#NAME?</v>
      </c>
      <c r="I106" s="205" t="e">
        <f ca="1">$D$1</f>
        <v>#NAME?</v>
      </c>
      <c r="J106" s="202">
        <v>6</v>
      </c>
      <c r="K106" s="204">
        <v>0</v>
      </c>
      <c r="L106" s="204">
        <v>5</v>
      </c>
      <c r="M106" s="204">
        <v>7</v>
      </c>
      <c r="N106" s="204">
        <v>0</v>
      </c>
      <c r="O106" s="204">
        <v>4</v>
      </c>
      <c r="P106" s="204">
        <v>3</v>
      </c>
      <c r="Q106" s="204">
        <v>4</v>
      </c>
      <c r="R106" s="204" t="s">
        <v>3867</v>
      </c>
      <c r="S106" s="204" t="s">
        <v>64</v>
      </c>
      <c r="T106" s="204" t="s">
        <v>64</v>
      </c>
      <c r="U106" s="204" t="s">
        <v>64</v>
      </c>
      <c r="V106" s="204" t="s">
        <v>64</v>
      </c>
      <c r="W106" s="204" t="s">
        <v>64</v>
      </c>
      <c r="X106" s="204" t="s">
        <v>64</v>
      </c>
      <c r="Y106" s="204" t="s">
        <v>3808</v>
      </c>
      <c r="Z106" s="204">
        <v>4</v>
      </c>
      <c r="AA106" s="204" t="s">
        <v>3868</v>
      </c>
      <c r="AB106" s="204" t="s">
        <v>64</v>
      </c>
      <c r="AC106" s="179" t="s">
        <v>217</v>
      </c>
      <c r="AD106" s="179" t="s">
        <v>279</v>
      </c>
    </row>
    <row r="107" spans="1:30" x14ac:dyDescent="0.2">
      <c r="A107" s="202" t="s">
        <v>2065</v>
      </c>
      <c r="B107" s="202">
        <v>7</v>
      </c>
      <c r="C107" s="202">
        <v>13</v>
      </c>
      <c r="D107" s="202">
        <v>4</v>
      </c>
      <c r="E107" s="202">
        <v>3</v>
      </c>
      <c r="F107" s="202">
        <v>3</v>
      </c>
      <c r="G107" s="202">
        <v>6</v>
      </c>
      <c r="H107" s="205" t="e">
        <f t="shared" ca="1" si="17"/>
        <v>#NAME?</v>
      </c>
      <c r="I107" s="206"/>
      <c r="J107" s="202">
        <v>6</v>
      </c>
      <c r="K107" s="204">
        <v>0</v>
      </c>
      <c r="L107" s="204">
        <v>0</v>
      </c>
      <c r="M107" s="204">
        <v>0</v>
      </c>
      <c r="N107" s="204">
        <v>0</v>
      </c>
      <c r="O107" s="204">
        <v>4</v>
      </c>
      <c r="P107" s="204">
        <v>3</v>
      </c>
      <c r="Q107" s="204">
        <v>3</v>
      </c>
      <c r="R107" s="204" t="s">
        <v>3796</v>
      </c>
      <c r="S107" s="204" t="s">
        <v>64</v>
      </c>
      <c r="T107" s="204" t="s">
        <v>64</v>
      </c>
      <c r="U107" s="204" t="s">
        <v>64</v>
      </c>
      <c r="V107" s="204" t="s">
        <v>64</v>
      </c>
      <c r="W107" s="204" t="s">
        <v>64</v>
      </c>
      <c r="X107" s="204" t="s">
        <v>64</v>
      </c>
      <c r="Y107" s="204" t="s">
        <v>3808</v>
      </c>
      <c r="Z107" s="204">
        <v>3</v>
      </c>
      <c r="AA107" s="204" t="s">
        <v>3794</v>
      </c>
      <c r="AB107" s="204" t="s">
        <v>64</v>
      </c>
      <c r="AC107" s="179" t="s">
        <v>217</v>
      </c>
      <c r="AD107" s="179" t="s">
        <v>3337</v>
      </c>
    </row>
    <row r="108" spans="1:30" x14ac:dyDescent="0.2">
      <c r="A108" s="202" t="s">
        <v>2413</v>
      </c>
      <c r="B108" s="202">
        <v>6</v>
      </c>
      <c r="C108" s="202">
        <v>12</v>
      </c>
      <c r="D108" s="202">
        <v>9</v>
      </c>
      <c r="E108" s="202">
        <v>9</v>
      </c>
      <c r="F108" s="202">
        <v>6</v>
      </c>
      <c r="G108" s="202">
        <v>6</v>
      </c>
      <c r="H108" s="205" t="e">
        <f ca="1">$C$1</f>
        <v>#NAME?</v>
      </c>
      <c r="I108" s="205" t="e">
        <f ca="1">$K$1</f>
        <v>#NAME?</v>
      </c>
      <c r="J108" s="202">
        <v>7</v>
      </c>
      <c r="K108" s="204">
        <v>0</v>
      </c>
      <c r="L108" s="204">
        <v>7</v>
      </c>
      <c r="M108" s="204">
        <v>7</v>
      </c>
      <c r="N108" s="204">
        <v>1</v>
      </c>
      <c r="O108" s="204">
        <v>2</v>
      </c>
      <c r="P108" s="204">
        <v>3</v>
      </c>
      <c r="Q108" s="204">
        <v>4</v>
      </c>
      <c r="R108" s="204" t="s">
        <v>64</v>
      </c>
      <c r="S108" s="204" t="s">
        <v>64</v>
      </c>
      <c r="T108" s="204" t="s">
        <v>64</v>
      </c>
      <c r="U108" s="204" t="s">
        <v>64</v>
      </c>
      <c r="V108" s="204" t="s">
        <v>64</v>
      </c>
      <c r="W108" s="204" t="s">
        <v>64</v>
      </c>
      <c r="X108" s="204" t="s">
        <v>64</v>
      </c>
      <c r="Y108" s="204" t="s">
        <v>3808</v>
      </c>
      <c r="Z108" s="204">
        <v>3</v>
      </c>
      <c r="AA108" s="204" t="s">
        <v>3838</v>
      </c>
      <c r="AB108" s="204" t="s">
        <v>3868</v>
      </c>
      <c r="AC108" s="179" t="s">
        <v>187</v>
      </c>
      <c r="AD108" s="179" t="s">
        <v>32</v>
      </c>
    </row>
    <row r="109" spans="1:30" x14ac:dyDescent="0.2">
      <c r="A109" s="202" t="s">
        <v>2389</v>
      </c>
      <c r="B109" s="202">
        <v>12</v>
      </c>
      <c r="C109" s="202">
        <v>7</v>
      </c>
      <c r="D109" s="202">
        <v>12</v>
      </c>
      <c r="E109" s="202">
        <v>8</v>
      </c>
      <c r="F109" s="202">
        <v>13</v>
      </c>
      <c r="G109" s="202">
        <v>9</v>
      </c>
      <c r="H109" s="205" t="e">
        <f ca="1">$J$1</f>
        <v>#NAME?</v>
      </c>
      <c r="I109" s="206"/>
      <c r="J109" s="202">
        <v>10</v>
      </c>
      <c r="K109" s="204">
        <v>20</v>
      </c>
      <c r="L109" s="204">
        <v>10</v>
      </c>
      <c r="M109" s="204">
        <v>0</v>
      </c>
      <c r="N109" s="204">
        <v>0</v>
      </c>
      <c r="O109" s="204">
        <v>7</v>
      </c>
      <c r="P109" s="204">
        <v>6</v>
      </c>
      <c r="Q109" s="204">
        <v>7</v>
      </c>
      <c r="R109" s="204" t="s">
        <v>3805</v>
      </c>
      <c r="S109" s="204" t="s">
        <v>3876</v>
      </c>
      <c r="T109" s="204" t="s">
        <v>3862</v>
      </c>
      <c r="U109" s="204" t="s">
        <v>3878</v>
      </c>
      <c r="V109" s="204" t="s">
        <v>3797</v>
      </c>
      <c r="W109" s="204" t="s">
        <v>3798</v>
      </c>
      <c r="X109" s="204" t="s">
        <v>64</v>
      </c>
      <c r="Y109" s="204" t="s">
        <v>3793</v>
      </c>
      <c r="Z109" s="204">
        <v>4</v>
      </c>
      <c r="AA109" s="204" t="s">
        <v>125</v>
      </c>
      <c r="AB109" s="204" t="s">
        <v>64</v>
      </c>
      <c r="AC109" s="179" t="s">
        <v>174</v>
      </c>
      <c r="AD109" s="179" t="s">
        <v>3337</v>
      </c>
    </row>
    <row r="110" spans="1:30" x14ac:dyDescent="0.2">
      <c r="A110" s="202" t="s">
        <v>1976</v>
      </c>
      <c r="B110" s="202">
        <v>5</v>
      </c>
      <c r="C110" s="202">
        <v>6</v>
      </c>
      <c r="D110" s="202">
        <v>4</v>
      </c>
      <c r="E110" s="202">
        <v>6</v>
      </c>
      <c r="F110" s="202">
        <v>4</v>
      </c>
      <c r="G110" s="202">
        <v>5</v>
      </c>
      <c r="H110" s="205" t="e">
        <f t="shared" ref="H110:H111" ca="1" si="18">$P$1</f>
        <v>#NAME?</v>
      </c>
      <c r="I110" s="205" t="e">
        <f ca="1">$H$1</f>
        <v>#NAME?</v>
      </c>
      <c r="J110" s="202">
        <v>7</v>
      </c>
      <c r="K110" s="204">
        <v>0</v>
      </c>
      <c r="L110" s="204">
        <v>6</v>
      </c>
      <c r="M110" s="204">
        <v>0</v>
      </c>
      <c r="N110" s="204">
        <v>0</v>
      </c>
      <c r="O110" s="204">
        <v>4</v>
      </c>
      <c r="P110" s="204">
        <v>2</v>
      </c>
      <c r="Q110" s="204">
        <v>4</v>
      </c>
      <c r="R110" s="204" t="s">
        <v>64</v>
      </c>
      <c r="S110" s="204" t="s">
        <v>64</v>
      </c>
      <c r="T110" s="204" t="s">
        <v>64</v>
      </c>
      <c r="U110" s="204" t="s">
        <v>64</v>
      </c>
      <c r="V110" s="204" t="s">
        <v>64</v>
      </c>
      <c r="W110" s="204" t="s">
        <v>64</v>
      </c>
      <c r="X110" s="204" t="s">
        <v>64</v>
      </c>
      <c r="Y110" s="204" t="s">
        <v>3799</v>
      </c>
      <c r="Z110" s="204">
        <v>2</v>
      </c>
      <c r="AA110" s="204" t="s">
        <v>3800</v>
      </c>
      <c r="AB110" s="204" t="s">
        <v>64</v>
      </c>
      <c r="AC110" s="179" t="s">
        <v>259</v>
      </c>
      <c r="AD110" s="179" t="s">
        <v>105</v>
      </c>
    </row>
    <row r="111" spans="1:30" x14ac:dyDescent="0.2">
      <c r="A111" s="202" t="s">
        <v>2019</v>
      </c>
      <c r="B111" s="202">
        <v>9</v>
      </c>
      <c r="C111" s="202">
        <v>9</v>
      </c>
      <c r="D111" s="202">
        <v>8</v>
      </c>
      <c r="E111" s="202">
        <v>7</v>
      </c>
      <c r="F111" s="202">
        <v>8</v>
      </c>
      <c r="G111" s="202">
        <v>13</v>
      </c>
      <c r="H111" s="205" t="e">
        <f t="shared" ca="1" si="18"/>
        <v>#NAME?</v>
      </c>
      <c r="I111" s="205" t="e">
        <f ca="1">$L$1</f>
        <v>#NAME?</v>
      </c>
      <c r="J111" s="202">
        <v>0</v>
      </c>
      <c r="K111" s="204">
        <v>14</v>
      </c>
      <c r="L111" s="204">
        <v>0</v>
      </c>
      <c r="M111" s="204">
        <v>0</v>
      </c>
      <c r="N111" s="204">
        <v>0</v>
      </c>
      <c r="O111" s="204">
        <v>1</v>
      </c>
      <c r="P111" s="204">
        <v>4</v>
      </c>
      <c r="Q111" s="204">
        <v>4</v>
      </c>
      <c r="R111" s="204" t="s">
        <v>3846</v>
      </c>
      <c r="S111" s="204" t="s">
        <v>3796</v>
      </c>
      <c r="T111" s="204" t="s">
        <v>3807</v>
      </c>
      <c r="U111" s="204" t="s">
        <v>64</v>
      </c>
      <c r="V111" s="204" t="s">
        <v>64</v>
      </c>
      <c r="W111" s="204" t="s">
        <v>64</v>
      </c>
      <c r="X111" s="204" t="s">
        <v>64</v>
      </c>
      <c r="Y111" s="204" t="s">
        <v>3808</v>
      </c>
      <c r="Z111" s="204">
        <v>4</v>
      </c>
      <c r="AA111" s="204" t="s">
        <v>262</v>
      </c>
      <c r="AB111" s="204" t="s">
        <v>64</v>
      </c>
      <c r="AC111" s="179" t="s">
        <v>259</v>
      </c>
      <c r="AD111" s="179" t="s">
        <v>262</v>
      </c>
    </row>
    <row r="112" spans="1:30" x14ac:dyDescent="0.2">
      <c r="A112" s="202" t="s">
        <v>1757</v>
      </c>
      <c r="B112" s="202">
        <v>7</v>
      </c>
      <c r="C112" s="202">
        <v>8</v>
      </c>
      <c r="D112" s="202">
        <v>8</v>
      </c>
      <c r="E112" s="202">
        <v>6</v>
      </c>
      <c r="F112" s="202">
        <v>6</v>
      </c>
      <c r="G112" s="202">
        <v>6</v>
      </c>
      <c r="H112" s="205" t="e">
        <f ca="1">$C$1</f>
        <v>#NAME?</v>
      </c>
      <c r="I112" s="206"/>
      <c r="J112" s="202">
        <v>7</v>
      </c>
      <c r="K112" s="204">
        <v>0</v>
      </c>
      <c r="L112" s="204">
        <v>9</v>
      </c>
      <c r="M112" s="204">
        <v>5</v>
      </c>
      <c r="N112" s="204">
        <v>0</v>
      </c>
      <c r="O112" s="204">
        <v>3</v>
      </c>
      <c r="P112" s="204">
        <v>3</v>
      </c>
      <c r="Q112" s="204">
        <v>3</v>
      </c>
      <c r="R112" s="204" t="s">
        <v>3837</v>
      </c>
      <c r="S112" s="204" t="s">
        <v>64</v>
      </c>
      <c r="T112" s="204" t="s">
        <v>64</v>
      </c>
      <c r="U112" s="204" t="s">
        <v>64</v>
      </c>
      <c r="V112" s="204" t="s">
        <v>64</v>
      </c>
      <c r="W112" s="204" t="s">
        <v>64</v>
      </c>
      <c r="X112" s="204" t="s">
        <v>64</v>
      </c>
      <c r="Y112" s="204" t="s">
        <v>3808</v>
      </c>
      <c r="Z112" s="204">
        <v>2</v>
      </c>
      <c r="AA112" s="204" t="s">
        <v>3794</v>
      </c>
      <c r="AB112" s="204" t="s">
        <v>3838</v>
      </c>
      <c r="AC112" s="179" t="s">
        <v>187</v>
      </c>
      <c r="AD112" s="179" t="s">
        <v>3337</v>
      </c>
    </row>
    <row r="113" spans="1:30" x14ac:dyDescent="0.2">
      <c r="A113" s="202" t="s">
        <v>1761</v>
      </c>
      <c r="B113" s="202">
        <v>7</v>
      </c>
      <c r="C113" s="202">
        <v>10</v>
      </c>
      <c r="D113" s="202">
        <v>13</v>
      </c>
      <c r="E113" s="202">
        <v>7</v>
      </c>
      <c r="F113" s="202">
        <v>8</v>
      </c>
      <c r="G113" s="202">
        <v>5</v>
      </c>
      <c r="H113" s="205" t="e">
        <f ca="1">$Q$1</f>
        <v>#NAME?</v>
      </c>
      <c r="I113" s="205" t="e">
        <f ca="1">$F$1</f>
        <v>#NAME?</v>
      </c>
      <c r="J113" s="202">
        <v>7</v>
      </c>
      <c r="K113" s="204">
        <v>0</v>
      </c>
      <c r="L113" s="204">
        <v>7</v>
      </c>
      <c r="M113" s="204">
        <v>5</v>
      </c>
      <c r="N113" s="204">
        <v>0</v>
      </c>
      <c r="O113" s="204">
        <v>1</v>
      </c>
      <c r="P113" s="204">
        <v>4</v>
      </c>
      <c r="Q113" s="204">
        <v>4</v>
      </c>
      <c r="R113" s="204" t="s">
        <v>4032</v>
      </c>
      <c r="S113" s="204" t="s">
        <v>64</v>
      </c>
      <c r="T113" s="204" t="s">
        <v>64</v>
      </c>
      <c r="U113" s="204" t="s">
        <v>64</v>
      </c>
      <c r="V113" s="204" t="s">
        <v>64</v>
      </c>
      <c r="W113" s="204" t="s">
        <v>64</v>
      </c>
      <c r="X113" s="204" t="s">
        <v>64</v>
      </c>
      <c r="Y113" s="204" t="s">
        <v>3808</v>
      </c>
      <c r="Z113" s="204">
        <v>6</v>
      </c>
      <c r="AA113" s="204" t="s">
        <v>521</v>
      </c>
      <c r="AB113" s="204" t="s">
        <v>3916</v>
      </c>
      <c r="AC113" s="179" t="s">
        <v>521</v>
      </c>
      <c r="AD113" s="179" t="s">
        <v>217</v>
      </c>
    </row>
    <row r="114" spans="1:30" x14ac:dyDescent="0.2">
      <c r="A114" s="202" t="s">
        <v>1865</v>
      </c>
      <c r="B114" s="202">
        <v>7</v>
      </c>
      <c r="C114" s="202">
        <v>5</v>
      </c>
      <c r="D114" s="202">
        <v>3</v>
      </c>
      <c r="E114" s="202">
        <v>10</v>
      </c>
      <c r="F114" s="202">
        <v>14</v>
      </c>
      <c r="G114" s="202">
        <v>11</v>
      </c>
      <c r="H114" s="205" t="e">
        <f t="shared" ref="H114:H115" ca="1" si="19">$N$1</f>
        <v>#NAME?</v>
      </c>
      <c r="I114" s="206"/>
      <c r="J114" s="202">
        <v>1</v>
      </c>
      <c r="K114" s="204">
        <v>7</v>
      </c>
      <c r="L114" s="204">
        <v>3</v>
      </c>
      <c r="M114" s="204">
        <v>0</v>
      </c>
      <c r="N114" s="204">
        <v>0</v>
      </c>
      <c r="O114" s="204">
        <v>1</v>
      </c>
      <c r="P114" s="204">
        <v>3</v>
      </c>
      <c r="Q114" s="204">
        <v>4</v>
      </c>
      <c r="R114" s="204" t="s">
        <v>3790</v>
      </c>
      <c r="S114" s="204" t="s">
        <v>3791</v>
      </c>
      <c r="T114" s="204" t="s">
        <v>3922</v>
      </c>
      <c r="U114" s="204" t="s">
        <v>64</v>
      </c>
      <c r="V114" s="204" t="s">
        <v>64</v>
      </c>
      <c r="W114" s="204" t="s">
        <v>64</v>
      </c>
      <c r="X114" s="204" t="s">
        <v>64</v>
      </c>
      <c r="Y114" s="204" t="s">
        <v>3808</v>
      </c>
      <c r="Z114" s="204">
        <v>5</v>
      </c>
      <c r="AA114" s="204" t="s">
        <v>3916</v>
      </c>
      <c r="AB114" s="204" t="s">
        <v>64</v>
      </c>
      <c r="AC114" s="179" t="s">
        <v>169</v>
      </c>
      <c r="AD114" s="179" t="s">
        <v>3337</v>
      </c>
    </row>
    <row r="115" spans="1:30" x14ac:dyDescent="0.2">
      <c r="A115" s="202" t="s">
        <v>2557</v>
      </c>
      <c r="B115" s="202">
        <v>6</v>
      </c>
      <c r="C115" s="202">
        <v>7</v>
      </c>
      <c r="D115" s="202">
        <v>4</v>
      </c>
      <c r="E115" s="202">
        <v>6</v>
      </c>
      <c r="F115" s="202">
        <v>4</v>
      </c>
      <c r="G115" s="202">
        <v>4</v>
      </c>
      <c r="H115" s="205" t="e">
        <f t="shared" ca="1" si="19"/>
        <v>#NAME?</v>
      </c>
      <c r="I115" s="206"/>
      <c r="J115" s="202">
        <v>5</v>
      </c>
      <c r="K115" s="204">
        <v>0</v>
      </c>
      <c r="L115" s="204">
        <v>5</v>
      </c>
      <c r="M115" s="204">
        <v>0</v>
      </c>
      <c r="N115" s="204">
        <v>0</v>
      </c>
      <c r="O115" s="204">
        <v>2</v>
      </c>
      <c r="P115" s="204">
        <v>2</v>
      </c>
      <c r="Q115" s="204">
        <v>3</v>
      </c>
      <c r="R115" s="204" t="s">
        <v>3790</v>
      </c>
      <c r="S115" s="204" t="s">
        <v>3791</v>
      </c>
      <c r="T115" s="204" t="s">
        <v>3922</v>
      </c>
      <c r="U115" s="204" t="s">
        <v>64</v>
      </c>
      <c r="V115" s="204" t="s">
        <v>64</v>
      </c>
      <c r="W115" s="204" t="s">
        <v>64</v>
      </c>
      <c r="X115" s="204" t="s">
        <v>64</v>
      </c>
      <c r="Y115" s="204" t="s">
        <v>3799</v>
      </c>
      <c r="Z115" s="204">
        <v>1</v>
      </c>
      <c r="AA115" s="204" t="s">
        <v>3809</v>
      </c>
      <c r="AB115" s="204" t="s">
        <v>64</v>
      </c>
      <c r="AC115" s="179" t="s">
        <v>169</v>
      </c>
      <c r="AD115" s="179" t="s">
        <v>3337</v>
      </c>
    </row>
    <row r="116" spans="1:30" x14ac:dyDescent="0.2">
      <c r="A116" s="202" t="s">
        <v>2003</v>
      </c>
      <c r="B116" s="202">
        <v>5</v>
      </c>
      <c r="C116" s="202">
        <v>5</v>
      </c>
      <c r="D116" s="202">
        <v>10</v>
      </c>
      <c r="E116" s="202">
        <v>4</v>
      </c>
      <c r="F116" s="202">
        <v>5</v>
      </c>
      <c r="G116" s="202">
        <v>4</v>
      </c>
      <c r="H116" s="205" t="e">
        <f ca="1">$E$1</f>
        <v>#NAME?</v>
      </c>
      <c r="I116" s="206"/>
      <c r="J116" s="202">
        <v>6</v>
      </c>
      <c r="K116" s="204">
        <v>0</v>
      </c>
      <c r="L116" s="204">
        <v>4</v>
      </c>
      <c r="M116" s="204">
        <v>0</v>
      </c>
      <c r="N116" s="204">
        <v>0</v>
      </c>
      <c r="O116" s="204">
        <v>3</v>
      </c>
      <c r="P116" s="204">
        <v>2</v>
      </c>
      <c r="Q116" s="204">
        <v>4</v>
      </c>
      <c r="R116" s="204" t="s">
        <v>64</v>
      </c>
      <c r="S116" s="204" t="s">
        <v>64</v>
      </c>
      <c r="T116" s="204" t="s">
        <v>64</v>
      </c>
      <c r="U116" s="204" t="s">
        <v>64</v>
      </c>
      <c r="V116" s="204" t="s">
        <v>64</v>
      </c>
      <c r="W116" s="204" t="s">
        <v>64</v>
      </c>
      <c r="X116" s="204" t="s">
        <v>64</v>
      </c>
      <c r="Y116" s="204" t="s">
        <v>3799</v>
      </c>
      <c r="Z116" s="204">
        <v>1</v>
      </c>
      <c r="AA116" s="204" t="s">
        <v>3794</v>
      </c>
      <c r="AB116" s="204" t="s">
        <v>64</v>
      </c>
      <c r="AC116" s="179" t="s">
        <v>58</v>
      </c>
      <c r="AD116" s="179" t="s">
        <v>3337</v>
      </c>
    </row>
    <row r="117" spans="1:30" x14ac:dyDescent="0.2">
      <c r="A117" s="202" t="s">
        <v>1680</v>
      </c>
      <c r="B117" s="202">
        <v>4</v>
      </c>
      <c r="C117" s="202">
        <v>5</v>
      </c>
      <c r="D117" s="202">
        <v>4</v>
      </c>
      <c r="E117" s="202">
        <v>6</v>
      </c>
      <c r="F117" s="202">
        <v>5</v>
      </c>
      <c r="G117" s="202">
        <v>7</v>
      </c>
      <c r="H117" s="205" t="e">
        <f ca="1">$B$1</f>
        <v>#NAME?</v>
      </c>
      <c r="I117" s="206"/>
      <c r="J117" s="202">
        <v>8</v>
      </c>
      <c r="K117" s="204">
        <v>0</v>
      </c>
      <c r="L117" s="204">
        <v>0</v>
      </c>
      <c r="M117" s="204">
        <v>0</v>
      </c>
      <c r="N117" s="204">
        <v>0</v>
      </c>
      <c r="O117" s="204">
        <v>3</v>
      </c>
      <c r="P117" s="204">
        <v>1</v>
      </c>
      <c r="Q117" s="204">
        <v>3</v>
      </c>
      <c r="R117" s="204" t="s">
        <v>3872</v>
      </c>
      <c r="S117" s="204" t="s">
        <v>3958</v>
      </c>
      <c r="T117" s="204" t="s">
        <v>3796</v>
      </c>
      <c r="U117" s="204" t="s">
        <v>64</v>
      </c>
      <c r="V117" s="204" t="s">
        <v>64</v>
      </c>
      <c r="W117" s="204" t="s">
        <v>64</v>
      </c>
      <c r="X117" s="204" t="s">
        <v>64</v>
      </c>
      <c r="Y117" s="204" t="s">
        <v>3799</v>
      </c>
      <c r="Z117" s="204">
        <v>1</v>
      </c>
      <c r="AA117" s="204" t="s">
        <v>3809</v>
      </c>
      <c r="AB117" s="204" t="s">
        <v>64</v>
      </c>
      <c r="AC117" s="179" t="s">
        <v>161</v>
      </c>
      <c r="AD117" s="179" t="s">
        <v>3337</v>
      </c>
    </row>
    <row r="118" spans="1:30" x14ac:dyDescent="0.2">
      <c r="A118" s="202" t="s">
        <v>2383</v>
      </c>
      <c r="B118" s="202">
        <v>7</v>
      </c>
      <c r="C118" s="202">
        <v>9</v>
      </c>
      <c r="D118" s="202">
        <v>9</v>
      </c>
      <c r="E118" s="202">
        <v>14</v>
      </c>
      <c r="F118" s="202">
        <v>9</v>
      </c>
      <c r="G118" s="202">
        <v>13</v>
      </c>
      <c r="H118" s="205" t="e">
        <f ca="1">$K$1</f>
        <v>#NAME?</v>
      </c>
      <c r="I118" s="206"/>
      <c r="J118" s="202">
        <v>10</v>
      </c>
      <c r="K118" s="204">
        <v>16</v>
      </c>
      <c r="L118" s="204">
        <v>10</v>
      </c>
      <c r="M118" s="204">
        <v>0</v>
      </c>
      <c r="N118" s="204">
        <v>0</v>
      </c>
      <c r="O118" s="204">
        <v>7</v>
      </c>
      <c r="P118" s="204">
        <v>8</v>
      </c>
      <c r="Q118" s="204">
        <v>7</v>
      </c>
      <c r="R118" s="204" t="s">
        <v>3805</v>
      </c>
      <c r="S118" s="204" t="s">
        <v>3876</v>
      </c>
      <c r="T118" s="204" t="s">
        <v>3878</v>
      </c>
      <c r="U118" s="204" t="s">
        <v>2864</v>
      </c>
      <c r="V118" s="204" t="s">
        <v>3797</v>
      </c>
      <c r="W118" s="204" t="s">
        <v>3798</v>
      </c>
      <c r="X118" s="204" t="s">
        <v>64</v>
      </c>
      <c r="Y118" s="204" t="s">
        <v>3793</v>
      </c>
      <c r="Z118" s="204">
        <v>4</v>
      </c>
      <c r="AA118" s="204" t="s">
        <v>125</v>
      </c>
      <c r="AB118" s="204" t="s">
        <v>64</v>
      </c>
      <c r="AC118" s="179" t="s">
        <v>32</v>
      </c>
      <c r="AD118" s="179" t="s">
        <v>3337</v>
      </c>
    </row>
    <row r="119" spans="1:30" x14ac:dyDescent="0.2">
      <c r="A119" s="202" t="s">
        <v>2256</v>
      </c>
      <c r="B119" s="202">
        <v>11</v>
      </c>
      <c r="C119" s="202">
        <v>14</v>
      </c>
      <c r="D119" s="202">
        <v>6</v>
      </c>
      <c r="E119" s="202">
        <v>3</v>
      </c>
      <c r="F119" s="202">
        <v>6</v>
      </c>
      <c r="G119" s="202">
        <v>10</v>
      </c>
      <c r="H119" s="205" t="e">
        <f t="shared" ref="H119:H121" ca="1" si="20">$B$1</f>
        <v>#NAME?</v>
      </c>
      <c r="I119" s="206"/>
      <c r="J119" s="202">
        <v>8</v>
      </c>
      <c r="K119" s="204">
        <v>0</v>
      </c>
      <c r="L119" s="204">
        <v>7</v>
      </c>
      <c r="M119" s="204">
        <v>0</v>
      </c>
      <c r="N119" s="204">
        <v>0</v>
      </c>
      <c r="O119" s="204">
        <v>4</v>
      </c>
      <c r="P119" s="204">
        <v>4</v>
      </c>
      <c r="Q119" s="204">
        <v>4</v>
      </c>
      <c r="R119" s="204" t="s">
        <v>3957</v>
      </c>
      <c r="S119" s="204" t="s">
        <v>3872</v>
      </c>
      <c r="T119" s="204" t="s">
        <v>3958</v>
      </c>
      <c r="U119" s="204" t="s">
        <v>64</v>
      </c>
      <c r="V119" s="204" t="s">
        <v>64</v>
      </c>
      <c r="W119" s="204" t="s">
        <v>64</v>
      </c>
      <c r="X119" s="204" t="s">
        <v>64</v>
      </c>
      <c r="Y119" s="204" t="s">
        <v>3808</v>
      </c>
      <c r="Z119" s="204">
        <v>4</v>
      </c>
      <c r="AA119" s="204" t="s">
        <v>3809</v>
      </c>
      <c r="AB119" s="204" t="s">
        <v>64</v>
      </c>
      <c r="AC119" s="179" t="s">
        <v>161</v>
      </c>
      <c r="AD119" s="179" t="s">
        <v>3337</v>
      </c>
    </row>
    <row r="120" spans="1:30" x14ac:dyDescent="0.2">
      <c r="A120" s="202" t="s">
        <v>4037</v>
      </c>
      <c r="B120" s="202">
        <v>11</v>
      </c>
      <c r="C120" s="202">
        <v>3</v>
      </c>
      <c r="D120" s="202">
        <v>11</v>
      </c>
      <c r="E120" s="202">
        <v>14</v>
      </c>
      <c r="F120" s="202">
        <v>11</v>
      </c>
      <c r="G120" s="202">
        <v>6</v>
      </c>
      <c r="H120" s="205" t="e">
        <f t="shared" ca="1" si="20"/>
        <v>#NAME?</v>
      </c>
      <c r="I120" s="206"/>
      <c r="J120" s="202">
        <v>4</v>
      </c>
      <c r="K120" s="204">
        <v>0</v>
      </c>
      <c r="L120" s="204">
        <v>2</v>
      </c>
      <c r="M120" s="204">
        <v>0</v>
      </c>
      <c r="N120" s="204">
        <v>0</v>
      </c>
      <c r="O120" s="204">
        <v>1</v>
      </c>
      <c r="P120" s="204">
        <v>2</v>
      </c>
      <c r="Q120" s="204">
        <v>6</v>
      </c>
      <c r="R120" s="204" t="s">
        <v>3872</v>
      </c>
      <c r="S120" s="204" t="s">
        <v>3797</v>
      </c>
      <c r="T120" s="204" t="s">
        <v>3798</v>
      </c>
      <c r="U120" s="204" t="s">
        <v>64</v>
      </c>
      <c r="V120" s="204" t="s">
        <v>64</v>
      </c>
      <c r="W120" s="204" t="s">
        <v>64</v>
      </c>
      <c r="X120" s="204" t="s">
        <v>64</v>
      </c>
      <c r="Y120" s="204" t="s">
        <v>3808</v>
      </c>
      <c r="Z120" s="204">
        <v>4</v>
      </c>
      <c r="AA120" s="204" t="s">
        <v>3809</v>
      </c>
      <c r="AB120" s="204" t="s">
        <v>64</v>
      </c>
      <c r="AC120" s="179" t="s">
        <v>161</v>
      </c>
      <c r="AD120" s="179" t="s">
        <v>3337</v>
      </c>
    </row>
    <row r="121" spans="1:30" x14ac:dyDescent="0.2">
      <c r="A121" s="202" t="s">
        <v>2250</v>
      </c>
      <c r="B121" s="202">
        <v>7</v>
      </c>
      <c r="C121" s="202">
        <v>9</v>
      </c>
      <c r="D121" s="202">
        <v>5</v>
      </c>
      <c r="E121" s="202">
        <v>2</v>
      </c>
      <c r="F121" s="202">
        <v>5</v>
      </c>
      <c r="G121" s="202">
        <v>5</v>
      </c>
      <c r="H121" s="205" t="e">
        <f t="shared" ca="1" si="20"/>
        <v>#NAME?</v>
      </c>
      <c r="I121" s="206"/>
      <c r="J121" s="202">
        <v>4</v>
      </c>
      <c r="K121" s="204">
        <v>0</v>
      </c>
      <c r="L121" s="204">
        <v>4</v>
      </c>
      <c r="M121" s="204">
        <v>0</v>
      </c>
      <c r="N121" s="204">
        <v>0</v>
      </c>
      <c r="O121" s="204">
        <v>3</v>
      </c>
      <c r="P121" s="204">
        <v>3</v>
      </c>
      <c r="Q121" s="204">
        <v>4</v>
      </c>
      <c r="R121" s="204" t="s">
        <v>3958</v>
      </c>
      <c r="S121" s="204" t="s">
        <v>64</v>
      </c>
      <c r="T121" s="204" t="s">
        <v>64</v>
      </c>
      <c r="U121" s="204" t="s">
        <v>64</v>
      </c>
      <c r="V121" s="204" t="s">
        <v>64</v>
      </c>
      <c r="W121" s="204" t="s">
        <v>64</v>
      </c>
      <c r="X121" s="204" t="s">
        <v>64</v>
      </c>
      <c r="Y121" s="204" t="s">
        <v>3799</v>
      </c>
      <c r="Z121" s="204">
        <v>3</v>
      </c>
      <c r="AA121" s="204" t="s">
        <v>3809</v>
      </c>
      <c r="AB121" s="204" t="s">
        <v>64</v>
      </c>
      <c r="AC121" s="179" t="s">
        <v>161</v>
      </c>
      <c r="AD121" s="179" t="s">
        <v>3337</v>
      </c>
    </row>
    <row r="122" spans="1:30" x14ac:dyDescent="0.2">
      <c r="A122" s="202" t="s">
        <v>1573</v>
      </c>
      <c r="B122" s="202">
        <v>6</v>
      </c>
      <c r="C122" s="202">
        <v>6</v>
      </c>
      <c r="D122" s="202">
        <v>5</v>
      </c>
      <c r="E122" s="202">
        <v>4</v>
      </c>
      <c r="F122" s="202">
        <v>5</v>
      </c>
      <c r="G122" s="202">
        <v>8</v>
      </c>
      <c r="H122" s="205" t="e">
        <f ca="1">$A$1</f>
        <v>#NAME?</v>
      </c>
      <c r="I122" s="205" t="e">
        <f ca="1">$D$1</f>
        <v>#NAME?</v>
      </c>
      <c r="J122" s="202">
        <v>6</v>
      </c>
      <c r="K122" s="204">
        <v>0</v>
      </c>
      <c r="L122" s="204">
        <v>4</v>
      </c>
      <c r="M122" s="204">
        <v>0</v>
      </c>
      <c r="N122" s="204">
        <v>0</v>
      </c>
      <c r="O122" s="204">
        <v>2</v>
      </c>
      <c r="P122" s="204">
        <v>1</v>
      </c>
      <c r="Q122" s="204">
        <v>4</v>
      </c>
      <c r="R122" s="204" t="s">
        <v>3936</v>
      </c>
      <c r="S122" s="204" t="s">
        <v>64</v>
      </c>
      <c r="T122" s="204" t="s">
        <v>64</v>
      </c>
      <c r="U122" s="204" t="s">
        <v>64</v>
      </c>
      <c r="V122" s="204" t="s">
        <v>64</v>
      </c>
      <c r="W122" s="204" t="s">
        <v>64</v>
      </c>
      <c r="X122" s="204" t="s">
        <v>64</v>
      </c>
      <c r="Y122" s="204" t="s">
        <v>3799</v>
      </c>
      <c r="Z122" s="204">
        <v>2</v>
      </c>
      <c r="AA122" s="204" t="s">
        <v>3809</v>
      </c>
      <c r="AB122" s="204" t="s">
        <v>64</v>
      </c>
      <c r="AC122" s="179" t="s">
        <v>68</v>
      </c>
      <c r="AD122" s="179" t="s">
        <v>279</v>
      </c>
    </row>
    <row r="123" spans="1:30" x14ac:dyDescent="0.2">
      <c r="A123" s="202" t="s">
        <v>2173</v>
      </c>
      <c r="B123" s="202">
        <v>5</v>
      </c>
      <c r="C123" s="202">
        <v>7</v>
      </c>
      <c r="D123" s="202">
        <v>5</v>
      </c>
      <c r="E123" s="202">
        <v>5</v>
      </c>
      <c r="F123" s="202">
        <v>5</v>
      </c>
      <c r="G123" s="202">
        <v>4</v>
      </c>
      <c r="H123" s="205" t="e">
        <f ca="1">$K$1</f>
        <v>#NAME?</v>
      </c>
      <c r="I123" s="205" t="e">
        <f ca="1">$M$1</f>
        <v>#NAME?</v>
      </c>
      <c r="J123" s="202">
        <v>6</v>
      </c>
      <c r="K123" s="204">
        <v>0</v>
      </c>
      <c r="L123" s="204">
        <v>4</v>
      </c>
      <c r="M123" s="204">
        <v>0</v>
      </c>
      <c r="N123" s="204">
        <v>0</v>
      </c>
      <c r="O123" s="204">
        <v>2</v>
      </c>
      <c r="P123" s="204">
        <v>2</v>
      </c>
      <c r="Q123" s="204">
        <v>2</v>
      </c>
      <c r="R123" s="204" t="s">
        <v>64</v>
      </c>
      <c r="S123" s="204" t="s">
        <v>64</v>
      </c>
      <c r="T123" s="204" t="s">
        <v>64</v>
      </c>
      <c r="U123" s="204" t="s">
        <v>64</v>
      </c>
      <c r="V123" s="204" t="s">
        <v>64</v>
      </c>
      <c r="W123" s="204" t="s">
        <v>64</v>
      </c>
      <c r="X123" s="204" t="s">
        <v>64</v>
      </c>
      <c r="Y123" s="204" t="s">
        <v>3799</v>
      </c>
      <c r="Z123" s="204">
        <v>2</v>
      </c>
      <c r="AA123" s="204" t="s">
        <v>158</v>
      </c>
      <c r="AB123" s="204" t="s">
        <v>64</v>
      </c>
      <c r="AC123" s="179" t="s">
        <v>32</v>
      </c>
      <c r="AD123" s="179" t="s">
        <v>158</v>
      </c>
    </row>
    <row r="124" spans="1:30" x14ac:dyDescent="0.2">
      <c r="A124" s="202" t="s">
        <v>2670</v>
      </c>
      <c r="B124" s="202">
        <v>7</v>
      </c>
      <c r="C124" s="202">
        <v>7</v>
      </c>
      <c r="D124" s="202">
        <v>7</v>
      </c>
      <c r="E124" s="202">
        <v>6</v>
      </c>
      <c r="F124" s="202">
        <v>6</v>
      </c>
      <c r="G124" s="202">
        <v>7</v>
      </c>
      <c r="H124" s="205" t="e">
        <f ca="1">$A$1</f>
        <v>#NAME?</v>
      </c>
      <c r="I124" s="206"/>
      <c r="J124" s="202">
        <v>8</v>
      </c>
      <c r="K124" s="204">
        <v>0</v>
      </c>
      <c r="L124" s="204">
        <v>6</v>
      </c>
      <c r="M124" s="204">
        <v>0</v>
      </c>
      <c r="N124" s="204">
        <v>0</v>
      </c>
      <c r="O124" s="204">
        <v>3</v>
      </c>
      <c r="P124" s="204">
        <v>2</v>
      </c>
      <c r="Q124" s="204">
        <v>4</v>
      </c>
      <c r="R124" s="204" t="s">
        <v>3807</v>
      </c>
      <c r="S124" s="204" t="s">
        <v>64</v>
      </c>
      <c r="T124" s="204" t="s">
        <v>64</v>
      </c>
      <c r="U124" s="204" t="s">
        <v>64</v>
      </c>
      <c r="V124" s="204" t="s">
        <v>64</v>
      </c>
      <c r="W124" s="204" t="s">
        <v>64</v>
      </c>
      <c r="X124" s="204" t="s">
        <v>64</v>
      </c>
      <c r="Y124" s="204" t="s">
        <v>3808</v>
      </c>
      <c r="Z124" s="204">
        <v>3</v>
      </c>
      <c r="AA124" s="204" t="s">
        <v>3809</v>
      </c>
      <c r="AB124" s="204" t="s">
        <v>3901</v>
      </c>
      <c r="AC124" s="179" t="s">
        <v>68</v>
      </c>
      <c r="AD124" s="179" t="s">
        <v>3337</v>
      </c>
    </row>
    <row r="125" spans="1:30" x14ac:dyDescent="0.2">
      <c r="A125" s="202" t="s">
        <v>1854</v>
      </c>
      <c r="B125" s="202">
        <v>5</v>
      </c>
      <c r="C125" s="202">
        <v>6</v>
      </c>
      <c r="D125" s="202">
        <v>5</v>
      </c>
      <c r="E125" s="202">
        <v>7</v>
      </c>
      <c r="F125" s="202">
        <v>5</v>
      </c>
      <c r="G125" s="202">
        <v>8</v>
      </c>
      <c r="H125" s="205" t="e">
        <f ca="1">$N$1</f>
        <v>#NAME?</v>
      </c>
      <c r="I125" s="205" t="e">
        <f ca="1">$L$1</f>
        <v>#NAME?</v>
      </c>
      <c r="J125" s="202">
        <v>6</v>
      </c>
      <c r="K125" s="204">
        <v>0</v>
      </c>
      <c r="L125" s="204">
        <v>8</v>
      </c>
      <c r="M125" s="204">
        <v>4</v>
      </c>
      <c r="N125" s="204">
        <v>0</v>
      </c>
      <c r="O125" s="204">
        <v>5</v>
      </c>
      <c r="P125" s="204">
        <v>1</v>
      </c>
      <c r="Q125" s="204">
        <v>4</v>
      </c>
      <c r="R125" s="204" t="s">
        <v>3790</v>
      </c>
      <c r="S125" s="204" t="s">
        <v>3792</v>
      </c>
      <c r="T125" s="204" t="s">
        <v>64</v>
      </c>
      <c r="U125" s="204" t="s">
        <v>64</v>
      </c>
      <c r="V125" s="204" t="s">
        <v>64</v>
      </c>
      <c r="W125" s="204" t="s">
        <v>64</v>
      </c>
      <c r="X125" s="204" t="s">
        <v>64</v>
      </c>
      <c r="Y125" s="204" t="s">
        <v>3808</v>
      </c>
      <c r="Z125" s="204">
        <v>2</v>
      </c>
      <c r="AA125" s="204" t="s">
        <v>3838</v>
      </c>
      <c r="AB125" s="204" t="s">
        <v>3809</v>
      </c>
      <c r="AC125" s="179" t="s">
        <v>169</v>
      </c>
      <c r="AD125" s="179" t="s">
        <v>262</v>
      </c>
    </row>
    <row r="126" spans="1:30" x14ac:dyDescent="0.2">
      <c r="A126" s="202" t="s">
        <v>4044</v>
      </c>
      <c r="B126" s="202">
        <v>5</v>
      </c>
      <c r="C126" s="202">
        <v>18</v>
      </c>
      <c r="D126" s="202">
        <v>2</v>
      </c>
      <c r="E126" s="202">
        <v>18</v>
      </c>
      <c r="F126" s="202">
        <v>2</v>
      </c>
      <c r="G126" s="202">
        <v>15</v>
      </c>
      <c r="H126" s="205" t="e">
        <f t="shared" ref="H126:H129" ca="1" si="21">$J$1</f>
        <v>#NAME?</v>
      </c>
      <c r="I126" s="206"/>
      <c r="J126" s="202">
        <v>12</v>
      </c>
      <c r="K126" s="204">
        <v>15</v>
      </c>
      <c r="L126" s="204">
        <v>12</v>
      </c>
      <c r="M126" s="204">
        <v>12</v>
      </c>
      <c r="N126" s="204">
        <v>0</v>
      </c>
      <c r="O126" s="204">
        <v>6</v>
      </c>
      <c r="P126" s="204">
        <v>10</v>
      </c>
      <c r="Q126" s="204">
        <v>7</v>
      </c>
      <c r="R126" s="204" t="s">
        <v>3805</v>
      </c>
      <c r="S126" s="204" t="s">
        <v>3876</v>
      </c>
      <c r="T126" s="204" t="s">
        <v>3878</v>
      </c>
      <c r="U126" s="204" t="s">
        <v>4045</v>
      </c>
      <c r="V126" s="204" t="s">
        <v>3797</v>
      </c>
      <c r="W126" s="204" t="s">
        <v>3798</v>
      </c>
      <c r="X126" s="204" t="s">
        <v>64</v>
      </c>
      <c r="Y126" s="204" t="s">
        <v>3808</v>
      </c>
      <c r="Z126" s="204">
        <v>4</v>
      </c>
      <c r="AA126" s="204" t="s">
        <v>125</v>
      </c>
      <c r="AB126" s="204" t="s">
        <v>64</v>
      </c>
      <c r="AC126" s="179" t="s">
        <v>174</v>
      </c>
      <c r="AD126" s="179" t="s">
        <v>3337</v>
      </c>
    </row>
    <row r="127" spans="1:30" x14ac:dyDescent="0.2">
      <c r="A127" s="202" t="s">
        <v>4046</v>
      </c>
      <c r="B127" s="202">
        <v>5</v>
      </c>
      <c r="C127" s="202">
        <v>7</v>
      </c>
      <c r="D127" s="202">
        <v>16</v>
      </c>
      <c r="E127" s="202">
        <v>7</v>
      </c>
      <c r="F127" s="202">
        <v>16</v>
      </c>
      <c r="G127" s="202">
        <v>9</v>
      </c>
      <c r="H127" s="205" t="e">
        <f t="shared" ca="1" si="21"/>
        <v>#NAME?</v>
      </c>
      <c r="I127" s="206"/>
      <c r="J127" s="202">
        <v>12</v>
      </c>
      <c r="K127" s="204">
        <v>15</v>
      </c>
      <c r="L127" s="204">
        <v>12</v>
      </c>
      <c r="M127" s="204">
        <v>12</v>
      </c>
      <c r="N127" s="204">
        <v>0</v>
      </c>
      <c r="O127" s="204">
        <v>4</v>
      </c>
      <c r="P127" s="204">
        <v>10</v>
      </c>
      <c r="Q127" s="204">
        <v>7</v>
      </c>
      <c r="R127" s="204" t="s">
        <v>3805</v>
      </c>
      <c r="S127" s="204" t="s">
        <v>3876</v>
      </c>
      <c r="T127" s="204" t="s">
        <v>3878</v>
      </c>
      <c r="U127" s="204" t="s">
        <v>4045</v>
      </c>
      <c r="V127" s="204" t="s">
        <v>3797</v>
      </c>
      <c r="W127" s="204" t="s">
        <v>3798</v>
      </c>
      <c r="X127" s="204" t="s">
        <v>64</v>
      </c>
      <c r="Y127" s="204" t="s">
        <v>3808</v>
      </c>
      <c r="Z127" s="204">
        <v>4</v>
      </c>
      <c r="AA127" s="204" t="s">
        <v>125</v>
      </c>
      <c r="AB127" s="204" t="s">
        <v>64</v>
      </c>
      <c r="AC127" s="179" t="s">
        <v>174</v>
      </c>
      <c r="AD127" s="179" t="s">
        <v>3337</v>
      </c>
    </row>
    <row r="128" spans="1:30" x14ac:dyDescent="0.2">
      <c r="A128" s="202" t="s">
        <v>2379</v>
      </c>
      <c r="B128" s="202">
        <v>5</v>
      </c>
      <c r="C128" s="202">
        <v>15</v>
      </c>
      <c r="D128" s="202">
        <v>5</v>
      </c>
      <c r="E128" s="202">
        <v>15</v>
      </c>
      <c r="F128" s="202">
        <v>5</v>
      </c>
      <c r="G128" s="202">
        <v>15</v>
      </c>
      <c r="H128" s="205" t="e">
        <f t="shared" ca="1" si="21"/>
        <v>#NAME?</v>
      </c>
      <c r="I128" s="206"/>
      <c r="J128" s="202">
        <v>12</v>
      </c>
      <c r="K128" s="204">
        <v>15</v>
      </c>
      <c r="L128" s="204">
        <v>12</v>
      </c>
      <c r="M128" s="204">
        <v>12</v>
      </c>
      <c r="N128" s="204">
        <v>0</v>
      </c>
      <c r="O128" s="204">
        <v>7</v>
      </c>
      <c r="P128" s="204">
        <v>8</v>
      </c>
      <c r="Q128" s="204">
        <v>7</v>
      </c>
      <c r="R128" s="204" t="s">
        <v>3805</v>
      </c>
      <c r="S128" s="204" t="s">
        <v>3876</v>
      </c>
      <c r="T128" s="204" t="s">
        <v>3878</v>
      </c>
      <c r="U128" s="204" t="s">
        <v>4045</v>
      </c>
      <c r="V128" s="204" t="s">
        <v>3797</v>
      </c>
      <c r="W128" s="204" t="s">
        <v>3798</v>
      </c>
      <c r="X128" s="204" t="s">
        <v>64</v>
      </c>
      <c r="Y128" s="204" t="s">
        <v>3808</v>
      </c>
      <c r="Z128" s="204">
        <v>4</v>
      </c>
      <c r="AA128" s="204" t="s">
        <v>125</v>
      </c>
      <c r="AB128" s="204" t="s">
        <v>64</v>
      </c>
      <c r="AC128" s="179" t="s">
        <v>174</v>
      </c>
      <c r="AD128" s="179" t="s">
        <v>3337</v>
      </c>
    </row>
    <row r="129" spans="1:30" x14ac:dyDescent="0.2">
      <c r="A129" s="202" t="s">
        <v>4051</v>
      </c>
      <c r="B129" s="202">
        <v>5</v>
      </c>
      <c r="C129" s="202">
        <v>10</v>
      </c>
      <c r="D129" s="202">
        <v>9</v>
      </c>
      <c r="E129" s="202">
        <v>10</v>
      </c>
      <c r="F129" s="202">
        <v>9</v>
      </c>
      <c r="G129" s="202">
        <v>18</v>
      </c>
      <c r="H129" s="205" t="e">
        <f t="shared" ca="1" si="21"/>
        <v>#NAME?</v>
      </c>
      <c r="I129" s="206"/>
      <c r="J129" s="202">
        <v>20</v>
      </c>
      <c r="K129" s="204">
        <v>20</v>
      </c>
      <c r="L129" s="204">
        <v>20</v>
      </c>
      <c r="M129" s="204">
        <v>20</v>
      </c>
      <c r="N129" s="204">
        <v>0</v>
      </c>
      <c r="O129" s="204">
        <v>10</v>
      </c>
      <c r="P129" s="204">
        <v>4</v>
      </c>
      <c r="Q129" s="204">
        <v>7</v>
      </c>
      <c r="R129" s="204" t="s">
        <v>3805</v>
      </c>
      <c r="S129" s="204" t="s">
        <v>3876</v>
      </c>
      <c r="T129" s="204" t="s">
        <v>3878</v>
      </c>
      <c r="U129" s="204" t="s">
        <v>4045</v>
      </c>
      <c r="V129" s="204" t="s">
        <v>3797</v>
      </c>
      <c r="W129" s="204" t="s">
        <v>3798</v>
      </c>
      <c r="X129" s="204" t="s">
        <v>64</v>
      </c>
      <c r="Y129" s="204" t="s">
        <v>3808</v>
      </c>
      <c r="Z129" s="204">
        <v>4</v>
      </c>
      <c r="AA129" s="204" t="s">
        <v>125</v>
      </c>
      <c r="AB129" s="204" t="s">
        <v>64</v>
      </c>
      <c r="AC129" s="179" t="s">
        <v>174</v>
      </c>
      <c r="AD129" s="179" t="s">
        <v>3337</v>
      </c>
    </row>
    <row r="130" spans="1:30" x14ac:dyDescent="0.2">
      <c r="A130" s="202" t="s">
        <v>2473</v>
      </c>
      <c r="B130" s="202">
        <v>9</v>
      </c>
      <c r="C130" s="202">
        <v>7</v>
      </c>
      <c r="D130" s="202">
        <v>8</v>
      </c>
      <c r="E130" s="202">
        <v>7</v>
      </c>
      <c r="F130" s="202">
        <v>10</v>
      </c>
      <c r="G130" s="202">
        <v>7</v>
      </c>
      <c r="H130" s="205" t="e">
        <f t="shared" ref="H130:H131" ca="1" si="22">$C$1</f>
        <v>#NAME?</v>
      </c>
      <c r="I130" s="205" t="e">
        <f ca="1">$N$1</f>
        <v>#NAME?</v>
      </c>
      <c r="J130" s="202">
        <v>5</v>
      </c>
      <c r="K130" s="204">
        <v>0</v>
      </c>
      <c r="L130" s="204">
        <v>10</v>
      </c>
      <c r="M130" s="204">
        <v>10</v>
      </c>
      <c r="N130" s="204">
        <v>0</v>
      </c>
      <c r="O130" s="204">
        <v>2</v>
      </c>
      <c r="P130" s="204">
        <v>4</v>
      </c>
      <c r="Q130" s="204">
        <v>4</v>
      </c>
      <c r="R130" s="204" t="s">
        <v>3791</v>
      </c>
      <c r="S130" s="204" t="s">
        <v>3792</v>
      </c>
      <c r="T130" s="204" t="s">
        <v>64</v>
      </c>
      <c r="U130" s="204" t="s">
        <v>64</v>
      </c>
      <c r="V130" s="204" t="s">
        <v>64</v>
      </c>
      <c r="W130" s="204" t="s">
        <v>64</v>
      </c>
      <c r="X130" s="204" t="s">
        <v>64</v>
      </c>
      <c r="Y130" s="204" t="s">
        <v>3808</v>
      </c>
      <c r="Z130" s="204">
        <v>5</v>
      </c>
      <c r="AA130" s="204" t="s">
        <v>3838</v>
      </c>
      <c r="AB130" s="204" t="s">
        <v>3809</v>
      </c>
      <c r="AC130" s="179" t="s">
        <v>187</v>
      </c>
      <c r="AD130" s="179" t="s">
        <v>169</v>
      </c>
    </row>
    <row r="131" spans="1:30" x14ac:dyDescent="0.2">
      <c r="A131" s="202" t="s">
        <v>1803</v>
      </c>
      <c r="B131" s="202">
        <v>8</v>
      </c>
      <c r="C131" s="202">
        <v>8</v>
      </c>
      <c r="D131" s="202">
        <v>6</v>
      </c>
      <c r="E131" s="202">
        <v>8</v>
      </c>
      <c r="F131" s="202">
        <v>6</v>
      </c>
      <c r="G131" s="202">
        <v>6</v>
      </c>
      <c r="H131" s="205" t="e">
        <f t="shared" ca="1" si="22"/>
        <v>#NAME?</v>
      </c>
      <c r="I131" s="206"/>
      <c r="J131" s="202">
        <v>7</v>
      </c>
      <c r="K131" s="204">
        <v>0</v>
      </c>
      <c r="L131" s="204">
        <v>9</v>
      </c>
      <c r="M131" s="204">
        <v>7</v>
      </c>
      <c r="N131" s="204">
        <v>0</v>
      </c>
      <c r="O131" s="204">
        <v>3</v>
      </c>
      <c r="P131" s="204">
        <v>3</v>
      </c>
      <c r="Q131" s="204">
        <v>4</v>
      </c>
      <c r="R131" s="204" t="s">
        <v>3837</v>
      </c>
      <c r="S131" s="204" t="s">
        <v>64</v>
      </c>
      <c r="T131" s="204" t="s">
        <v>64</v>
      </c>
      <c r="U131" s="204" t="s">
        <v>64</v>
      </c>
      <c r="V131" s="204" t="s">
        <v>64</v>
      </c>
      <c r="W131" s="204" t="s">
        <v>64</v>
      </c>
      <c r="X131" s="204" t="s">
        <v>64</v>
      </c>
      <c r="Y131" s="204" t="s">
        <v>3808</v>
      </c>
      <c r="Z131" s="204">
        <v>2</v>
      </c>
      <c r="AA131" s="204" t="s">
        <v>3809</v>
      </c>
      <c r="AB131" s="204" t="s">
        <v>64</v>
      </c>
      <c r="AC131" s="179" t="s">
        <v>187</v>
      </c>
      <c r="AD131" s="179" t="s">
        <v>3337</v>
      </c>
    </row>
    <row r="132" spans="1:30" x14ac:dyDescent="0.2">
      <c r="A132" s="202" t="s">
        <v>2426</v>
      </c>
      <c r="B132" s="202">
        <v>10</v>
      </c>
      <c r="C132" s="202">
        <v>12</v>
      </c>
      <c r="D132" s="202">
        <v>12</v>
      </c>
      <c r="E132" s="202">
        <v>15</v>
      </c>
      <c r="F132" s="202">
        <v>10</v>
      </c>
      <c r="G132" s="202">
        <v>9</v>
      </c>
      <c r="H132" s="205" t="e">
        <f ca="1">$G$1</f>
        <v>#NAME?</v>
      </c>
      <c r="I132" s="205" t="e">
        <f ca="1">$M$1</f>
        <v>#NAME?</v>
      </c>
      <c r="J132" s="202">
        <v>16</v>
      </c>
      <c r="K132" s="204">
        <v>18</v>
      </c>
      <c r="L132" s="204">
        <v>16</v>
      </c>
      <c r="M132" s="204">
        <v>16</v>
      </c>
      <c r="N132" s="204">
        <v>16</v>
      </c>
      <c r="O132" s="204">
        <v>8</v>
      </c>
      <c r="P132" s="204">
        <v>10</v>
      </c>
      <c r="Q132" s="204">
        <v>7</v>
      </c>
      <c r="R132" s="204" t="s">
        <v>3805</v>
      </c>
      <c r="S132" s="204" t="s">
        <v>4054</v>
      </c>
      <c r="T132" s="204" t="s">
        <v>3797</v>
      </c>
      <c r="U132" s="204" t="s">
        <v>3798</v>
      </c>
      <c r="V132" s="204" t="s">
        <v>64</v>
      </c>
      <c r="W132" s="204" t="s">
        <v>64</v>
      </c>
      <c r="X132" s="204" t="s">
        <v>64</v>
      </c>
      <c r="Y132" s="204" t="s">
        <v>3880</v>
      </c>
      <c r="Z132" s="204">
        <v>6</v>
      </c>
      <c r="AA132" s="204" t="s">
        <v>125</v>
      </c>
      <c r="AB132" s="204" t="s">
        <v>64</v>
      </c>
      <c r="AC132" s="179" t="s">
        <v>53</v>
      </c>
      <c r="AD132" s="179" t="s">
        <v>158</v>
      </c>
    </row>
    <row r="133" spans="1:30" x14ac:dyDescent="0.2">
      <c r="A133" s="202" t="s">
        <v>1992</v>
      </c>
      <c r="B133" s="202">
        <v>1</v>
      </c>
      <c r="C133" s="202">
        <v>6</v>
      </c>
      <c r="D133" s="202">
        <v>3</v>
      </c>
      <c r="E133" s="202">
        <v>4</v>
      </c>
      <c r="F133" s="202">
        <v>5</v>
      </c>
      <c r="G133" s="202">
        <v>10</v>
      </c>
      <c r="H133" s="205" t="e">
        <f ca="1">$E$1</f>
        <v>#NAME?</v>
      </c>
      <c r="I133" s="206"/>
      <c r="J133" s="202">
        <v>7</v>
      </c>
      <c r="K133" s="204">
        <v>0</v>
      </c>
      <c r="L133" s="204">
        <v>0</v>
      </c>
      <c r="M133" s="204">
        <v>0</v>
      </c>
      <c r="N133" s="204">
        <v>8</v>
      </c>
      <c r="O133" s="204">
        <v>0</v>
      </c>
      <c r="P133" s="204">
        <v>1</v>
      </c>
      <c r="Q133" s="204">
        <v>3</v>
      </c>
      <c r="R133" s="204" t="s">
        <v>64</v>
      </c>
      <c r="S133" s="204" t="s">
        <v>64</v>
      </c>
      <c r="T133" s="204" t="s">
        <v>64</v>
      </c>
      <c r="U133" s="204" t="s">
        <v>64</v>
      </c>
      <c r="V133" s="204" t="s">
        <v>64</v>
      </c>
      <c r="W133" s="204" t="s">
        <v>64</v>
      </c>
      <c r="X133" s="204" t="s">
        <v>64</v>
      </c>
      <c r="Y133" s="204" t="s">
        <v>3799</v>
      </c>
      <c r="Z133" s="204">
        <v>1</v>
      </c>
      <c r="AA133" s="204" t="s">
        <v>3809</v>
      </c>
      <c r="AB133" s="204" t="s">
        <v>64</v>
      </c>
      <c r="AC133" s="179" t="s">
        <v>58</v>
      </c>
      <c r="AD133" s="179" t="s">
        <v>3337</v>
      </c>
    </row>
    <row r="134" spans="1:30" x14ac:dyDescent="0.2">
      <c r="A134" s="202" t="s">
        <v>1994</v>
      </c>
      <c r="B134" s="202">
        <v>5</v>
      </c>
      <c r="C134" s="202">
        <v>5</v>
      </c>
      <c r="D134" s="202">
        <v>5</v>
      </c>
      <c r="E134" s="202">
        <v>5</v>
      </c>
      <c r="F134" s="202">
        <v>5</v>
      </c>
      <c r="G134" s="202">
        <v>5</v>
      </c>
      <c r="H134" s="205" t="e">
        <f t="shared" ref="H134:H136" ca="1" si="23">$A$1</f>
        <v>#NAME?</v>
      </c>
      <c r="I134" s="206"/>
      <c r="J134" s="202">
        <v>6</v>
      </c>
      <c r="K134" s="204">
        <v>0</v>
      </c>
      <c r="L134" s="204">
        <v>6</v>
      </c>
      <c r="M134" s="204">
        <v>0</v>
      </c>
      <c r="N134" s="204">
        <v>0</v>
      </c>
      <c r="O134" s="204">
        <v>1</v>
      </c>
      <c r="P134" s="204">
        <v>1</v>
      </c>
      <c r="Q134" s="204">
        <v>4</v>
      </c>
      <c r="R134" s="204" t="s">
        <v>4058</v>
      </c>
      <c r="S134" s="204" t="s">
        <v>64</v>
      </c>
      <c r="T134" s="204" t="s">
        <v>64</v>
      </c>
      <c r="U134" s="204" t="s">
        <v>64</v>
      </c>
      <c r="V134" s="204" t="s">
        <v>64</v>
      </c>
      <c r="W134" s="204" t="s">
        <v>64</v>
      </c>
      <c r="X134" s="204" t="s">
        <v>64</v>
      </c>
      <c r="Y134" s="204" t="s">
        <v>3799</v>
      </c>
      <c r="Z134" s="204">
        <v>1</v>
      </c>
      <c r="AA134" s="204" t="s">
        <v>1994</v>
      </c>
      <c r="AB134" s="204" t="s">
        <v>64</v>
      </c>
      <c r="AC134" s="179" t="s">
        <v>68</v>
      </c>
      <c r="AD134" s="179" t="s">
        <v>3337</v>
      </c>
    </row>
    <row r="135" spans="1:30" x14ac:dyDescent="0.2">
      <c r="A135" s="202" t="s">
        <v>1832</v>
      </c>
      <c r="B135" s="202">
        <v>6</v>
      </c>
      <c r="C135" s="202">
        <v>11</v>
      </c>
      <c r="D135" s="202">
        <v>7</v>
      </c>
      <c r="E135" s="202">
        <v>6</v>
      </c>
      <c r="F135" s="202">
        <v>6</v>
      </c>
      <c r="G135" s="202">
        <v>10</v>
      </c>
      <c r="H135" s="205" t="e">
        <f t="shared" ca="1" si="23"/>
        <v>#NAME?</v>
      </c>
      <c r="I135" s="205" t="e">
        <f t="shared" ref="I135:I136" ca="1" si="24">$L$1</f>
        <v>#NAME?</v>
      </c>
      <c r="J135" s="202">
        <v>14</v>
      </c>
      <c r="K135" s="204">
        <v>2</v>
      </c>
      <c r="L135" s="204">
        <v>3</v>
      </c>
      <c r="M135" s="204">
        <v>0</v>
      </c>
      <c r="N135" s="204">
        <v>0</v>
      </c>
      <c r="O135" s="204">
        <v>8</v>
      </c>
      <c r="P135" s="204">
        <v>4</v>
      </c>
      <c r="Q135" s="204">
        <v>5</v>
      </c>
      <c r="R135" s="204" t="s">
        <v>64</v>
      </c>
      <c r="S135" s="204" t="s">
        <v>64</v>
      </c>
      <c r="T135" s="204" t="s">
        <v>64</v>
      </c>
      <c r="U135" s="204" t="s">
        <v>64</v>
      </c>
      <c r="V135" s="204" t="s">
        <v>64</v>
      </c>
      <c r="W135" s="204" t="s">
        <v>64</v>
      </c>
      <c r="X135" s="204" t="s">
        <v>64</v>
      </c>
      <c r="Y135" s="204" t="s">
        <v>3808</v>
      </c>
      <c r="Z135" s="204">
        <v>4</v>
      </c>
      <c r="AA135" s="204" t="s">
        <v>262</v>
      </c>
      <c r="AB135" s="204" t="s">
        <v>64</v>
      </c>
      <c r="AC135" s="179" t="s">
        <v>68</v>
      </c>
      <c r="AD135" s="179" t="s">
        <v>262</v>
      </c>
    </row>
    <row r="136" spans="1:30" x14ac:dyDescent="0.2">
      <c r="A136" s="202" t="s">
        <v>1827</v>
      </c>
      <c r="B136" s="202">
        <v>4</v>
      </c>
      <c r="C136" s="202">
        <v>9</v>
      </c>
      <c r="D136" s="202">
        <v>5</v>
      </c>
      <c r="E136" s="202">
        <v>4</v>
      </c>
      <c r="F136" s="202">
        <v>4</v>
      </c>
      <c r="G136" s="202">
        <v>8</v>
      </c>
      <c r="H136" s="205" t="e">
        <f t="shared" ca="1" si="23"/>
        <v>#NAME?</v>
      </c>
      <c r="I136" s="205" t="e">
        <f t="shared" ca="1" si="24"/>
        <v>#NAME?</v>
      </c>
      <c r="J136" s="202">
        <v>10</v>
      </c>
      <c r="K136" s="204">
        <v>0</v>
      </c>
      <c r="L136" s="204">
        <v>1</v>
      </c>
      <c r="M136" s="204">
        <v>0</v>
      </c>
      <c r="N136" s="204">
        <v>0</v>
      </c>
      <c r="O136" s="204">
        <v>6</v>
      </c>
      <c r="P136" s="204">
        <v>3</v>
      </c>
      <c r="Q136" s="204">
        <v>4</v>
      </c>
      <c r="R136" s="204" t="s">
        <v>64</v>
      </c>
      <c r="S136" s="204" t="s">
        <v>64</v>
      </c>
      <c r="T136" s="204" t="s">
        <v>64</v>
      </c>
      <c r="U136" s="204" t="s">
        <v>64</v>
      </c>
      <c r="V136" s="204" t="s">
        <v>64</v>
      </c>
      <c r="W136" s="204" t="s">
        <v>64</v>
      </c>
      <c r="X136" s="204" t="s">
        <v>64</v>
      </c>
      <c r="Y136" s="204" t="s">
        <v>3808</v>
      </c>
      <c r="Z136" s="204">
        <v>3</v>
      </c>
      <c r="AA136" s="204" t="s">
        <v>262</v>
      </c>
      <c r="AB136" s="204" t="s">
        <v>64</v>
      </c>
      <c r="AC136" s="179" t="s">
        <v>68</v>
      </c>
      <c r="AD136" s="179" t="s">
        <v>262</v>
      </c>
    </row>
    <row r="137" spans="1:30" x14ac:dyDescent="0.2">
      <c r="A137" s="202" t="s">
        <v>2026</v>
      </c>
      <c r="B137" s="202">
        <v>9</v>
      </c>
      <c r="C137" s="202">
        <v>12</v>
      </c>
      <c r="D137" s="202">
        <v>12</v>
      </c>
      <c r="E137" s="202">
        <v>6</v>
      </c>
      <c r="F137" s="202">
        <v>6</v>
      </c>
      <c r="G137" s="202">
        <v>5</v>
      </c>
      <c r="H137" s="205" t="e">
        <f ca="1">$E$1</f>
        <v>#NAME?</v>
      </c>
      <c r="I137" s="206"/>
      <c r="J137" s="202">
        <v>8</v>
      </c>
      <c r="K137" s="204">
        <v>0</v>
      </c>
      <c r="L137" s="204">
        <v>5</v>
      </c>
      <c r="M137" s="204">
        <v>0</v>
      </c>
      <c r="N137" s="204">
        <v>0</v>
      </c>
      <c r="O137" s="204">
        <v>3</v>
      </c>
      <c r="P137" s="204">
        <v>4</v>
      </c>
      <c r="Q137" s="204">
        <v>4</v>
      </c>
      <c r="R137" s="204" t="s">
        <v>3807</v>
      </c>
      <c r="S137" s="204" t="s">
        <v>64</v>
      </c>
      <c r="T137" s="204" t="s">
        <v>64</v>
      </c>
      <c r="U137" s="204" t="s">
        <v>64</v>
      </c>
      <c r="V137" s="204" t="s">
        <v>64</v>
      </c>
      <c r="W137" s="204" t="s">
        <v>64</v>
      </c>
      <c r="X137" s="204" t="s">
        <v>64</v>
      </c>
      <c r="Y137" s="204" t="s">
        <v>3808</v>
      </c>
      <c r="Z137" s="204">
        <v>5</v>
      </c>
      <c r="AA137" s="204" t="s">
        <v>3809</v>
      </c>
      <c r="AB137" s="204" t="s">
        <v>64</v>
      </c>
      <c r="AC137" s="179" t="s">
        <v>58</v>
      </c>
      <c r="AD137" s="179" t="s">
        <v>3337</v>
      </c>
    </row>
    <row r="138" spans="1:30" x14ac:dyDescent="0.2">
      <c r="A138" s="202" t="s">
        <v>2108</v>
      </c>
      <c r="B138" s="202">
        <v>6</v>
      </c>
      <c r="C138" s="202">
        <v>8</v>
      </c>
      <c r="D138" s="202">
        <v>7</v>
      </c>
      <c r="E138" s="202">
        <v>7</v>
      </c>
      <c r="F138" s="202">
        <v>7</v>
      </c>
      <c r="G138" s="202">
        <v>7</v>
      </c>
      <c r="H138" s="205" t="e">
        <f t="shared" ref="H138:H139" ca="1" si="25">$M$1</f>
        <v>#NAME?</v>
      </c>
      <c r="I138" s="206"/>
      <c r="J138" s="202">
        <v>7</v>
      </c>
      <c r="K138" s="204">
        <v>0</v>
      </c>
      <c r="L138" s="204">
        <v>7</v>
      </c>
      <c r="M138" s="204">
        <v>7</v>
      </c>
      <c r="N138" s="204">
        <v>0</v>
      </c>
      <c r="O138" s="204">
        <v>2</v>
      </c>
      <c r="P138" s="204">
        <v>2</v>
      </c>
      <c r="Q138" s="204">
        <v>4</v>
      </c>
      <c r="R138" s="204" t="s">
        <v>64</v>
      </c>
      <c r="S138" s="204" t="s">
        <v>64</v>
      </c>
      <c r="T138" s="204" t="s">
        <v>64</v>
      </c>
      <c r="U138" s="204" t="s">
        <v>64</v>
      </c>
      <c r="V138" s="204" t="s">
        <v>64</v>
      </c>
      <c r="W138" s="204" t="s">
        <v>64</v>
      </c>
      <c r="X138" s="204" t="s">
        <v>64</v>
      </c>
      <c r="Y138" s="204" t="s">
        <v>3808</v>
      </c>
      <c r="Z138" s="204">
        <v>2</v>
      </c>
      <c r="AA138" s="204" t="s">
        <v>3838</v>
      </c>
      <c r="AB138" s="204" t="s">
        <v>158</v>
      </c>
      <c r="AC138" s="179" t="s">
        <v>158</v>
      </c>
      <c r="AD138" s="179" t="s">
        <v>3337</v>
      </c>
    </row>
    <row r="139" spans="1:30" x14ac:dyDescent="0.2">
      <c r="A139" s="202" t="s">
        <v>2114</v>
      </c>
      <c r="B139" s="202">
        <v>9</v>
      </c>
      <c r="C139" s="202">
        <v>13</v>
      </c>
      <c r="D139" s="202">
        <v>10</v>
      </c>
      <c r="E139" s="202">
        <v>10</v>
      </c>
      <c r="F139" s="202">
        <v>10</v>
      </c>
      <c r="G139" s="202">
        <v>8</v>
      </c>
      <c r="H139" s="205" t="e">
        <f t="shared" ca="1" si="25"/>
        <v>#NAME?</v>
      </c>
      <c r="I139" s="205" t="e">
        <f ca="1">$L$1</f>
        <v>#NAME?</v>
      </c>
      <c r="J139" s="202">
        <v>10</v>
      </c>
      <c r="K139" s="204">
        <v>16</v>
      </c>
      <c r="L139" s="204">
        <v>10</v>
      </c>
      <c r="M139" s="204">
        <v>10</v>
      </c>
      <c r="N139" s="204">
        <v>0</v>
      </c>
      <c r="O139" s="204">
        <v>3</v>
      </c>
      <c r="P139" s="204">
        <v>4</v>
      </c>
      <c r="Q139" s="204">
        <v>4</v>
      </c>
      <c r="R139" s="204" t="s">
        <v>3805</v>
      </c>
      <c r="S139" s="204" t="s">
        <v>64</v>
      </c>
      <c r="T139" s="204" t="s">
        <v>64</v>
      </c>
      <c r="U139" s="204" t="s">
        <v>64</v>
      </c>
      <c r="V139" s="204" t="s">
        <v>64</v>
      </c>
      <c r="W139" s="204" t="s">
        <v>64</v>
      </c>
      <c r="X139" s="204" t="s">
        <v>64</v>
      </c>
      <c r="Y139" s="204" t="s">
        <v>3793</v>
      </c>
      <c r="Z139" s="204">
        <v>6</v>
      </c>
      <c r="AA139" s="204" t="s">
        <v>3838</v>
      </c>
      <c r="AB139" s="204" t="s">
        <v>158</v>
      </c>
      <c r="AC139" s="179" t="s">
        <v>158</v>
      </c>
      <c r="AD139" s="179" t="s">
        <v>262</v>
      </c>
    </row>
    <row r="140" spans="1:30" x14ac:dyDescent="0.2">
      <c r="A140" s="202" t="s">
        <v>1972</v>
      </c>
      <c r="B140" s="202">
        <v>7</v>
      </c>
      <c r="C140" s="202">
        <v>9</v>
      </c>
      <c r="D140" s="202">
        <v>11</v>
      </c>
      <c r="E140" s="202">
        <v>6</v>
      </c>
      <c r="F140" s="202">
        <v>8</v>
      </c>
      <c r="G140" s="202">
        <v>10</v>
      </c>
      <c r="H140" s="205" t="e">
        <f ca="1">$P$1</f>
        <v>#NAME?</v>
      </c>
      <c r="I140" s="205" t="e">
        <f ca="1">$K$1</f>
        <v>#NAME?</v>
      </c>
      <c r="J140" s="202">
        <v>8</v>
      </c>
      <c r="K140" s="204">
        <v>0</v>
      </c>
      <c r="L140" s="204">
        <v>4</v>
      </c>
      <c r="M140" s="204">
        <v>0</v>
      </c>
      <c r="N140" s="204">
        <v>0</v>
      </c>
      <c r="O140" s="204">
        <v>2</v>
      </c>
      <c r="P140" s="204">
        <v>3</v>
      </c>
      <c r="Q140" s="204">
        <v>4</v>
      </c>
      <c r="R140" s="204" t="s">
        <v>64</v>
      </c>
      <c r="S140" s="204" t="s">
        <v>64</v>
      </c>
      <c r="T140" s="204" t="s">
        <v>64</v>
      </c>
      <c r="U140" s="204" t="s">
        <v>64</v>
      </c>
      <c r="V140" s="204" t="s">
        <v>64</v>
      </c>
      <c r="W140" s="204" t="s">
        <v>64</v>
      </c>
      <c r="X140" s="204" t="s">
        <v>64</v>
      </c>
      <c r="Y140" s="204" t="s">
        <v>3808</v>
      </c>
      <c r="Z140" s="204">
        <v>4</v>
      </c>
      <c r="AA140" s="204" t="s">
        <v>521</v>
      </c>
      <c r="AB140" s="204" t="s">
        <v>3868</v>
      </c>
      <c r="AC140" s="179" t="s">
        <v>259</v>
      </c>
      <c r="AD140" s="179" t="s">
        <v>32</v>
      </c>
    </row>
    <row r="141" spans="1:30" x14ac:dyDescent="0.2">
      <c r="A141" s="202" t="s">
        <v>2104</v>
      </c>
      <c r="B141" s="202">
        <v>4</v>
      </c>
      <c r="C141" s="202">
        <v>6</v>
      </c>
      <c r="D141" s="202">
        <v>5</v>
      </c>
      <c r="E141" s="202">
        <v>5</v>
      </c>
      <c r="F141" s="202">
        <v>5</v>
      </c>
      <c r="G141" s="202">
        <v>5</v>
      </c>
      <c r="H141" s="205" t="e">
        <f ca="1">$M$1</f>
        <v>#NAME?</v>
      </c>
      <c r="I141" s="206"/>
      <c r="J141" s="202">
        <v>5</v>
      </c>
      <c r="K141" s="204">
        <v>0</v>
      </c>
      <c r="L141" s="204">
        <v>5</v>
      </c>
      <c r="M141" s="204">
        <v>5</v>
      </c>
      <c r="N141" s="204">
        <v>0</v>
      </c>
      <c r="O141" s="204">
        <v>2</v>
      </c>
      <c r="P141" s="204">
        <v>1</v>
      </c>
      <c r="Q141" s="204">
        <v>3</v>
      </c>
      <c r="R141" s="204" t="s">
        <v>64</v>
      </c>
      <c r="S141" s="204" t="s">
        <v>64</v>
      </c>
      <c r="T141" s="204" t="s">
        <v>64</v>
      </c>
      <c r="U141" s="204" t="s">
        <v>64</v>
      </c>
      <c r="V141" s="204" t="s">
        <v>64</v>
      </c>
      <c r="W141" s="204" t="s">
        <v>64</v>
      </c>
      <c r="X141" s="204" t="s">
        <v>64</v>
      </c>
      <c r="Y141" s="204" t="s">
        <v>3808</v>
      </c>
      <c r="Z141" s="204">
        <v>1</v>
      </c>
      <c r="AA141" s="204" t="s">
        <v>3838</v>
      </c>
      <c r="AB141" s="204" t="s">
        <v>158</v>
      </c>
      <c r="AC141" s="179" t="s">
        <v>158</v>
      </c>
      <c r="AD141" s="179" t="s">
        <v>3337</v>
      </c>
    </row>
    <row r="142" spans="1:30" x14ac:dyDescent="0.2">
      <c r="A142" s="202" t="s">
        <v>1654</v>
      </c>
      <c r="B142" s="202">
        <v>15</v>
      </c>
      <c r="C142" s="202">
        <v>8</v>
      </c>
      <c r="D142" s="202">
        <v>4</v>
      </c>
      <c r="E142" s="202">
        <v>9</v>
      </c>
      <c r="F142" s="202">
        <v>5</v>
      </c>
      <c r="G142" s="202">
        <v>8</v>
      </c>
      <c r="H142" s="205" t="e">
        <f t="shared" ref="H142:H143" ca="1" si="26">$I$1</f>
        <v>#NAME?</v>
      </c>
      <c r="I142" s="205" t="e">
        <f t="shared" ref="I142:I143" ca="1" si="27">$L$1</f>
        <v>#NAME?</v>
      </c>
      <c r="J142" s="202">
        <v>3</v>
      </c>
      <c r="K142" s="204">
        <v>8</v>
      </c>
      <c r="L142" s="204">
        <v>1</v>
      </c>
      <c r="M142" s="204">
        <v>0</v>
      </c>
      <c r="N142" s="204">
        <v>0</v>
      </c>
      <c r="O142" s="204">
        <v>4</v>
      </c>
      <c r="P142" s="204">
        <v>4</v>
      </c>
      <c r="Q142" s="204">
        <v>4</v>
      </c>
      <c r="R142" s="204" t="s">
        <v>4069</v>
      </c>
      <c r="S142" s="204" t="s">
        <v>3856</v>
      </c>
      <c r="T142" s="204" t="s">
        <v>64</v>
      </c>
      <c r="U142" s="204" t="s">
        <v>64</v>
      </c>
      <c r="V142" s="204" t="s">
        <v>64</v>
      </c>
      <c r="W142" s="204" t="s">
        <v>64</v>
      </c>
      <c r="X142" s="204" t="s">
        <v>64</v>
      </c>
      <c r="Y142" s="204" t="s">
        <v>3808</v>
      </c>
      <c r="Z142" s="204">
        <v>2</v>
      </c>
      <c r="AA142" s="204" t="s">
        <v>3918</v>
      </c>
      <c r="AB142" s="204" t="s">
        <v>64</v>
      </c>
      <c r="AC142" s="179" t="s">
        <v>179</v>
      </c>
      <c r="AD142" s="179" t="s">
        <v>262</v>
      </c>
    </row>
    <row r="143" spans="1:30" x14ac:dyDescent="0.2">
      <c r="A143" s="202" t="s">
        <v>1651</v>
      </c>
      <c r="B143" s="202">
        <v>9</v>
      </c>
      <c r="C143" s="202">
        <v>5</v>
      </c>
      <c r="D143" s="202">
        <v>3</v>
      </c>
      <c r="E143" s="202">
        <v>6</v>
      </c>
      <c r="F143" s="202">
        <v>4</v>
      </c>
      <c r="G143" s="202">
        <v>7</v>
      </c>
      <c r="H143" s="205" t="e">
        <f t="shared" ca="1" si="26"/>
        <v>#NAME?</v>
      </c>
      <c r="I143" s="205" t="e">
        <f t="shared" ca="1" si="27"/>
        <v>#NAME?</v>
      </c>
      <c r="J143" s="202">
        <v>1</v>
      </c>
      <c r="K143" s="204">
        <v>6</v>
      </c>
      <c r="L143" s="204">
        <v>1</v>
      </c>
      <c r="M143" s="204">
        <v>0</v>
      </c>
      <c r="N143" s="204">
        <v>0</v>
      </c>
      <c r="O143" s="204">
        <v>4</v>
      </c>
      <c r="P143" s="204">
        <v>1</v>
      </c>
      <c r="Q143" s="204">
        <v>4</v>
      </c>
      <c r="R143" s="204" t="s">
        <v>4069</v>
      </c>
      <c r="S143" s="204" t="s">
        <v>3856</v>
      </c>
      <c r="T143" s="204" t="s">
        <v>64</v>
      </c>
      <c r="U143" s="204" t="s">
        <v>64</v>
      </c>
      <c r="V143" s="204" t="s">
        <v>64</v>
      </c>
      <c r="W143" s="204" t="s">
        <v>64</v>
      </c>
      <c r="X143" s="204" t="s">
        <v>64</v>
      </c>
      <c r="Y143" s="204" t="s">
        <v>3799</v>
      </c>
      <c r="Z143" s="204">
        <v>1</v>
      </c>
      <c r="AA143" s="204" t="s">
        <v>3918</v>
      </c>
      <c r="AB143" s="204" t="s">
        <v>64</v>
      </c>
      <c r="AC143" s="179" t="s">
        <v>179</v>
      </c>
      <c r="AD143" s="179" t="s">
        <v>262</v>
      </c>
    </row>
    <row r="144" spans="1:30" x14ac:dyDescent="0.2">
      <c r="A144" s="202" t="s">
        <v>2042</v>
      </c>
      <c r="B144" s="202">
        <v>6</v>
      </c>
      <c r="C144" s="202">
        <v>9</v>
      </c>
      <c r="D144" s="202">
        <v>4</v>
      </c>
      <c r="E144" s="202">
        <v>3</v>
      </c>
      <c r="F144" s="202">
        <v>5</v>
      </c>
      <c r="G144" s="202">
        <v>7</v>
      </c>
      <c r="H144" s="205" t="e">
        <f ca="1">$E$1</f>
        <v>#NAME?</v>
      </c>
      <c r="I144" s="206"/>
      <c r="J144" s="202">
        <v>4</v>
      </c>
      <c r="K144" s="204">
        <v>0</v>
      </c>
      <c r="L144" s="204">
        <v>2</v>
      </c>
      <c r="M144" s="204">
        <v>0</v>
      </c>
      <c r="N144" s="204">
        <v>6</v>
      </c>
      <c r="O144" s="204">
        <v>2</v>
      </c>
      <c r="P144" s="204">
        <v>2</v>
      </c>
      <c r="Q144" s="204">
        <v>4</v>
      </c>
      <c r="R144" s="204" t="s">
        <v>64</v>
      </c>
      <c r="S144" s="204" t="s">
        <v>64</v>
      </c>
      <c r="T144" s="204" t="s">
        <v>64</v>
      </c>
      <c r="U144" s="204" t="s">
        <v>64</v>
      </c>
      <c r="V144" s="204" t="s">
        <v>64</v>
      </c>
      <c r="W144" s="204" t="s">
        <v>64</v>
      </c>
      <c r="X144" s="204" t="s">
        <v>64</v>
      </c>
      <c r="Y144" s="204" t="s">
        <v>3799</v>
      </c>
      <c r="Z144" s="204">
        <v>1</v>
      </c>
      <c r="AA144" s="204" t="s">
        <v>3809</v>
      </c>
      <c r="AB144" s="204" t="s">
        <v>64</v>
      </c>
      <c r="AC144" s="179" t="s">
        <v>58</v>
      </c>
      <c r="AD144" s="179" t="s">
        <v>3337</v>
      </c>
    </row>
    <row r="145" spans="1:30" x14ac:dyDescent="0.2">
      <c r="A145" s="202" t="s">
        <v>2619</v>
      </c>
      <c r="B145" s="202">
        <v>6</v>
      </c>
      <c r="C145" s="202">
        <v>5</v>
      </c>
      <c r="D145" s="202">
        <v>5</v>
      </c>
      <c r="E145" s="202">
        <v>4</v>
      </c>
      <c r="F145" s="202">
        <v>9</v>
      </c>
      <c r="G145" s="202">
        <v>4</v>
      </c>
      <c r="H145" s="205" t="e">
        <f ca="1">$J$1</f>
        <v>#NAME?</v>
      </c>
      <c r="I145" s="206"/>
      <c r="J145" s="202">
        <v>6</v>
      </c>
      <c r="K145" s="204">
        <v>0</v>
      </c>
      <c r="L145" s="204">
        <v>4</v>
      </c>
      <c r="M145" s="204">
        <v>0</v>
      </c>
      <c r="N145" s="204">
        <v>0</v>
      </c>
      <c r="O145" s="204">
        <v>2</v>
      </c>
      <c r="P145" s="204">
        <v>2</v>
      </c>
      <c r="Q145" s="204">
        <v>4</v>
      </c>
      <c r="R145" s="204" t="s">
        <v>4073</v>
      </c>
      <c r="S145" s="204" t="s">
        <v>4074</v>
      </c>
      <c r="T145" s="204" t="s">
        <v>64</v>
      </c>
      <c r="U145" s="204" t="s">
        <v>64</v>
      </c>
      <c r="V145" s="204" t="s">
        <v>64</v>
      </c>
      <c r="W145" s="204" t="s">
        <v>64</v>
      </c>
      <c r="X145" s="204" t="s">
        <v>64</v>
      </c>
      <c r="Y145" s="204" t="s">
        <v>3808</v>
      </c>
      <c r="Z145" s="204">
        <v>3</v>
      </c>
      <c r="AA145" s="204" t="s">
        <v>3800</v>
      </c>
      <c r="AB145" s="204" t="s">
        <v>64</v>
      </c>
      <c r="AC145" s="179" t="s">
        <v>174</v>
      </c>
      <c r="AD145" s="179" t="s">
        <v>3337</v>
      </c>
    </row>
    <row r="146" spans="1:30" x14ac:dyDescent="0.2">
      <c r="A146" s="202" t="s">
        <v>1948</v>
      </c>
      <c r="B146" s="202">
        <v>8</v>
      </c>
      <c r="C146" s="202">
        <v>12</v>
      </c>
      <c r="D146" s="202">
        <v>9</v>
      </c>
      <c r="E146" s="202">
        <v>6</v>
      </c>
      <c r="F146" s="202">
        <v>9</v>
      </c>
      <c r="G146" s="202">
        <v>5</v>
      </c>
      <c r="H146" s="205" t="e">
        <f ca="1">$M$1</f>
        <v>#NAME?</v>
      </c>
      <c r="I146" s="206"/>
      <c r="J146" s="202">
        <v>6</v>
      </c>
      <c r="K146" s="204">
        <v>8</v>
      </c>
      <c r="L146" s="204">
        <v>4</v>
      </c>
      <c r="M146" s="204">
        <v>0</v>
      </c>
      <c r="N146" s="204">
        <v>0</v>
      </c>
      <c r="O146" s="204">
        <v>3</v>
      </c>
      <c r="P146" s="204">
        <v>5</v>
      </c>
      <c r="Q146" s="204">
        <v>4</v>
      </c>
      <c r="R146" s="204" t="s">
        <v>64</v>
      </c>
      <c r="S146" s="204" t="s">
        <v>64</v>
      </c>
      <c r="T146" s="204" t="s">
        <v>64</v>
      </c>
      <c r="U146" s="204" t="s">
        <v>64</v>
      </c>
      <c r="V146" s="204" t="s">
        <v>64</v>
      </c>
      <c r="W146" s="204" t="s">
        <v>64</v>
      </c>
      <c r="X146" s="204" t="s">
        <v>64</v>
      </c>
      <c r="Y146" s="204" t="s">
        <v>3793</v>
      </c>
      <c r="Z146" s="204">
        <v>5</v>
      </c>
      <c r="AA146" s="204" t="s">
        <v>158</v>
      </c>
      <c r="AB146" s="204" t="s">
        <v>3794</v>
      </c>
      <c r="AC146" s="179" t="s">
        <v>158</v>
      </c>
      <c r="AD146" s="179" t="s">
        <v>3337</v>
      </c>
    </row>
    <row r="147" spans="1:30" x14ac:dyDescent="0.2">
      <c r="A147" s="202" t="s">
        <v>2357</v>
      </c>
      <c r="B147" s="202">
        <v>6</v>
      </c>
      <c r="C147" s="202">
        <v>4</v>
      </c>
      <c r="D147" s="202">
        <v>5</v>
      </c>
      <c r="E147" s="202">
        <v>4</v>
      </c>
      <c r="F147" s="202">
        <v>5</v>
      </c>
      <c r="G147" s="202">
        <v>6</v>
      </c>
      <c r="H147" s="205" t="e">
        <f ca="1">$C$1</f>
        <v>#NAME?</v>
      </c>
      <c r="I147" s="205" t="e">
        <f ca="1">$L$1</f>
        <v>#NAME?</v>
      </c>
      <c r="J147" s="202">
        <v>2</v>
      </c>
      <c r="K147" s="204">
        <v>6</v>
      </c>
      <c r="L147" s="204">
        <v>6</v>
      </c>
      <c r="M147" s="204">
        <v>4</v>
      </c>
      <c r="N147" s="204">
        <v>0</v>
      </c>
      <c r="O147" s="204">
        <v>3</v>
      </c>
      <c r="P147" s="204">
        <v>1</v>
      </c>
      <c r="Q147" s="204">
        <v>3</v>
      </c>
      <c r="R147" s="204" t="s">
        <v>3837</v>
      </c>
      <c r="S147" s="204" t="s">
        <v>64</v>
      </c>
      <c r="T147" s="204" t="s">
        <v>64</v>
      </c>
      <c r="U147" s="204" t="s">
        <v>64</v>
      </c>
      <c r="V147" s="204" t="s">
        <v>64</v>
      </c>
      <c r="W147" s="204" t="s">
        <v>64</v>
      </c>
      <c r="X147" s="204" t="s">
        <v>64</v>
      </c>
      <c r="Y147" s="204" t="s">
        <v>3799</v>
      </c>
      <c r="Z147" s="204">
        <v>1</v>
      </c>
      <c r="AA147" s="204" t="s">
        <v>3838</v>
      </c>
      <c r="AB147" s="204" t="s">
        <v>262</v>
      </c>
      <c r="AC147" s="179" t="s">
        <v>187</v>
      </c>
      <c r="AD147" s="179" t="s">
        <v>262</v>
      </c>
    </row>
    <row r="148" spans="1:30" x14ac:dyDescent="0.2">
      <c r="A148" s="202" t="s">
        <v>1998</v>
      </c>
      <c r="B148" s="202">
        <v>4</v>
      </c>
      <c r="C148" s="202">
        <v>8</v>
      </c>
      <c r="D148" s="202">
        <v>5</v>
      </c>
      <c r="E148" s="202">
        <v>5</v>
      </c>
      <c r="F148" s="202">
        <v>7</v>
      </c>
      <c r="G148" s="202">
        <v>12</v>
      </c>
      <c r="H148" s="205" t="e">
        <f ca="1">$E$1</f>
        <v>#NAME?</v>
      </c>
      <c r="I148" s="206"/>
      <c r="J148" s="202">
        <v>9</v>
      </c>
      <c r="K148" s="204">
        <v>0</v>
      </c>
      <c r="L148" s="204">
        <v>0</v>
      </c>
      <c r="M148" s="204">
        <v>0</v>
      </c>
      <c r="N148" s="204">
        <v>12</v>
      </c>
      <c r="O148" s="204">
        <v>0</v>
      </c>
      <c r="P148" s="204">
        <v>3</v>
      </c>
      <c r="Q148" s="204">
        <v>4</v>
      </c>
      <c r="R148" s="204" t="s">
        <v>4032</v>
      </c>
      <c r="S148" s="204" t="s">
        <v>64</v>
      </c>
      <c r="T148" s="204" t="s">
        <v>64</v>
      </c>
      <c r="U148" s="204" t="s">
        <v>64</v>
      </c>
      <c r="V148" s="204" t="s">
        <v>64</v>
      </c>
      <c r="W148" s="204" t="s">
        <v>64</v>
      </c>
      <c r="X148" s="204" t="s">
        <v>64</v>
      </c>
      <c r="Y148" s="204" t="s">
        <v>3799</v>
      </c>
      <c r="Z148" s="204">
        <v>3</v>
      </c>
      <c r="AA148" s="204" t="s">
        <v>3809</v>
      </c>
      <c r="AB148" s="204" t="s">
        <v>64</v>
      </c>
      <c r="AC148" s="179" t="s">
        <v>58</v>
      </c>
      <c r="AD148" s="179" t="s">
        <v>3337</v>
      </c>
    </row>
    <row r="149" spans="1:30" x14ac:dyDescent="0.2">
      <c r="A149" s="202" t="s">
        <v>1722</v>
      </c>
      <c r="B149" s="202">
        <v>10</v>
      </c>
      <c r="C149" s="202">
        <v>7</v>
      </c>
      <c r="D149" s="202">
        <v>7</v>
      </c>
      <c r="E149" s="202">
        <v>7</v>
      </c>
      <c r="F149" s="202">
        <v>7</v>
      </c>
      <c r="G149" s="202">
        <v>5</v>
      </c>
      <c r="H149" s="205" t="e">
        <f ca="1">$A$1</f>
        <v>#NAME?</v>
      </c>
      <c r="I149" s="206"/>
      <c r="J149" s="202">
        <v>7</v>
      </c>
      <c r="K149" s="204">
        <v>0</v>
      </c>
      <c r="L149" s="204">
        <v>7</v>
      </c>
      <c r="M149" s="204">
        <v>0</v>
      </c>
      <c r="N149" s="204">
        <v>7</v>
      </c>
      <c r="O149" s="204">
        <v>1</v>
      </c>
      <c r="P149" s="204">
        <v>1</v>
      </c>
      <c r="Q149" s="204">
        <v>3</v>
      </c>
      <c r="R149" s="204" t="s">
        <v>64</v>
      </c>
      <c r="S149" s="204" t="s">
        <v>64</v>
      </c>
      <c r="T149" s="204" t="s">
        <v>64</v>
      </c>
      <c r="U149" s="204" t="s">
        <v>64</v>
      </c>
      <c r="V149" s="204" t="s">
        <v>64</v>
      </c>
      <c r="W149" s="204" t="s">
        <v>64</v>
      </c>
      <c r="X149" s="204" t="s">
        <v>64</v>
      </c>
      <c r="Y149" s="204" t="s">
        <v>3808</v>
      </c>
      <c r="Z149" s="204">
        <v>2</v>
      </c>
      <c r="AA149" s="204" t="s">
        <v>3809</v>
      </c>
      <c r="AB149" s="204" t="s">
        <v>64</v>
      </c>
      <c r="AC149" s="179" t="s">
        <v>68</v>
      </c>
      <c r="AD149" s="179" t="s">
        <v>3337</v>
      </c>
    </row>
    <row r="150" spans="1:30" x14ac:dyDescent="0.2">
      <c r="A150" s="202" t="s">
        <v>2480</v>
      </c>
      <c r="B150" s="202">
        <v>7</v>
      </c>
      <c r="C150" s="202">
        <v>4</v>
      </c>
      <c r="D150" s="202">
        <v>5</v>
      </c>
      <c r="E150" s="202">
        <v>13</v>
      </c>
      <c r="F150" s="202">
        <v>6</v>
      </c>
      <c r="G150" s="202">
        <v>3</v>
      </c>
      <c r="H150" s="205" t="e">
        <f ca="1">$J$1</f>
        <v>#NAME?</v>
      </c>
      <c r="I150" s="206"/>
      <c r="J150" s="202">
        <v>4</v>
      </c>
      <c r="K150" s="204">
        <v>0</v>
      </c>
      <c r="L150" s="204">
        <v>2</v>
      </c>
      <c r="M150" s="204">
        <v>0</v>
      </c>
      <c r="N150" s="204">
        <v>0</v>
      </c>
      <c r="O150" s="204">
        <v>2</v>
      </c>
      <c r="P150" s="204">
        <v>1</v>
      </c>
      <c r="Q150" s="204">
        <v>5</v>
      </c>
      <c r="R150" s="204" t="s">
        <v>3797</v>
      </c>
      <c r="S150" s="204" t="s">
        <v>64</v>
      </c>
      <c r="T150" s="204" t="s">
        <v>64</v>
      </c>
      <c r="U150" s="204" t="s">
        <v>64</v>
      </c>
      <c r="V150" s="204" t="s">
        <v>64</v>
      </c>
      <c r="W150" s="204" t="s">
        <v>64</v>
      </c>
      <c r="X150" s="204" t="s">
        <v>64</v>
      </c>
      <c r="Y150" s="204" t="s">
        <v>3799</v>
      </c>
      <c r="Z150" s="204">
        <v>1</v>
      </c>
      <c r="AA150" s="204" t="s">
        <v>3918</v>
      </c>
      <c r="AB150" s="204" t="s">
        <v>64</v>
      </c>
      <c r="AC150" s="179" t="s">
        <v>174</v>
      </c>
      <c r="AD150" s="179" t="s">
        <v>3337</v>
      </c>
    </row>
    <row r="151" spans="1:30" x14ac:dyDescent="0.2">
      <c r="A151" s="202" t="s">
        <v>1789</v>
      </c>
      <c r="B151" s="202">
        <v>6</v>
      </c>
      <c r="C151" s="202">
        <v>11</v>
      </c>
      <c r="D151" s="202">
        <v>11</v>
      </c>
      <c r="E151" s="202">
        <v>5</v>
      </c>
      <c r="F151" s="202">
        <v>5</v>
      </c>
      <c r="G151" s="202">
        <v>11</v>
      </c>
      <c r="H151" s="205" t="e">
        <f ca="1">$Q$1</f>
        <v>#NAME?</v>
      </c>
      <c r="I151" s="205" t="e">
        <f ca="1">$G$1</f>
        <v>#NAME?</v>
      </c>
      <c r="J151" s="202">
        <v>8</v>
      </c>
      <c r="K151" s="204">
        <v>0</v>
      </c>
      <c r="L151" s="204">
        <v>0</v>
      </c>
      <c r="M151" s="204">
        <v>0</v>
      </c>
      <c r="N151" s="204">
        <v>8</v>
      </c>
      <c r="O151" s="204">
        <v>2</v>
      </c>
      <c r="P151" s="204">
        <v>5</v>
      </c>
      <c r="Q151" s="204">
        <v>2</v>
      </c>
      <c r="R151" s="204" t="s">
        <v>3796</v>
      </c>
      <c r="S151" s="204" t="s">
        <v>64</v>
      </c>
      <c r="T151" s="204" t="s">
        <v>64</v>
      </c>
      <c r="U151" s="204" t="s">
        <v>64</v>
      </c>
      <c r="V151" s="204" t="s">
        <v>64</v>
      </c>
      <c r="W151" s="204" t="s">
        <v>64</v>
      </c>
      <c r="X151" s="204" t="s">
        <v>64</v>
      </c>
      <c r="Y151" s="204" t="s">
        <v>3799</v>
      </c>
      <c r="Z151" s="204">
        <v>3</v>
      </c>
      <c r="AA151" s="204" t="s">
        <v>521</v>
      </c>
      <c r="AB151" s="204" t="s">
        <v>64</v>
      </c>
      <c r="AC151" s="179" t="s">
        <v>521</v>
      </c>
      <c r="AD151" s="179" t="s">
        <v>53</v>
      </c>
    </row>
    <row r="152" spans="1:30" x14ac:dyDescent="0.2">
      <c r="A152" s="202" t="s">
        <v>2618</v>
      </c>
      <c r="B152" s="202">
        <v>4</v>
      </c>
      <c r="C152" s="202">
        <v>7</v>
      </c>
      <c r="D152" s="202">
        <v>13</v>
      </c>
      <c r="E152" s="202">
        <v>6</v>
      </c>
      <c r="F152" s="202">
        <v>13</v>
      </c>
      <c r="G152" s="202">
        <v>3</v>
      </c>
      <c r="H152" s="205" t="e">
        <f t="shared" ref="H152:H154" ca="1" si="28">$I$1</f>
        <v>#NAME?</v>
      </c>
      <c r="I152" s="206"/>
      <c r="J152" s="202">
        <v>0</v>
      </c>
      <c r="K152" s="204">
        <v>7</v>
      </c>
      <c r="L152" s="204">
        <v>7</v>
      </c>
      <c r="M152" s="204">
        <v>0</v>
      </c>
      <c r="N152" s="204">
        <v>0</v>
      </c>
      <c r="O152" s="204">
        <v>3</v>
      </c>
      <c r="P152" s="204">
        <v>3</v>
      </c>
      <c r="Q152" s="204">
        <v>4</v>
      </c>
      <c r="R152" s="204" t="s">
        <v>3878</v>
      </c>
      <c r="S152" s="204" t="s">
        <v>2864</v>
      </c>
      <c r="T152" s="204" t="s">
        <v>64</v>
      </c>
      <c r="U152" s="204" t="s">
        <v>64</v>
      </c>
      <c r="V152" s="204" t="s">
        <v>64</v>
      </c>
      <c r="W152" s="204" t="s">
        <v>64</v>
      </c>
      <c r="X152" s="204" t="s">
        <v>64</v>
      </c>
      <c r="Y152" s="204" t="s">
        <v>3808</v>
      </c>
      <c r="Z152" s="204">
        <v>3</v>
      </c>
      <c r="AA152" s="204" t="s">
        <v>3918</v>
      </c>
      <c r="AB152" s="204" t="s">
        <v>64</v>
      </c>
      <c r="AC152" s="179" t="s">
        <v>179</v>
      </c>
      <c r="AD152" s="179" t="s">
        <v>3337</v>
      </c>
    </row>
    <row r="153" spans="1:30" x14ac:dyDescent="0.2">
      <c r="A153" s="202" t="s">
        <v>2620</v>
      </c>
      <c r="B153" s="202">
        <v>5</v>
      </c>
      <c r="C153" s="202">
        <v>10</v>
      </c>
      <c r="D153" s="202">
        <v>14</v>
      </c>
      <c r="E153" s="202">
        <v>7</v>
      </c>
      <c r="F153" s="202">
        <v>14</v>
      </c>
      <c r="G153" s="202">
        <v>5</v>
      </c>
      <c r="H153" s="205" t="e">
        <f t="shared" ca="1" si="28"/>
        <v>#NAME?</v>
      </c>
      <c r="I153" s="206"/>
      <c r="J153" s="202">
        <v>0</v>
      </c>
      <c r="K153" s="204">
        <v>8</v>
      </c>
      <c r="L153" s="204">
        <v>8</v>
      </c>
      <c r="M153" s="204">
        <v>0</v>
      </c>
      <c r="N153" s="204">
        <v>0</v>
      </c>
      <c r="O153" s="204">
        <v>3</v>
      </c>
      <c r="P153" s="204">
        <v>5</v>
      </c>
      <c r="Q153" s="204">
        <v>4</v>
      </c>
      <c r="R153" s="204" t="s">
        <v>3878</v>
      </c>
      <c r="S153" s="204" t="s">
        <v>2864</v>
      </c>
      <c r="T153" s="204" t="s">
        <v>3798</v>
      </c>
      <c r="U153" s="204" t="s">
        <v>64</v>
      </c>
      <c r="V153" s="204" t="s">
        <v>64</v>
      </c>
      <c r="W153" s="204" t="s">
        <v>64</v>
      </c>
      <c r="X153" s="204" t="s">
        <v>64</v>
      </c>
      <c r="Y153" s="204" t="s">
        <v>3808</v>
      </c>
      <c r="Z153" s="204">
        <v>5</v>
      </c>
      <c r="AA153" s="204" t="s">
        <v>3918</v>
      </c>
      <c r="AB153" s="204" t="s">
        <v>64</v>
      </c>
      <c r="AC153" s="179" t="s">
        <v>179</v>
      </c>
      <c r="AD153" s="179" t="s">
        <v>3337</v>
      </c>
    </row>
    <row r="154" spans="1:30" x14ac:dyDescent="0.2">
      <c r="A154" s="202" t="s">
        <v>2616</v>
      </c>
      <c r="B154" s="202">
        <v>2</v>
      </c>
      <c r="C154" s="202">
        <v>4</v>
      </c>
      <c r="D154" s="202">
        <v>9</v>
      </c>
      <c r="E154" s="202">
        <v>3</v>
      </c>
      <c r="F154" s="202">
        <v>9</v>
      </c>
      <c r="G154" s="202">
        <v>3</v>
      </c>
      <c r="H154" s="205" t="e">
        <f t="shared" ca="1" si="28"/>
        <v>#NAME?</v>
      </c>
      <c r="I154" s="206"/>
      <c r="J154" s="202">
        <v>0</v>
      </c>
      <c r="K154" s="204">
        <v>6</v>
      </c>
      <c r="L154" s="204">
        <v>6</v>
      </c>
      <c r="M154" s="204">
        <v>0</v>
      </c>
      <c r="N154" s="204">
        <v>0</v>
      </c>
      <c r="O154" s="204">
        <v>3</v>
      </c>
      <c r="P154" s="204">
        <v>1</v>
      </c>
      <c r="Q154" s="204">
        <v>3</v>
      </c>
      <c r="R154" s="204" t="s">
        <v>3878</v>
      </c>
      <c r="S154" s="204" t="s">
        <v>2864</v>
      </c>
      <c r="T154" s="204" t="s">
        <v>64</v>
      </c>
      <c r="U154" s="204" t="s">
        <v>64</v>
      </c>
      <c r="V154" s="204" t="s">
        <v>64</v>
      </c>
      <c r="W154" s="204" t="s">
        <v>64</v>
      </c>
      <c r="X154" s="204" t="s">
        <v>64</v>
      </c>
      <c r="Y154" s="204" t="s">
        <v>3799</v>
      </c>
      <c r="Z154" s="204">
        <v>2</v>
      </c>
      <c r="AA154" s="204" t="s">
        <v>3918</v>
      </c>
      <c r="AB154" s="204" t="s">
        <v>64</v>
      </c>
      <c r="AC154" s="179" t="s">
        <v>179</v>
      </c>
      <c r="AD154" s="179" t="s">
        <v>3337</v>
      </c>
    </row>
    <row r="155" spans="1:30" x14ac:dyDescent="0.2">
      <c r="A155" s="202" t="s">
        <v>1901</v>
      </c>
      <c r="B155" s="202">
        <v>6</v>
      </c>
      <c r="C155" s="202">
        <v>5</v>
      </c>
      <c r="D155" s="202">
        <v>7</v>
      </c>
      <c r="E155" s="202">
        <v>5</v>
      </c>
      <c r="F155" s="202">
        <v>9</v>
      </c>
      <c r="G155" s="202">
        <v>7</v>
      </c>
      <c r="H155" s="205" t="e">
        <f t="shared" ref="H155:H156" ca="1" si="29">$Q$1</f>
        <v>#NAME?</v>
      </c>
      <c r="I155" s="205" t="e">
        <f ca="1">$P$1</f>
        <v>#NAME?</v>
      </c>
      <c r="J155" s="202">
        <v>2</v>
      </c>
      <c r="K155" s="204">
        <v>9</v>
      </c>
      <c r="L155" s="204">
        <v>0</v>
      </c>
      <c r="M155" s="204">
        <v>0</v>
      </c>
      <c r="N155" s="204">
        <v>0</v>
      </c>
      <c r="O155" s="204">
        <v>3</v>
      </c>
      <c r="P155" s="204">
        <v>3</v>
      </c>
      <c r="Q155" s="204">
        <v>4</v>
      </c>
      <c r="R155" s="204" t="s">
        <v>3796</v>
      </c>
      <c r="S155" s="204" t="s">
        <v>64</v>
      </c>
      <c r="T155" s="204" t="s">
        <v>64</v>
      </c>
      <c r="U155" s="204" t="s">
        <v>64</v>
      </c>
      <c r="V155" s="204" t="s">
        <v>64</v>
      </c>
      <c r="W155" s="204" t="s">
        <v>64</v>
      </c>
      <c r="X155" s="204" t="s">
        <v>64</v>
      </c>
      <c r="Y155" s="204" t="s">
        <v>3808</v>
      </c>
      <c r="Z155" s="204">
        <v>3</v>
      </c>
      <c r="AA155" s="204" t="s">
        <v>521</v>
      </c>
      <c r="AB155" s="204" t="s">
        <v>64</v>
      </c>
      <c r="AC155" s="179" t="s">
        <v>521</v>
      </c>
      <c r="AD155" s="179" t="s">
        <v>259</v>
      </c>
    </row>
    <row r="156" spans="1:30" x14ac:dyDescent="0.2">
      <c r="A156" s="202" t="s">
        <v>1758</v>
      </c>
      <c r="B156" s="202">
        <v>5</v>
      </c>
      <c r="C156" s="202">
        <v>7</v>
      </c>
      <c r="D156" s="202">
        <v>9</v>
      </c>
      <c r="E156" s="202">
        <v>4</v>
      </c>
      <c r="F156" s="202">
        <v>4</v>
      </c>
      <c r="G156" s="202">
        <v>6</v>
      </c>
      <c r="H156" s="205" t="e">
        <f t="shared" ca="1" si="29"/>
        <v>#NAME?</v>
      </c>
      <c r="I156" s="205" t="e">
        <f ca="1">$F$1</f>
        <v>#NAME?</v>
      </c>
      <c r="J156" s="202">
        <v>5</v>
      </c>
      <c r="K156" s="204">
        <v>0</v>
      </c>
      <c r="L156" s="204">
        <v>5</v>
      </c>
      <c r="M156" s="204">
        <v>3</v>
      </c>
      <c r="N156" s="204">
        <v>0</v>
      </c>
      <c r="O156" s="204">
        <v>1</v>
      </c>
      <c r="P156" s="204">
        <v>2</v>
      </c>
      <c r="Q156" s="204">
        <v>4</v>
      </c>
      <c r="R156" s="204" t="s">
        <v>64</v>
      </c>
      <c r="S156" s="204" t="s">
        <v>64</v>
      </c>
      <c r="T156" s="204" t="s">
        <v>64</v>
      </c>
      <c r="U156" s="204" t="s">
        <v>64</v>
      </c>
      <c r="V156" s="204" t="s">
        <v>64</v>
      </c>
      <c r="W156" s="204" t="s">
        <v>64</v>
      </c>
      <c r="X156" s="204" t="s">
        <v>64</v>
      </c>
      <c r="Y156" s="204" t="s">
        <v>3799</v>
      </c>
      <c r="Z156" s="204">
        <v>2</v>
      </c>
      <c r="AA156" s="204" t="s">
        <v>521</v>
      </c>
      <c r="AB156" s="204" t="s">
        <v>3916</v>
      </c>
      <c r="AC156" s="179" t="s">
        <v>521</v>
      </c>
      <c r="AD156" s="179" t="s">
        <v>217</v>
      </c>
    </row>
    <row r="157" spans="1:30" x14ac:dyDescent="0.2">
      <c r="A157" s="202" t="s">
        <v>2271</v>
      </c>
      <c r="B157" s="202">
        <v>7</v>
      </c>
      <c r="C157" s="202">
        <v>9</v>
      </c>
      <c r="D157" s="202">
        <v>7</v>
      </c>
      <c r="E157" s="202">
        <v>8</v>
      </c>
      <c r="F157" s="202">
        <v>7</v>
      </c>
      <c r="G157" s="202">
        <v>4</v>
      </c>
      <c r="H157" s="205" t="e">
        <f t="shared" ref="H157:H158" ca="1" si="30">$O$1</f>
        <v>#NAME?</v>
      </c>
      <c r="I157" s="206"/>
      <c r="J157" s="202">
        <v>5</v>
      </c>
      <c r="K157" s="204">
        <v>6</v>
      </c>
      <c r="L157" s="204">
        <v>7</v>
      </c>
      <c r="M157" s="204">
        <v>7</v>
      </c>
      <c r="N157" s="204">
        <v>0</v>
      </c>
      <c r="O157" s="204">
        <v>2</v>
      </c>
      <c r="P157" s="204">
        <v>2</v>
      </c>
      <c r="Q157" s="204">
        <v>4</v>
      </c>
      <c r="R157" s="204" t="s">
        <v>3862</v>
      </c>
      <c r="S157" s="204" t="s">
        <v>3863</v>
      </c>
      <c r="T157" s="204" t="s">
        <v>64</v>
      </c>
      <c r="U157" s="204" t="s">
        <v>64</v>
      </c>
      <c r="V157" s="204" t="s">
        <v>64</v>
      </c>
      <c r="W157" s="204" t="s">
        <v>64</v>
      </c>
      <c r="X157" s="204" t="s">
        <v>64</v>
      </c>
      <c r="Y157" s="204" t="s">
        <v>3808</v>
      </c>
      <c r="Z157" s="204">
        <v>2</v>
      </c>
      <c r="AA157" s="204" t="s">
        <v>3918</v>
      </c>
      <c r="AB157" s="204" t="s">
        <v>64</v>
      </c>
      <c r="AC157" s="179" t="s">
        <v>183</v>
      </c>
      <c r="AD157" s="179" t="s">
        <v>3337</v>
      </c>
    </row>
    <row r="158" spans="1:30" x14ac:dyDescent="0.2">
      <c r="A158" s="202" t="s">
        <v>2275</v>
      </c>
      <c r="B158" s="202">
        <v>9</v>
      </c>
      <c r="C158" s="202">
        <v>12</v>
      </c>
      <c r="D158" s="202">
        <v>8</v>
      </c>
      <c r="E158" s="202">
        <v>11</v>
      </c>
      <c r="F158" s="202">
        <v>8</v>
      </c>
      <c r="G158" s="202">
        <v>5</v>
      </c>
      <c r="H158" s="205" t="e">
        <f t="shared" ca="1" si="30"/>
        <v>#NAME?</v>
      </c>
      <c r="I158" s="206"/>
      <c r="J158" s="202">
        <v>7</v>
      </c>
      <c r="K158" s="204">
        <v>8</v>
      </c>
      <c r="L158" s="204">
        <v>8</v>
      </c>
      <c r="M158" s="204">
        <v>8</v>
      </c>
      <c r="N158" s="204">
        <v>0</v>
      </c>
      <c r="O158" s="204">
        <v>3</v>
      </c>
      <c r="P158" s="204">
        <v>4</v>
      </c>
      <c r="Q158" s="204">
        <v>4</v>
      </c>
      <c r="R158" s="204" t="s">
        <v>3862</v>
      </c>
      <c r="S158" s="204" t="s">
        <v>3863</v>
      </c>
      <c r="T158" s="204" t="s">
        <v>64</v>
      </c>
      <c r="U158" s="204" t="s">
        <v>64</v>
      </c>
      <c r="V158" s="204" t="s">
        <v>64</v>
      </c>
      <c r="W158" s="204" t="s">
        <v>64</v>
      </c>
      <c r="X158" s="204" t="s">
        <v>64</v>
      </c>
      <c r="Y158" s="204" t="s">
        <v>3793</v>
      </c>
      <c r="Z158" s="204">
        <v>4</v>
      </c>
      <c r="AA158" s="204" t="s">
        <v>3918</v>
      </c>
      <c r="AB158" s="204" t="s">
        <v>64</v>
      </c>
      <c r="AC158" s="179" t="s">
        <v>183</v>
      </c>
      <c r="AD158" s="179" t="s">
        <v>3337</v>
      </c>
    </row>
    <row r="159" spans="1:30" x14ac:dyDescent="0.2">
      <c r="A159" s="202" t="s">
        <v>2004</v>
      </c>
      <c r="B159" s="202">
        <v>6</v>
      </c>
      <c r="C159" s="202">
        <v>6</v>
      </c>
      <c r="D159" s="202">
        <v>5</v>
      </c>
      <c r="E159" s="202">
        <v>5</v>
      </c>
      <c r="F159" s="202">
        <v>7</v>
      </c>
      <c r="G159" s="202">
        <v>6</v>
      </c>
      <c r="H159" s="205" t="e">
        <f ca="1">$A$1</f>
        <v>#NAME?</v>
      </c>
      <c r="I159" s="206"/>
      <c r="J159" s="202">
        <v>6</v>
      </c>
      <c r="K159" s="204">
        <v>0</v>
      </c>
      <c r="L159" s="204">
        <v>4</v>
      </c>
      <c r="M159" s="204">
        <v>0</v>
      </c>
      <c r="N159" s="204">
        <v>0</v>
      </c>
      <c r="O159" s="204">
        <v>3</v>
      </c>
      <c r="P159" s="204">
        <v>1</v>
      </c>
      <c r="Q159" s="204">
        <v>4</v>
      </c>
      <c r="R159" s="204" t="s">
        <v>3807</v>
      </c>
      <c r="S159" s="204" t="s">
        <v>64</v>
      </c>
      <c r="T159" s="204" t="s">
        <v>64</v>
      </c>
      <c r="U159" s="204" t="s">
        <v>64</v>
      </c>
      <c r="V159" s="204" t="s">
        <v>64</v>
      </c>
      <c r="W159" s="204" t="s">
        <v>64</v>
      </c>
      <c r="X159" s="204" t="s">
        <v>64</v>
      </c>
      <c r="Y159" s="204" t="s">
        <v>3799</v>
      </c>
      <c r="Z159" s="204">
        <v>1</v>
      </c>
      <c r="AA159" s="204" t="s">
        <v>3809</v>
      </c>
      <c r="AB159" s="204" t="s">
        <v>64</v>
      </c>
      <c r="AC159" s="179" t="s">
        <v>68</v>
      </c>
      <c r="AD159" s="179" t="s">
        <v>3337</v>
      </c>
    </row>
    <row r="160" spans="1:30" x14ac:dyDescent="0.2">
      <c r="A160" s="202" t="s">
        <v>1883</v>
      </c>
      <c r="B160" s="202">
        <v>4</v>
      </c>
      <c r="C160" s="202">
        <v>6</v>
      </c>
      <c r="D160" s="202">
        <v>4</v>
      </c>
      <c r="E160" s="202">
        <v>4</v>
      </c>
      <c r="F160" s="202">
        <v>5</v>
      </c>
      <c r="G160" s="202">
        <v>6</v>
      </c>
      <c r="H160" s="205" t="e">
        <f ca="1">$P$1</f>
        <v>#NAME?</v>
      </c>
      <c r="I160" s="206"/>
      <c r="J160" s="202">
        <v>8</v>
      </c>
      <c r="K160" s="204">
        <v>0</v>
      </c>
      <c r="L160" s="204">
        <v>6</v>
      </c>
      <c r="M160" s="204">
        <v>0</v>
      </c>
      <c r="N160" s="204">
        <v>0</v>
      </c>
      <c r="O160" s="204">
        <v>1</v>
      </c>
      <c r="P160" s="204">
        <v>1</v>
      </c>
      <c r="Q160" s="204">
        <v>3</v>
      </c>
      <c r="R160" s="204" t="s">
        <v>3806</v>
      </c>
      <c r="S160" s="204" t="s">
        <v>64</v>
      </c>
      <c r="T160" s="204" t="s">
        <v>64</v>
      </c>
      <c r="U160" s="204" t="s">
        <v>64</v>
      </c>
      <c r="V160" s="204" t="s">
        <v>64</v>
      </c>
      <c r="W160" s="204" t="s">
        <v>64</v>
      </c>
      <c r="X160" s="204" t="s">
        <v>64</v>
      </c>
      <c r="Y160" s="204" t="s">
        <v>3808</v>
      </c>
      <c r="Z160" s="204">
        <v>1</v>
      </c>
      <c r="AA160" s="204" t="s">
        <v>3809</v>
      </c>
      <c r="AB160" s="204" t="s">
        <v>158</v>
      </c>
      <c r="AC160" s="179" t="s">
        <v>259</v>
      </c>
      <c r="AD160" s="179" t="s">
        <v>3337</v>
      </c>
    </row>
    <row r="161" spans="1:30" x14ac:dyDescent="0.2">
      <c r="A161" s="202" t="s">
        <v>2285</v>
      </c>
      <c r="B161" s="202">
        <v>7</v>
      </c>
      <c r="C161" s="202">
        <v>8</v>
      </c>
      <c r="D161" s="202">
        <v>6</v>
      </c>
      <c r="E161" s="202">
        <v>10</v>
      </c>
      <c r="F161" s="202">
        <v>9</v>
      </c>
      <c r="G161" s="202">
        <v>11</v>
      </c>
      <c r="H161" s="205" t="e">
        <f t="shared" ref="H161:H165" ca="1" si="31">$O$1</f>
        <v>#NAME?</v>
      </c>
      <c r="I161" s="206"/>
      <c r="J161" s="202">
        <v>6</v>
      </c>
      <c r="K161" s="204">
        <v>0</v>
      </c>
      <c r="L161" s="204">
        <v>4</v>
      </c>
      <c r="M161" s="204">
        <v>0</v>
      </c>
      <c r="N161" s="204">
        <v>0</v>
      </c>
      <c r="O161" s="204">
        <v>3</v>
      </c>
      <c r="P161" s="204">
        <v>4</v>
      </c>
      <c r="Q161" s="204">
        <v>4</v>
      </c>
      <c r="R161" s="204" t="s">
        <v>3863</v>
      </c>
      <c r="S161" s="204" t="s">
        <v>64</v>
      </c>
      <c r="T161" s="204" t="s">
        <v>64</v>
      </c>
      <c r="U161" s="204" t="s">
        <v>64</v>
      </c>
      <c r="V161" s="204" t="s">
        <v>64</v>
      </c>
      <c r="W161" s="204" t="s">
        <v>64</v>
      </c>
      <c r="X161" s="204" t="s">
        <v>64</v>
      </c>
      <c r="Y161" s="204" t="s">
        <v>3808</v>
      </c>
      <c r="Z161" s="204">
        <v>3</v>
      </c>
      <c r="AA161" s="204" t="s">
        <v>3800</v>
      </c>
      <c r="AB161" s="204" t="s">
        <v>64</v>
      </c>
      <c r="AC161" s="179" t="s">
        <v>183</v>
      </c>
      <c r="AD161" s="179" t="s">
        <v>3337</v>
      </c>
    </row>
    <row r="162" spans="1:30" x14ac:dyDescent="0.2">
      <c r="A162" s="202" t="s">
        <v>2293</v>
      </c>
      <c r="B162" s="202">
        <v>8</v>
      </c>
      <c r="C162" s="202">
        <v>12</v>
      </c>
      <c r="D162" s="202">
        <v>7</v>
      </c>
      <c r="E162" s="202">
        <v>10</v>
      </c>
      <c r="F162" s="202">
        <v>9</v>
      </c>
      <c r="G162" s="202">
        <v>10</v>
      </c>
      <c r="H162" s="205" t="e">
        <f t="shared" ca="1" si="31"/>
        <v>#NAME?</v>
      </c>
      <c r="I162" s="206"/>
      <c r="J162" s="202">
        <v>8</v>
      </c>
      <c r="K162" s="204">
        <v>0</v>
      </c>
      <c r="L162" s="204">
        <v>5</v>
      </c>
      <c r="M162" s="204">
        <v>0</v>
      </c>
      <c r="N162" s="204">
        <v>0</v>
      </c>
      <c r="O162" s="204">
        <v>2</v>
      </c>
      <c r="P162" s="204">
        <v>5</v>
      </c>
      <c r="Q162" s="204">
        <v>4</v>
      </c>
      <c r="R162" s="204" t="s">
        <v>3863</v>
      </c>
      <c r="S162" s="204" t="s">
        <v>64</v>
      </c>
      <c r="T162" s="204" t="s">
        <v>64</v>
      </c>
      <c r="U162" s="204" t="s">
        <v>64</v>
      </c>
      <c r="V162" s="204" t="s">
        <v>64</v>
      </c>
      <c r="W162" s="204" t="s">
        <v>64</v>
      </c>
      <c r="X162" s="204" t="s">
        <v>64</v>
      </c>
      <c r="Y162" s="204" t="s">
        <v>3793</v>
      </c>
      <c r="Z162" s="204">
        <v>5</v>
      </c>
      <c r="AA162" s="204" t="s">
        <v>3800</v>
      </c>
      <c r="AB162" s="204" t="s">
        <v>64</v>
      </c>
      <c r="AC162" s="179" t="s">
        <v>183</v>
      </c>
      <c r="AD162" s="179" t="s">
        <v>3337</v>
      </c>
    </row>
    <row r="163" spans="1:30" x14ac:dyDescent="0.2">
      <c r="A163" s="202" t="s">
        <v>2579</v>
      </c>
      <c r="B163" s="202">
        <v>4</v>
      </c>
      <c r="C163" s="202">
        <v>5</v>
      </c>
      <c r="D163" s="202">
        <v>4</v>
      </c>
      <c r="E163" s="202">
        <v>7</v>
      </c>
      <c r="F163" s="202">
        <v>4</v>
      </c>
      <c r="G163" s="202">
        <v>7</v>
      </c>
      <c r="H163" s="205" t="e">
        <f t="shared" ca="1" si="31"/>
        <v>#NAME?</v>
      </c>
      <c r="I163" s="206"/>
      <c r="J163" s="202">
        <v>6</v>
      </c>
      <c r="K163" s="204">
        <v>0</v>
      </c>
      <c r="L163" s="204">
        <v>4</v>
      </c>
      <c r="M163" s="204">
        <v>0</v>
      </c>
      <c r="N163" s="204">
        <v>0</v>
      </c>
      <c r="O163" s="204">
        <v>2</v>
      </c>
      <c r="P163" s="204">
        <v>1</v>
      </c>
      <c r="Q163" s="204">
        <v>3</v>
      </c>
      <c r="R163" s="204" t="s">
        <v>3807</v>
      </c>
      <c r="S163" s="204" t="s">
        <v>64</v>
      </c>
      <c r="T163" s="204" t="s">
        <v>64</v>
      </c>
      <c r="U163" s="204" t="s">
        <v>64</v>
      </c>
      <c r="V163" s="204" t="s">
        <v>64</v>
      </c>
      <c r="W163" s="204" t="s">
        <v>64</v>
      </c>
      <c r="X163" s="204" t="s">
        <v>64</v>
      </c>
      <c r="Y163" s="204" t="s">
        <v>3799</v>
      </c>
      <c r="Z163" s="204">
        <v>2</v>
      </c>
      <c r="AA163" s="204" t="s">
        <v>3809</v>
      </c>
      <c r="AB163" s="204" t="s">
        <v>64</v>
      </c>
      <c r="AC163" s="179" t="s">
        <v>183</v>
      </c>
      <c r="AD163" s="179" t="s">
        <v>3337</v>
      </c>
    </row>
    <row r="164" spans="1:30" x14ac:dyDescent="0.2">
      <c r="A164" s="202" t="s">
        <v>2575</v>
      </c>
      <c r="B164" s="202">
        <v>6</v>
      </c>
      <c r="C164" s="202">
        <v>5</v>
      </c>
      <c r="D164" s="202">
        <v>7</v>
      </c>
      <c r="E164" s="202">
        <v>8</v>
      </c>
      <c r="F164" s="202">
        <v>8</v>
      </c>
      <c r="G164" s="202">
        <v>14</v>
      </c>
      <c r="H164" s="205" t="e">
        <f t="shared" ca="1" si="31"/>
        <v>#NAME?</v>
      </c>
      <c r="I164" s="206"/>
      <c r="J164" s="202">
        <v>12</v>
      </c>
      <c r="K164" s="204">
        <v>0</v>
      </c>
      <c r="L164" s="204">
        <v>0</v>
      </c>
      <c r="M164" s="204">
        <v>0</v>
      </c>
      <c r="N164" s="204">
        <v>0</v>
      </c>
      <c r="O164" s="204">
        <v>3</v>
      </c>
      <c r="P164" s="204">
        <v>3</v>
      </c>
      <c r="Q164" s="204">
        <v>4</v>
      </c>
      <c r="R164" s="204" t="s">
        <v>3856</v>
      </c>
      <c r="S164" s="204" t="s">
        <v>3796</v>
      </c>
      <c r="T164" s="204" t="s">
        <v>64</v>
      </c>
      <c r="U164" s="204" t="s">
        <v>64</v>
      </c>
      <c r="V164" s="204" t="s">
        <v>64</v>
      </c>
      <c r="W164" s="204" t="s">
        <v>64</v>
      </c>
      <c r="X164" s="204" t="s">
        <v>64</v>
      </c>
      <c r="Y164" s="204" t="s">
        <v>3808</v>
      </c>
      <c r="Z164" s="204">
        <v>4</v>
      </c>
      <c r="AA164" s="204" t="s">
        <v>3916</v>
      </c>
      <c r="AB164" s="204" t="s">
        <v>64</v>
      </c>
      <c r="AC164" s="179" t="s">
        <v>183</v>
      </c>
      <c r="AD164" s="179" t="s">
        <v>3337</v>
      </c>
    </row>
    <row r="165" spans="1:30" x14ac:dyDescent="0.2">
      <c r="A165" s="202" t="s">
        <v>2281</v>
      </c>
      <c r="B165" s="202">
        <v>5</v>
      </c>
      <c r="C165" s="202">
        <v>8</v>
      </c>
      <c r="D165" s="202">
        <v>4</v>
      </c>
      <c r="E165" s="202">
        <v>7</v>
      </c>
      <c r="F165" s="202">
        <v>6</v>
      </c>
      <c r="G165" s="202">
        <v>8</v>
      </c>
      <c r="H165" s="205" t="e">
        <f t="shared" ca="1" si="31"/>
        <v>#NAME?</v>
      </c>
      <c r="I165" s="206"/>
      <c r="J165" s="202">
        <v>4</v>
      </c>
      <c r="K165" s="204">
        <v>0</v>
      </c>
      <c r="L165" s="204">
        <v>2</v>
      </c>
      <c r="M165" s="204">
        <v>0</v>
      </c>
      <c r="N165" s="204">
        <v>0</v>
      </c>
      <c r="O165" s="204">
        <v>1</v>
      </c>
      <c r="P165" s="204">
        <v>1</v>
      </c>
      <c r="Q165" s="204">
        <v>2</v>
      </c>
      <c r="R165" s="204" t="s">
        <v>64</v>
      </c>
      <c r="S165" s="204" t="s">
        <v>64</v>
      </c>
      <c r="T165" s="204" t="s">
        <v>64</v>
      </c>
      <c r="U165" s="204" t="s">
        <v>64</v>
      </c>
      <c r="V165" s="204" t="s">
        <v>64</v>
      </c>
      <c r="W165" s="204" t="s">
        <v>64</v>
      </c>
      <c r="X165" s="204" t="s">
        <v>64</v>
      </c>
      <c r="Y165" s="204" t="s">
        <v>3799</v>
      </c>
      <c r="Z165" s="204">
        <v>2</v>
      </c>
      <c r="AA165" s="204" t="s">
        <v>3800</v>
      </c>
      <c r="AB165" s="204" t="s">
        <v>64</v>
      </c>
      <c r="AC165" s="179" t="s">
        <v>183</v>
      </c>
      <c r="AD165" s="179" t="s">
        <v>3337</v>
      </c>
    </row>
    <row r="166" spans="1:30" x14ac:dyDescent="0.2">
      <c r="A166" s="202" t="s">
        <v>2615</v>
      </c>
      <c r="B166" s="202">
        <v>6</v>
      </c>
      <c r="C166" s="202">
        <v>6</v>
      </c>
      <c r="D166" s="202">
        <v>6</v>
      </c>
      <c r="E166" s="202">
        <v>9</v>
      </c>
      <c r="F166" s="202">
        <v>6</v>
      </c>
      <c r="G166" s="202">
        <v>3</v>
      </c>
      <c r="H166" s="205" t="e">
        <f ca="1">$J$1</f>
        <v>#NAME?</v>
      </c>
      <c r="I166" s="206"/>
      <c r="J166" s="202">
        <v>4</v>
      </c>
      <c r="K166" s="204">
        <v>4</v>
      </c>
      <c r="L166" s="204">
        <v>4</v>
      </c>
      <c r="M166" s="204">
        <v>0</v>
      </c>
      <c r="N166" s="204">
        <v>0</v>
      </c>
      <c r="O166" s="204">
        <v>3</v>
      </c>
      <c r="P166" s="204">
        <v>2</v>
      </c>
      <c r="Q166" s="204">
        <v>5</v>
      </c>
      <c r="R166" s="204" t="s">
        <v>3797</v>
      </c>
      <c r="S166" s="204" t="s">
        <v>3798</v>
      </c>
      <c r="T166" s="204" t="s">
        <v>64</v>
      </c>
      <c r="U166" s="204" t="s">
        <v>64</v>
      </c>
      <c r="V166" s="204" t="s">
        <v>64</v>
      </c>
      <c r="W166" s="204" t="s">
        <v>64</v>
      </c>
      <c r="X166" s="204" t="s">
        <v>64</v>
      </c>
      <c r="Y166" s="204" t="s">
        <v>3799</v>
      </c>
      <c r="Z166" s="204">
        <v>1</v>
      </c>
      <c r="AA166" s="204" t="s">
        <v>3800</v>
      </c>
      <c r="AB166" s="204" t="s">
        <v>64</v>
      </c>
      <c r="AC166" s="179" t="s">
        <v>174</v>
      </c>
      <c r="AD166" s="179" t="s">
        <v>3337</v>
      </c>
    </row>
    <row r="167" spans="1:30" x14ac:dyDescent="0.2">
      <c r="A167" s="202" t="s">
        <v>1737</v>
      </c>
      <c r="B167" s="202">
        <v>11</v>
      </c>
      <c r="C167" s="202">
        <v>12</v>
      </c>
      <c r="D167" s="202">
        <v>7</v>
      </c>
      <c r="E167" s="202">
        <v>10</v>
      </c>
      <c r="F167" s="202">
        <v>7</v>
      </c>
      <c r="G167" s="202">
        <v>7</v>
      </c>
      <c r="H167" s="205" t="e">
        <f ca="1">$B$1</f>
        <v>#NAME?</v>
      </c>
      <c r="I167" s="205" t="e">
        <f ca="1">$H$1</f>
        <v>#NAME?</v>
      </c>
      <c r="J167" s="202">
        <v>8</v>
      </c>
      <c r="K167" s="204">
        <v>0</v>
      </c>
      <c r="L167" s="204">
        <v>6</v>
      </c>
      <c r="M167" s="204">
        <v>0</v>
      </c>
      <c r="N167" s="204">
        <v>0</v>
      </c>
      <c r="O167" s="204">
        <v>5</v>
      </c>
      <c r="P167" s="204">
        <v>6</v>
      </c>
      <c r="Q167" s="204">
        <v>4</v>
      </c>
      <c r="R167" s="204" t="s">
        <v>3872</v>
      </c>
      <c r="S167" s="204" t="s">
        <v>3958</v>
      </c>
      <c r="T167" s="204" t="s">
        <v>64</v>
      </c>
      <c r="U167" s="204" t="s">
        <v>64</v>
      </c>
      <c r="V167" s="204" t="s">
        <v>64</v>
      </c>
      <c r="W167" s="204" t="s">
        <v>64</v>
      </c>
      <c r="X167" s="204" t="s">
        <v>64</v>
      </c>
      <c r="Y167" s="204" t="s">
        <v>3808</v>
      </c>
      <c r="Z167" s="204">
        <v>5</v>
      </c>
      <c r="AA167" s="204" t="s">
        <v>3809</v>
      </c>
      <c r="AB167" s="204" t="s">
        <v>64</v>
      </c>
      <c r="AC167" s="179" t="s">
        <v>161</v>
      </c>
      <c r="AD167" s="179" t="s">
        <v>105</v>
      </c>
    </row>
    <row r="168" spans="1:30" x14ac:dyDescent="0.2">
      <c r="A168" s="202" t="s">
        <v>1880</v>
      </c>
      <c r="B168" s="202">
        <v>6</v>
      </c>
      <c r="C168" s="202">
        <v>8</v>
      </c>
      <c r="D168" s="202">
        <v>6</v>
      </c>
      <c r="E168" s="202">
        <v>8</v>
      </c>
      <c r="F168" s="202">
        <v>6</v>
      </c>
      <c r="G168" s="202">
        <v>10</v>
      </c>
      <c r="H168" s="205" t="e">
        <f ca="1">$O$1</f>
        <v>#NAME?</v>
      </c>
      <c r="I168" s="205" t="e">
        <f ca="1">$L$1</f>
        <v>#NAME?</v>
      </c>
      <c r="J168" s="202">
        <v>6</v>
      </c>
      <c r="K168" s="204">
        <v>6</v>
      </c>
      <c r="L168" s="204">
        <v>2</v>
      </c>
      <c r="M168" s="204">
        <v>0</v>
      </c>
      <c r="N168" s="204">
        <v>0</v>
      </c>
      <c r="O168" s="204">
        <v>5</v>
      </c>
      <c r="P168" s="204">
        <v>2</v>
      </c>
      <c r="Q168" s="204">
        <v>4</v>
      </c>
      <c r="R168" s="204" t="s">
        <v>3863</v>
      </c>
      <c r="S168" s="204" t="s">
        <v>64</v>
      </c>
      <c r="T168" s="204" t="s">
        <v>64</v>
      </c>
      <c r="U168" s="204" t="s">
        <v>64</v>
      </c>
      <c r="V168" s="204" t="s">
        <v>64</v>
      </c>
      <c r="W168" s="204" t="s">
        <v>64</v>
      </c>
      <c r="X168" s="204" t="s">
        <v>64</v>
      </c>
      <c r="Y168" s="204" t="s">
        <v>3799</v>
      </c>
      <c r="Z168" s="204">
        <v>1</v>
      </c>
      <c r="AA168" s="204" t="s">
        <v>3809</v>
      </c>
      <c r="AB168" s="204" t="s">
        <v>64</v>
      </c>
      <c r="AC168" s="179" t="s">
        <v>183</v>
      </c>
      <c r="AD168" s="179" t="s">
        <v>262</v>
      </c>
    </row>
    <row r="169" spans="1:30" x14ac:dyDescent="0.2">
      <c r="A169" s="202" t="s">
        <v>1794</v>
      </c>
      <c r="B169" s="202">
        <v>8</v>
      </c>
      <c r="C169" s="202">
        <v>9</v>
      </c>
      <c r="D169" s="202">
        <v>9</v>
      </c>
      <c r="E169" s="202">
        <v>11</v>
      </c>
      <c r="F169" s="202">
        <v>10</v>
      </c>
      <c r="G169" s="202">
        <v>6</v>
      </c>
      <c r="H169" s="205" t="e">
        <f ca="1">$C$1</f>
        <v>#NAME?</v>
      </c>
      <c r="I169" s="205" t="e">
        <f ca="1">$G$1</f>
        <v>#NAME?</v>
      </c>
      <c r="J169" s="202">
        <v>5</v>
      </c>
      <c r="K169" s="204">
        <v>0</v>
      </c>
      <c r="L169" s="204">
        <v>14</v>
      </c>
      <c r="M169" s="204">
        <v>12</v>
      </c>
      <c r="N169" s="204">
        <v>0</v>
      </c>
      <c r="O169" s="204">
        <v>2</v>
      </c>
      <c r="P169" s="204">
        <v>4</v>
      </c>
      <c r="Q169" s="204">
        <v>4</v>
      </c>
      <c r="R169" s="204" t="s">
        <v>3837</v>
      </c>
      <c r="S169" s="204" t="s">
        <v>64</v>
      </c>
      <c r="T169" s="204" t="s">
        <v>64</v>
      </c>
      <c r="U169" s="204" t="s">
        <v>64</v>
      </c>
      <c r="V169" s="204" t="s">
        <v>64</v>
      </c>
      <c r="W169" s="204" t="s">
        <v>64</v>
      </c>
      <c r="X169" s="204" t="s">
        <v>64</v>
      </c>
      <c r="Y169" s="204" t="s">
        <v>3808</v>
      </c>
      <c r="Z169" s="204">
        <v>4</v>
      </c>
      <c r="AA169" s="204" t="s">
        <v>3838</v>
      </c>
      <c r="AB169" s="204" t="s">
        <v>3809</v>
      </c>
      <c r="AC169" s="179" t="s">
        <v>187</v>
      </c>
      <c r="AD169" s="179" t="s">
        <v>53</v>
      </c>
    </row>
    <row r="170" spans="1:30" x14ac:dyDescent="0.2">
      <c r="A170" s="202" t="s">
        <v>2236</v>
      </c>
      <c r="B170" s="202">
        <v>12</v>
      </c>
      <c r="C170" s="202">
        <v>12</v>
      </c>
      <c r="D170" s="202">
        <v>9</v>
      </c>
      <c r="E170" s="202">
        <v>9</v>
      </c>
      <c r="F170" s="202">
        <v>8</v>
      </c>
      <c r="G170" s="202">
        <v>10</v>
      </c>
      <c r="H170" s="205" t="e">
        <f ca="1">$B$1</f>
        <v>#NAME?</v>
      </c>
      <c r="I170" s="206"/>
      <c r="J170" s="202">
        <v>20</v>
      </c>
      <c r="K170" s="204">
        <v>0</v>
      </c>
      <c r="L170" s="204">
        <v>12</v>
      </c>
      <c r="M170" s="204">
        <v>0</v>
      </c>
      <c r="N170" s="204">
        <v>0</v>
      </c>
      <c r="O170" s="204">
        <v>7</v>
      </c>
      <c r="P170" s="204">
        <v>5</v>
      </c>
      <c r="Q170" s="204">
        <v>7</v>
      </c>
      <c r="R170" s="204" t="s">
        <v>3805</v>
      </c>
      <c r="S170" s="204" t="s">
        <v>3872</v>
      </c>
      <c r="T170" s="204" t="s">
        <v>3958</v>
      </c>
      <c r="U170" s="204" t="s">
        <v>3807</v>
      </c>
      <c r="V170" s="204" t="s">
        <v>64</v>
      </c>
      <c r="W170" s="204" t="s">
        <v>64</v>
      </c>
      <c r="X170" s="204" t="s">
        <v>64</v>
      </c>
      <c r="Y170" s="204" t="s">
        <v>3793</v>
      </c>
      <c r="Z170" s="204">
        <v>5</v>
      </c>
      <c r="AA170" s="204" t="s">
        <v>3794</v>
      </c>
      <c r="AB170" s="204" t="s">
        <v>58</v>
      </c>
      <c r="AC170" s="179" t="s">
        <v>161</v>
      </c>
      <c r="AD170" s="179" t="s">
        <v>3337</v>
      </c>
    </row>
    <row r="171" spans="1:30" x14ac:dyDescent="0.2">
      <c r="A171" s="202" t="s">
        <v>1769</v>
      </c>
      <c r="B171" s="202">
        <v>7</v>
      </c>
      <c r="C171" s="202">
        <v>14</v>
      </c>
      <c r="D171" s="202">
        <v>11</v>
      </c>
      <c r="E171" s="202">
        <v>6</v>
      </c>
      <c r="F171" s="202">
        <v>11</v>
      </c>
      <c r="G171" s="202">
        <v>2</v>
      </c>
      <c r="H171" s="205" t="e">
        <f ca="1">$Q$1</f>
        <v>#NAME?</v>
      </c>
      <c r="I171" s="205" t="e">
        <f ca="1">$G$1</f>
        <v>#NAME?</v>
      </c>
      <c r="J171" s="202">
        <v>8</v>
      </c>
      <c r="K171" s="204">
        <v>8</v>
      </c>
      <c r="L171" s="204">
        <v>0</v>
      </c>
      <c r="M171" s="204">
        <v>0</v>
      </c>
      <c r="N171" s="204">
        <v>0</v>
      </c>
      <c r="O171" s="204">
        <v>1</v>
      </c>
      <c r="P171" s="204">
        <v>4</v>
      </c>
      <c r="Q171" s="204">
        <v>4</v>
      </c>
      <c r="R171" s="204" t="s">
        <v>3796</v>
      </c>
      <c r="S171" s="204" t="s">
        <v>64</v>
      </c>
      <c r="T171" s="204" t="s">
        <v>64</v>
      </c>
      <c r="U171" s="204" t="s">
        <v>64</v>
      </c>
      <c r="V171" s="204" t="s">
        <v>64</v>
      </c>
      <c r="W171" s="204" t="s">
        <v>64</v>
      </c>
      <c r="X171" s="204" t="s">
        <v>64</v>
      </c>
      <c r="Y171" s="204" t="s">
        <v>3808</v>
      </c>
      <c r="Z171" s="204">
        <v>3</v>
      </c>
      <c r="AA171" s="204" t="s">
        <v>521</v>
      </c>
      <c r="AB171" s="204" t="s">
        <v>64</v>
      </c>
      <c r="AC171" s="179" t="s">
        <v>521</v>
      </c>
      <c r="AD171" s="179" t="s">
        <v>53</v>
      </c>
    </row>
    <row r="172" spans="1:30" x14ac:dyDescent="0.2">
      <c r="A172" s="202" t="s">
        <v>2023</v>
      </c>
      <c r="B172" s="202">
        <v>7</v>
      </c>
      <c r="C172" s="202">
        <v>7</v>
      </c>
      <c r="D172" s="202">
        <v>6</v>
      </c>
      <c r="E172" s="202">
        <v>13</v>
      </c>
      <c r="F172" s="202">
        <v>10</v>
      </c>
      <c r="G172" s="202">
        <v>11</v>
      </c>
      <c r="H172" s="205" t="e">
        <f ca="1">$J$1</f>
        <v>#NAME?</v>
      </c>
      <c r="I172" s="206"/>
      <c r="J172" s="202">
        <v>8</v>
      </c>
      <c r="K172" s="204">
        <v>0</v>
      </c>
      <c r="L172" s="204">
        <v>6</v>
      </c>
      <c r="M172" s="204">
        <v>0</v>
      </c>
      <c r="N172" s="204">
        <v>0</v>
      </c>
      <c r="O172" s="204">
        <v>3</v>
      </c>
      <c r="P172" s="204">
        <v>2</v>
      </c>
      <c r="Q172" s="204">
        <v>5</v>
      </c>
      <c r="R172" s="204" t="s">
        <v>3797</v>
      </c>
      <c r="S172" s="204" t="s">
        <v>3807</v>
      </c>
      <c r="T172" s="204" t="s">
        <v>3798</v>
      </c>
      <c r="U172" s="204" t="s">
        <v>64</v>
      </c>
      <c r="V172" s="204" t="s">
        <v>64</v>
      </c>
      <c r="W172" s="204" t="s">
        <v>64</v>
      </c>
      <c r="X172" s="204" t="s">
        <v>64</v>
      </c>
      <c r="Y172" s="204" t="s">
        <v>3808</v>
      </c>
      <c r="Z172" s="204">
        <v>3</v>
      </c>
      <c r="AA172" s="204" t="s">
        <v>3809</v>
      </c>
      <c r="AB172" s="204" t="s">
        <v>64</v>
      </c>
      <c r="AC172" s="179" t="s">
        <v>174</v>
      </c>
      <c r="AD172" s="179" t="s">
        <v>3337</v>
      </c>
    </row>
    <row r="173" spans="1:30" x14ac:dyDescent="0.2">
      <c r="A173" s="202" t="s">
        <v>2045</v>
      </c>
      <c r="B173" s="202">
        <v>11</v>
      </c>
      <c r="C173" s="202">
        <v>14</v>
      </c>
      <c r="D173" s="202">
        <v>6</v>
      </c>
      <c r="E173" s="202">
        <v>5</v>
      </c>
      <c r="F173" s="202">
        <v>7</v>
      </c>
      <c r="G173" s="202">
        <v>9</v>
      </c>
      <c r="H173" s="205" t="e">
        <f ca="1">$E$1</f>
        <v>#NAME?</v>
      </c>
      <c r="I173" s="205" t="e">
        <f ca="1">$G$1</f>
        <v>#NAME?</v>
      </c>
      <c r="J173" s="202">
        <v>6</v>
      </c>
      <c r="K173" s="204">
        <v>0</v>
      </c>
      <c r="L173" s="204">
        <v>4</v>
      </c>
      <c r="M173" s="204">
        <v>0</v>
      </c>
      <c r="N173" s="204">
        <v>10</v>
      </c>
      <c r="O173" s="204">
        <v>3</v>
      </c>
      <c r="P173" s="204">
        <v>3</v>
      </c>
      <c r="Q173" s="204">
        <v>4</v>
      </c>
      <c r="R173" s="204" t="s">
        <v>4032</v>
      </c>
      <c r="S173" s="204" t="s">
        <v>64</v>
      </c>
      <c r="T173" s="204" t="s">
        <v>64</v>
      </c>
      <c r="U173" s="204" t="s">
        <v>64</v>
      </c>
      <c r="V173" s="204" t="s">
        <v>64</v>
      </c>
      <c r="W173" s="204" t="s">
        <v>64</v>
      </c>
      <c r="X173" s="204" t="s">
        <v>64</v>
      </c>
      <c r="Y173" s="204" t="s">
        <v>3799</v>
      </c>
      <c r="Z173" s="204">
        <v>3</v>
      </c>
      <c r="AA173" s="204" t="s">
        <v>3809</v>
      </c>
      <c r="AB173" s="204" t="s">
        <v>64</v>
      </c>
      <c r="AC173" s="179" t="s">
        <v>58</v>
      </c>
      <c r="AD173" s="179" t="s">
        <v>53</v>
      </c>
    </row>
    <row r="174" spans="1:30" x14ac:dyDescent="0.2">
      <c r="A174" s="202" t="s">
        <v>2172</v>
      </c>
      <c r="B174" s="202">
        <v>6</v>
      </c>
      <c r="C174" s="202">
        <v>4</v>
      </c>
      <c r="D174" s="202">
        <v>8</v>
      </c>
      <c r="E174" s="202">
        <v>6</v>
      </c>
      <c r="F174" s="202">
        <v>5</v>
      </c>
      <c r="G174" s="202">
        <v>4</v>
      </c>
      <c r="H174" s="205" t="e">
        <f t="shared" ref="H174:H175" ca="1" si="32">$D$1</f>
        <v>#NAME?</v>
      </c>
      <c r="I174" s="205" t="e">
        <f t="shared" ref="I174:I175" ca="1" si="33">$J$1</f>
        <v>#NAME?</v>
      </c>
      <c r="J174" s="202">
        <v>4</v>
      </c>
      <c r="K174" s="204">
        <v>0</v>
      </c>
      <c r="L174" s="204">
        <v>2</v>
      </c>
      <c r="M174" s="204">
        <v>0</v>
      </c>
      <c r="N174" s="204">
        <v>0</v>
      </c>
      <c r="O174" s="204">
        <v>2</v>
      </c>
      <c r="P174" s="204">
        <v>1</v>
      </c>
      <c r="Q174" s="204">
        <v>4</v>
      </c>
      <c r="R174" s="204" t="s">
        <v>64</v>
      </c>
      <c r="S174" s="204" t="s">
        <v>64</v>
      </c>
      <c r="T174" s="204" t="s">
        <v>64</v>
      </c>
      <c r="U174" s="204" t="s">
        <v>64</v>
      </c>
      <c r="V174" s="204" t="s">
        <v>64</v>
      </c>
      <c r="W174" s="204" t="s">
        <v>64</v>
      </c>
      <c r="X174" s="204" t="s">
        <v>64</v>
      </c>
      <c r="Y174" s="204" t="s">
        <v>3799</v>
      </c>
      <c r="Z174" s="204">
        <v>1</v>
      </c>
      <c r="AA174" s="204" t="s">
        <v>3418</v>
      </c>
      <c r="AB174" s="204" t="s">
        <v>64</v>
      </c>
      <c r="AC174" s="179" t="s">
        <v>279</v>
      </c>
      <c r="AD174" s="179" t="s">
        <v>174</v>
      </c>
    </row>
    <row r="175" spans="1:30" x14ac:dyDescent="0.2">
      <c r="A175" s="202" t="s">
        <v>2176</v>
      </c>
      <c r="B175" s="202">
        <v>10</v>
      </c>
      <c r="C175" s="202">
        <v>10</v>
      </c>
      <c r="D175" s="202">
        <v>9</v>
      </c>
      <c r="E175" s="202">
        <v>13</v>
      </c>
      <c r="F175" s="202">
        <v>7</v>
      </c>
      <c r="G175" s="202">
        <v>6</v>
      </c>
      <c r="H175" s="205" t="e">
        <f t="shared" ca="1" si="32"/>
        <v>#NAME?</v>
      </c>
      <c r="I175" s="205" t="e">
        <f t="shared" ca="1" si="33"/>
        <v>#NAME?</v>
      </c>
      <c r="J175" s="202">
        <v>7</v>
      </c>
      <c r="K175" s="204">
        <v>0</v>
      </c>
      <c r="L175" s="204">
        <v>3</v>
      </c>
      <c r="M175" s="204">
        <v>0</v>
      </c>
      <c r="N175" s="204">
        <v>0</v>
      </c>
      <c r="O175" s="204">
        <v>3</v>
      </c>
      <c r="P175" s="204">
        <v>4</v>
      </c>
      <c r="Q175" s="204">
        <v>5</v>
      </c>
      <c r="R175" s="204" t="s">
        <v>64</v>
      </c>
      <c r="S175" s="204" t="s">
        <v>64</v>
      </c>
      <c r="T175" s="204" t="s">
        <v>64</v>
      </c>
      <c r="U175" s="204" t="s">
        <v>64</v>
      </c>
      <c r="V175" s="204" t="s">
        <v>64</v>
      </c>
      <c r="W175" s="204" t="s">
        <v>64</v>
      </c>
      <c r="X175" s="204" t="s">
        <v>64</v>
      </c>
      <c r="Y175" s="204" t="s">
        <v>3808</v>
      </c>
      <c r="Z175" s="204">
        <v>5</v>
      </c>
      <c r="AA175" s="204" t="s">
        <v>3418</v>
      </c>
      <c r="AB175" s="204" t="s">
        <v>64</v>
      </c>
      <c r="AC175" s="179" t="s">
        <v>279</v>
      </c>
      <c r="AD175" s="179" t="s">
        <v>174</v>
      </c>
    </row>
    <row r="176" spans="1:30" x14ac:dyDescent="0.2">
      <c r="A176" s="202" t="s">
        <v>2062</v>
      </c>
      <c r="B176" s="202">
        <v>10</v>
      </c>
      <c r="C176" s="202">
        <v>9</v>
      </c>
      <c r="D176" s="202">
        <v>6</v>
      </c>
      <c r="E176" s="202">
        <v>9</v>
      </c>
      <c r="F176" s="202">
        <v>6</v>
      </c>
      <c r="G176" s="202">
        <v>7</v>
      </c>
      <c r="H176" s="205" t="e">
        <f t="shared" ref="H176:H178" ca="1" si="34">$A$1</f>
        <v>#NAME?</v>
      </c>
      <c r="I176" s="206"/>
      <c r="J176" s="202">
        <v>7</v>
      </c>
      <c r="K176" s="204">
        <v>0</v>
      </c>
      <c r="L176" s="204">
        <v>6</v>
      </c>
      <c r="M176" s="204">
        <v>0</v>
      </c>
      <c r="N176" s="204">
        <v>0</v>
      </c>
      <c r="O176" s="204">
        <v>3</v>
      </c>
      <c r="P176" s="204">
        <v>5</v>
      </c>
      <c r="Q176" s="204">
        <v>4</v>
      </c>
      <c r="R176" s="204" t="s">
        <v>64</v>
      </c>
      <c r="S176" s="204" t="s">
        <v>64</v>
      </c>
      <c r="T176" s="204" t="s">
        <v>64</v>
      </c>
      <c r="U176" s="204" t="s">
        <v>64</v>
      </c>
      <c r="V176" s="204" t="s">
        <v>64</v>
      </c>
      <c r="W176" s="204" t="s">
        <v>64</v>
      </c>
      <c r="X176" s="204" t="s">
        <v>64</v>
      </c>
      <c r="Y176" s="204" t="s">
        <v>3808</v>
      </c>
      <c r="Z176" s="204">
        <v>4</v>
      </c>
      <c r="AA176" s="204" t="s">
        <v>3794</v>
      </c>
      <c r="AB176" s="204" t="s">
        <v>3809</v>
      </c>
      <c r="AC176" s="179" t="s">
        <v>68</v>
      </c>
      <c r="AD176" s="179" t="s">
        <v>3337</v>
      </c>
    </row>
    <row r="177" spans="1:30" x14ac:dyDescent="0.2">
      <c r="A177" s="202" t="s">
        <v>1707</v>
      </c>
      <c r="B177" s="202">
        <v>5</v>
      </c>
      <c r="C177" s="202">
        <v>7</v>
      </c>
      <c r="D177" s="202">
        <v>6</v>
      </c>
      <c r="E177" s="202">
        <v>6</v>
      </c>
      <c r="F177" s="202">
        <v>6</v>
      </c>
      <c r="G177" s="202">
        <v>6</v>
      </c>
      <c r="H177" s="205" t="e">
        <f t="shared" ca="1" si="34"/>
        <v>#NAME?</v>
      </c>
      <c r="I177" s="205" t="e">
        <f t="shared" ref="I177:I178" ca="1" si="35">$L$1</f>
        <v>#NAME?</v>
      </c>
      <c r="J177" s="202">
        <v>6</v>
      </c>
      <c r="K177" s="204">
        <v>10</v>
      </c>
      <c r="L177" s="204">
        <v>3</v>
      </c>
      <c r="M177" s="204">
        <v>0</v>
      </c>
      <c r="N177" s="204">
        <v>0</v>
      </c>
      <c r="O177" s="204">
        <v>3</v>
      </c>
      <c r="P177" s="204">
        <v>1</v>
      </c>
      <c r="Q177" s="204">
        <v>4</v>
      </c>
      <c r="R177" s="204" t="s">
        <v>64</v>
      </c>
      <c r="S177" s="204" t="s">
        <v>64</v>
      </c>
      <c r="T177" s="204" t="s">
        <v>64</v>
      </c>
      <c r="U177" s="204" t="s">
        <v>64</v>
      </c>
      <c r="V177" s="204" t="s">
        <v>64</v>
      </c>
      <c r="W177" s="204" t="s">
        <v>64</v>
      </c>
      <c r="X177" s="204" t="s">
        <v>64</v>
      </c>
      <c r="Y177" s="204" t="s">
        <v>3799</v>
      </c>
      <c r="Z177" s="204">
        <v>2</v>
      </c>
      <c r="AA177" s="204" t="s">
        <v>262</v>
      </c>
      <c r="AB177" s="204" t="s">
        <v>3809</v>
      </c>
      <c r="AC177" s="179" t="s">
        <v>68</v>
      </c>
      <c r="AD177" s="179" t="s">
        <v>262</v>
      </c>
    </row>
    <row r="178" spans="1:30" x14ac:dyDescent="0.2">
      <c r="A178" s="202" t="s">
        <v>1822</v>
      </c>
      <c r="B178" s="202">
        <v>7</v>
      </c>
      <c r="C178" s="202">
        <v>9</v>
      </c>
      <c r="D178" s="202">
        <v>7</v>
      </c>
      <c r="E178" s="202">
        <v>6</v>
      </c>
      <c r="F178" s="202">
        <v>6</v>
      </c>
      <c r="G178" s="202">
        <v>10</v>
      </c>
      <c r="H178" s="205" t="e">
        <f t="shared" ca="1" si="34"/>
        <v>#NAME?</v>
      </c>
      <c r="I178" s="205" t="e">
        <f t="shared" ca="1" si="35"/>
        <v>#NAME?</v>
      </c>
      <c r="J178" s="202">
        <v>6</v>
      </c>
      <c r="K178" s="204">
        <v>10</v>
      </c>
      <c r="L178" s="204">
        <v>1</v>
      </c>
      <c r="M178" s="204">
        <v>0</v>
      </c>
      <c r="N178" s="204">
        <v>0</v>
      </c>
      <c r="O178" s="204">
        <v>3</v>
      </c>
      <c r="P178" s="204">
        <v>3</v>
      </c>
      <c r="Q178" s="204">
        <v>4</v>
      </c>
      <c r="R178" s="204" t="s">
        <v>64</v>
      </c>
      <c r="S178" s="204" t="s">
        <v>64</v>
      </c>
      <c r="T178" s="204" t="s">
        <v>64</v>
      </c>
      <c r="U178" s="204" t="s">
        <v>64</v>
      </c>
      <c r="V178" s="204" t="s">
        <v>64</v>
      </c>
      <c r="W178" s="204" t="s">
        <v>64</v>
      </c>
      <c r="X178" s="204" t="s">
        <v>64</v>
      </c>
      <c r="Y178" s="204" t="s">
        <v>3808</v>
      </c>
      <c r="Z178" s="204">
        <v>3</v>
      </c>
      <c r="AA178" s="204" t="s">
        <v>262</v>
      </c>
      <c r="AB178" s="204" t="s">
        <v>64</v>
      </c>
      <c r="AC178" s="179" t="s">
        <v>68</v>
      </c>
      <c r="AD178" s="179" t="s">
        <v>262</v>
      </c>
    </row>
    <row r="179" spans="1:30" x14ac:dyDescent="0.2">
      <c r="A179" s="202" t="s">
        <v>2534</v>
      </c>
      <c r="B179" s="202">
        <v>2</v>
      </c>
      <c r="C179" s="202">
        <v>2</v>
      </c>
      <c r="D179" s="202">
        <v>2</v>
      </c>
      <c r="E179" s="202">
        <v>1</v>
      </c>
      <c r="F179" s="202">
        <v>6</v>
      </c>
      <c r="G179" s="202">
        <v>8</v>
      </c>
      <c r="H179" s="205" t="e">
        <f t="shared" ref="H179:H180" ca="1" si="36">$C$1</f>
        <v>#NAME?</v>
      </c>
      <c r="I179" s="206"/>
      <c r="J179" s="202">
        <v>1</v>
      </c>
      <c r="K179" s="204">
        <v>0</v>
      </c>
      <c r="L179" s="204">
        <v>9</v>
      </c>
      <c r="M179" s="204">
        <v>9</v>
      </c>
      <c r="N179" s="204">
        <v>0</v>
      </c>
      <c r="O179" s="204">
        <v>4</v>
      </c>
      <c r="P179" s="204">
        <v>1</v>
      </c>
      <c r="Q179" s="204">
        <v>2</v>
      </c>
      <c r="R179" s="204" t="s">
        <v>3837</v>
      </c>
      <c r="S179" s="204" t="s">
        <v>3867</v>
      </c>
      <c r="T179" s="204" t="s">
        <v>64</v>
      </c>
      <c r="U179" s="204" t="s">
        <v>64</v>
      </c>
      <c r="V179" s="204" t="s">
        <v>64</v>
      </c>
      <c r="W179" s="204" t="s">
        <v>64</v>
      </c>
      <c r="X179" s="204" t="s">
        <v>64</v>
      </c>
      <c r="Y179" s="204" t="s">
        <v>3799</v>
      </c>
      <c r="Z179" s="204">
        <v>1</v>
      </c>
      <c r="AA179" s="204" t="s">
        <v>3838</v>
      </c>
      <c r="AB179" s="204" t="s">
        <v>158</v>
      </c>
      <c r="AC179" s="179" t="s">
        <v>187</v>
      </c>
      <c r="AD179" s="179" t="s">
        <v>3337</v>
      </c>
    </row>
    <row r="180" spans="1:30" x14ac:dyDescent="0.2">
      <c r="A180" s="202" t="s">
        <v>1760</v>
      </c>
      <c r="B180" s="202">
        <v>9</v>
      </c>
      <c r="C180" s="202">
        <v>11</v>
      </c>
      <c r="D180" s="202">
        <v>10</v>
      </c>
      <c r="E180" s="202">
        <v>8</v>
      </c>
      <c r="F180" s="202">
        <v>8</v>
      </c>
      <c r="G180" s="202">
        <v>8</v>
      </c>
      <c r="H180" s="205" t="e">
        <f t="shared" ca="1" si="36"/>
        <v>#NAME?</v>
      </c>
      <c r="I180" s="206"/>
      <c r="J180" s="202">
        <v>9</v>
      </c>
      <c r="K180" s="204">
        <v>0</v>
      </c>
      <c r="L180" s="204">
        <v>10</v>
      </c>
      <c r="M180" s="204">
        <v>8</v>
      </c>
      <c r="N180" s="204">
        <v>0</v>
      </c>
      <c r="O180" s="204">
        <v>2</v>
      </c>
      <c r="P180" s="204">
        <v>4</v>
      </c>
      <c r="Q180" s="204">
        <v>4</v>
      </c>
      <c r="R180" s="204" t="s">
        <v>3837</v>
      </c>
      <c r="S180" s="204" t="s">
        <v>64</v>
      </c>
      <c r="T180" s="204" t="s">
        <v>64</v>
      </c>
      <c r="U180" s="204" t="s">
        <v>64</v>
      </c>
      <c r="V180" s="204" t="s">
        <v>64</v>
      </c>
      <c r="W180" s="204" t="s">
        <v>64</v>
      </c>
      <c r="X180" s="204" t="s">
        <v>64</v>
      </c>
      <c r="Y180" s="204" t="s">
        <v>3793</v>
      </c>
      <c r="Z180" s="204">
        <v>4</v>
      </c>
      <c r="AA180" s="204" t="s">
        <v>3794</v>
      </c>
      <c r="AB180" s="204" t="s">
        <v>3838</v>
      </c>
      <c r="AC180" s="179" t="s">
        <v>187</v>
      </c>
      <c r="AD180" s="179" t="s">
        <v>3337</v>
      </c>
    </row>
    <row r="181" spans="1:30" x14ac:dyDescent="0.2">
      <c r="A181" s="202" t="s">
        <v>2155</v>
      </c>
      <c r="B181" s="202">
        <v>4</v>
      </c>
      <c r="C181" s="202">
        <v>5</v>
      </c>
      <c r="D181" s="202">
        <v>9</v>
      </c>
      <c r="E181" s="202">
        <v>2</v>
      </c>
      <c r="F181" s="202">
        <v>9</v>
      </c>
      <c r="G181" s="202">
        <v>1</v>
      </c>
      <c r="H181" s="205" t="e">
        <f t="shared" ref="H181:H182" ca="1" si="37">$D$1</f>
        <v>#NAME?</v>
      </c>
      <c r="I181" s="205" t="e">
        <f t="shared" ref="I181:I182" ca="1" si="38">$G$1</f>
        <v>#NAME?</v>
      </c>
      <c r="J181" s="202">
        <v>4</v>
      </c>
      <c r="K181" s="204">
        <v>0</v>
      </c>
      <c r="L181" s="204">
        <v>0</v>
      </c>
      <c r="M181" s="204">
        <v>0</v>
      </c>
      <c r="N181" s="204">
        <v>0</v>
      </c>
      <c r="O181" s="204">
        <v>1</v>
      </c>
      <c r="P181" s="204">
        <v>2</v>
      </c>
      <c r="Q181" s="204">
        <v>3</v>
      </c>
      <c r="R181" s="204" t="s">
        <v>3796</v>
      </c>
      <c r="S181" s="204" t="s">
        <v>3857</v>
      </c>
      <c r="T181" s="204" t="s">
        <v>64</v>
      </c>
      <c r="U181" s="204" t="s">
        <v>64</v>
      </c>
      <c r="V181" s="204" t="s">
        <v>64</v>
      </c>
      <c r="W181" s="204" t="s">
        <v>64</v>
      </c>
      <c r="X181" s="204" t="s">
        <v>64</v>
      </c>
      <c r="Y181" s="204" t="s">
        <v>3799</v>
      </c>
      <c r="Z181" s="204">
        <v>2</v>
      </c>
      <c r="AA181" s="204" t="s">
        <v>3418</v>
      </c>
      <c r="AB181" s="204" t="s">
        <v>3916</v>
      </c>
      <c r="AC181" s="179" t="s">
        <v>279</v>
      </c>
      <c r="AD181" s="179" t="s">
        <v>53</v>
      </c>
    </row>
    <row r="182" spans="1:30" x14ac:dyDescent="0.2">
      <c r="A182" s="202" t="s">
        <v>2159</v>
      </c>
      <c r="B182" s="202">
        <v>7</v>
      </c>
      <c r="C182" s="202">
        <v>9</v>
      </c>
      <c r="D182" s="202">
        <v>13</v>
      </c>
      <c r="E182" s="202">
        <v>5</v>
      </c>
      <c r="F182" s="202">
        <v>12</v>
      </c>
      <c r="G182" s="202">
        <v>2</v>
      </c>
      <c r="H182" s="205" t="e">
        <f t="shared" ca="1" si="37"/>
        <v>#NAME?</v>
      </c>
      <c r="I182" s="205" t="e">
        <f t="shared" ca="1" si="38"/>
        <v>#NAME?</v>
      </c>
      <c r="J182" s="202">
        <v>5</v>
      </c>
      <c r="K182" s="204">
        <v>0</v>
      </c>
      <c r="L182" s="204">
        <v>0</v>
      </c>
      <c r="M182" s="204">
        <v>0</v>
      </c>
      <c r="N182" s="204">
        <v>0</v>
      </c>
      <c r="O182" s="204">
        <v>1</v>
      </c>
      <c r="P182" s="204">
        <v>3</v>
      </c>
      <c r="Q182" s="204">
        <v>4</v>
      </c>
      <c r="R182" s="204" t="s">
        <v>3796</v>
      </c>
      <c r="S182" s="204" t="s">
        <v>3857</v>
      </c>
      <c r="T182" s="204" t="s">
        <v>64</v>
      </c>
      <c r="U182" s="204" t="s">
        <v>64</v>
      </c>
      <c r="V182" s="204" t="s">
        <v>64</v>
      </c>
      <c r="W182" s="204" t="s">
        <v>64</v>
      </c>
      <c r="X182" s="204" t="s">
        <v>64</v>
      </c>
      <c r="Y182" s="204" t="s">
        <v>3808</v>
      </c>
      <c r="Z182" s="204">
        <v>5</v>
      </c>
      <c r="AA182" s="204" t="s">
        <v>3418</v>
      </c>
      <c r="AB182" s="204" t="s">
        <v>3916</v>
      </c>
      <c r="AC182" s="179" t="s">
        <v>279</v>
      </c>
      <c r="AD182" s="179" t="s">
        <v>53</v>
      </c>
    </row>
    <row r="183" spans="1:30" x14ac:dyDescent="0.2">
      <c r="A183" s="202" t="s">
        <v>2313</v>
      </c>
      <c r="B183" s="202">
        <v>5</v>
      </c>
      <c r="C183" s="202">
        <v>5</v>
      </c>
      <c r="D183" s="202">
        <v>6</v>
      </c>
      <c r="E183" s="202">
        <v>5</v>
      </c>
      <c r="F183" s="202">
        <v>6</v>
      </c>
      <c r="G183" s="202">
        <v>7</v>
      </c>
      <c r="H183" s="205" t="e">
        <f ca="1">$C$1</f>
        <v>#NAME?</v>
      </c>
      <c r="I183" s="206"/>
      <c r="J183" s="202">
        <v>1</v>
      </c>
      <c r="K183" s="204">
        <v>0</v>
      </c>
      <c r="L183" s="204">
        <v>8</v>
      </c>
      <c r="M183" s="204">
        <v>8</v>
      </c>
      <c r="N183" s="204">
        <v>0</v>
      </c>
      <c r="O183" s="204">
        <v>3</v>
      </c>
      <c r="P183" s="204">
        <v>1</v>
      </c>
      <c r="Q183" s="204">
        <v>4</v>
      </c>
      <c r="R183" s="204" t="s">
        <v>3867</v>
      </c>
      <c r="S183" s="204" t="s">
        <v>64</v>
      </c>
      <c r="T183" s="204" t="s">
        <v>64</v>
      </c>
      <c r="U183" s="204" t="s">
        <v>64</v>
      </c>
      <c r="V183" s="204" t="s">
        <v>64</v>
      </c>
      <c r="W183" s="204" t="s">
        <v>64</v>
      </c>
      <c r="X183" s="204" t="s">
        <v>64</v>
      </c>
      <c r="Y183" s="204" t="s">
        <v>3799</v>
      </c>
      <c r="Z183" s="204">
        <v>1</v>
      </c>
      <c r="AA183" s="204" t="s">
        <v>3839</v>
      </c>
      <c r="AB183" s="204" t="s">
        <v>64</v>
      </c>
      <c r="AC183" s="179" t="s">
        <v>187</v>
      </c>
      <c r="AD183" s="179" t="s">
        <v>3337</v>
      </c>
    </row>
    <row r="184" spans="1:30" x14ac:dyDescent="0.2">
      <c r="A184" s="202" t="s">
        <v>2238</v>
      </c>
      <c r="B184" s="202">
        <v>7</v>
      </c>
      <c r="C184" s="202">
        <v>6</v>
      </c>
      <c r="D184" s="202">
        <v>6</v>
      </c>
      <c r="E184" s="202">
        <v>8</v>
      </c>
      <c r="F184" s="202">
        <v>6</v>
      </c>
      <c r="G184" s="202">
        <v>5</v>
      </c>
      <c r="H184" s="205" t="e">
        <f ca="1">$O$1</f>
        <v>#NAME?</v>
      </c>
      <c r="I184" s="206"/>
      <c r="J184" s="202">
        <v>7</v>
      </c>
      <c r="K184" s="204">
        <v>0</v>
      </c>
      <c r="L184" s="204">
        <v>2</v>
      </c>
      <c r="M184" s="204">
        <v>0</v>
      </c>
      <c r="N184" s="204">
        <v>0</v>
      </c>
      <c r="O184" s="204">
        <v>2</v>
      </c>
      <c r="P184" s="204">
        <v>2</v>
      </c>
      <c r="Q184" s="204">
        <v>3</v>
      </c>
      <c r="R184" s="204" t="s">
        <v>3862</v>
      </c>
      <c r="S184" s="204" t="s">
        <v>3863</v>
      </c>
      <c r="T184" s="204" t="s">
        <v>64</v>
      </c>
      <c r="U184" s="204" t="s">
        <v>64</v>
      </c>
      <c r="V184" s="204" t="s">
        <v>64</v>
      </c>
      <c r="W184" s="204" t="s">
        <v>64</v>
      </c>
      <c r="X184" s="204" t="s">
        <v>64</v>
      </c>
      <c r="Y184" s="204" t="s">
        <v>3799</v>
      </c>
      <c r="Z184" s="204">
        <v>2</v>
      </c>
      <c r="AA184" s="204" t="s">
        <v>3794</v>
      </c>
      <c r="AB184" s="204" t="s">
        <v>3809</v>
      </c>
      <c r="AC184" s="179" t="s">
        <v>183</v>
      </c>
      <c r="AD184" s="179" t="s">
        <v>3337</v>
      </c>
    </row>
    <row r="185" spans="1:30" x14ac:dyDescent="0.2">
      <c r="A185" s="202" t="s">
        <v>2017</v>
      </c>
      <c r="B185" s="202">
        <v>7</v>
      </c>
      <c r="C185" s="202">
        <v>13</v>
      </c>
      <c r="D185" s="202">
        <v>6</v>
      </c>
      <c r="E185" s="202">
        <v>10</v>
      </c>
      <c r="F185" s="202">
        <v>11</v>
      </c>
      <c r="G185" s="202">
        <v>7</v>
      </c>
      <c r="H185" s="205" t="e">
        <f ca="1">$B$1</f>
        <v>#NAME?</v>
      </c>
      <c r="I185" s="206"/>
      <c r="J185" s="202">
        <v>8</v>
      </c>
      <c r="K185" s="204">
        <v>0</v>
      </c>
      <c r="L185" s="204">
        <v>6</v>
      </c>
      <c r="M185" s="204">
        <v>0</v>
      </c>
      <c r="N185" s="204">
        <v>0</v>
      </c>
      <c r="O185" s="204">
        <v>3</v>
      </c>
      <c r="P185" s="204">
        <v>2</v>
      </c>
      <c r="Q185" s="204">
        <v>4</v>
      </c>
      <c r="R185" s="204" t="s">
        <v>3872</v>
      </c>
      <c r="S185" s="204" t="s">
        <v>3807</v>
      </c>
      <c r="T185" s="204" t="s">
        <v>64</v>
      </c>
      <c r="U185" s="204" t="s">
        <v>64</v>
      </c>
      <c r="V185" s="204" t="s">
        <v>64</v>
      </c>
      <c r="W185" s="204" t="s">
        <v>64</v>
      </c>
      <c r="X185" s="204" t="s">
        <v>64</v>
      </c>
      <c r="Y185" s="204" t="s">
        <v>3808</v>
      </c>
      <c r="Z185" s="204">
        <v>3</v>
      </c>
      <c r="AA185" s="204" t="s">
        <v>3809</v>
      </c>
      <c r="AB185" s="204" t="s">
        <v>64</v>
      </c>
      <c r="AC185" s="179" t="s">
        <v>161</v>
      </c>
      <c r="AD185" s="179" t="s">
        <v>3337</v>
      </c>
    </row>
    <row r="186" spans="1:30" x14ac:dyDescent="0.2">
      <c r="A186" s="202" t="s">
        <v>2483</v>
      </c>
      <c r="B186" s="202">
        <v>9</v>
      </c>
      <c r="C186" s="202">
        <v>11</v>
      </c>
      <c r="D186" s="202">
        <v>6</v>
      </c>
      <c r="E186" s="202">
        <v>9</v>
      </c>
      <c r="F186" s="202">
        <v>5</v>
      </c>
      <c r="G186" s="202">
        <v>12</v>
      </c>
      <c r="H186" s="205" t="e">
        <f ca="1">$C$1</f>
        <v>#NAME?</v>
      </c>
      <c r="I186" s="206"/>
      <c r="J186" s="202">
        <v>8</v>
      </c>
      <c r="K186" s="204">
        <v>0</v>
      </c>
      <c r="L186" s="204">
        <v>10</v>
      </c>
      <c r="M186" s="204">
        <v>8</v>
      </c>
      <c r="N186" s="204">
        <v>0</v>
      </c>
      <c r="O186" s="204">
        <v>3</v>
      </c>
      <c r="P186" s="204">
        <v>2</v>
      </c>
      <c r="Q186" s="204">
        <v>4</v>
      </c>
      <c r="R186" s="204" t="s">
        <v>3837</v>
      </c>
      <c r="S186" s="204" t="s">
        <v>64</v>
      </c>
      <c r="T186" s="204" t="s">
        <v>64</v>
      </c>
      <c r="U186" s="204" t="s">
        <v>64</v>
      </c>
      <c r="V186" s="204" t="s">
        <v>64</v>
      </c>
      <c r="W186" s="204" t="s">
        <v>64</v>
      </c>
      <c r="X186" s="204" t="s">
        <v>64</v>
      </c>
      <c r="Y186" s="204" t="s">
        <v>3808</v>
      </c>
      <c r="Z186" s="204">
        <v>3</v>
      </c>
      <c r="AA186" s="204" t="s">
        <v>3838</v>
      </c>
      <c r="AB186" s="204" t="s">
        <v>3809</v>
      </c>
      <c r="AC186" s="179" t="s">
        <v>187</v>
      </c>
      <c r="AD186" s="179" t="s">
        <v>3337</v>
      </c>
    </row>
    <row r="187" spans="1:30" x14ac:dyDescent="0.2">
      <c r="A187" s="202" t="s">
        <v>2634</v>
      </c>
      <c r="B187" s="202">
        <v>8</v>
      </c>
      <c r="C187" s="202">
        <v>10</v>
      </c>
      <c r="D187" s="202">
        <v>8</v>
      </c>
      <c r="E187" s="202">
        <v>8</v>
      </c>
      <c r="F187" s="202">
        <v>8</v>
      </c>
      <c r="G187" s="202">
        <v>10</v>
      </c>
      <c r="H187" s="205" t="e">
        <f ca="1">$E$1</f>
        <v>#NAME?</v>
      </c>
      <c r="I187" s="205" t="e">
        <f ca="1">$M$1</f>
        <v>#NAME?</v>
      </c>
      <c r="J187" s="202">
        <v>8</v>
      </c>
      <c r="K187" s="204">
        <v>14</v>
      </c>
      <c r="L187" s="204">
        <v>4</v>
      </c>
      <c r="M187" s="204">
        <v>0</v>
      </c>
      <c r="N187" s="204">
        <v>6</v>
      </c>
      <c r="O187" s="204">
        <v>3</v>
      </c>
      <c r="P187" s="204">
        <v>4</v>
      </c>
      <c r="Q187" s="204">
        <v>4</v>
      </c>
      <c r="R187" s="204" t="s">
        <v>64</v>
      </c>
      <c r="S187" s="204" t="s">
        <v>64</v>
      </c>
      <c r="T187" s="204" t="s">
        <v>64</v>
      </c>
      <c r="U187" s="204" t="s">
        <v>64</v>
      </c>
      <c r="V187" s="204" t="s">
        <v>64</v>
      </c>
      <c r="W187" s="204" t="s">
        <v>64</v>
      </c>
      <c r="X187" s="204" t="s">
        <v>64</v>
      </c>
      <c r="Y187" s="204" t="s">
        <v>3793</v>
      </c>
      <c r="Z187" s="204">
        <v>4</v>
      </c>
      <c r="AA187" s="204" t="s">
        <v>521</v>
      </c>
      <c r="AB187" s="204" t="s">
        <v>64</v>
      </c>
      <c r="AC187" s="179" t="s">
        <v>58</v>
      </c>
      <c r="AD187" s="179" t="s">
        <v>158</v>
      </c>
    </row>
    <row r="188" spans="1:30" x14ac:dyDescent="0.2">
      <c r="A188" s="202" t="s">
        <v>2139</v>
      </c>
      <c r="B188" s="202">
        <v>7</v>
      </c>
      <c r="C188" s="202">
        <v>6</v>
      </c>
      <c r="D188" s="202">
        <v>5</v>
      </c>
      <c r="E188" s="202">
        <v>6</v>
      </c>
      <c r="F188" s="202">
        <v>6</v>
      </c>
      <c r="G188" s="202">
        <v>2</v>
      </c>
      <c r="H188" s="205" t="e">
        <f ca="1">$D$1</f>
        <v>#NAME?</v>
      </c>
      <c r="I188" s="205" t="e">
        <f ca="1">$P$1</f>
        <v>#NAME?</v>
      </c>
      <c r="J188" s="202">
        <v>6</v>
      </c>
      <c r="K188" s="204">
        <v>0</v>
      </c>
      <c r="L188" s="204">
        <v>2</v>
      </c>
      <c r="M188" s="204">
        <v>0</v>
      </c>
      <c r="N188" s="204">
        <v>0</v>
      </c>
      <c r="O188" s="204">
        <v>1</v>
      </c>
      <c r="P188" s="204">
        <v>2</v>
      </c>
      <c r="Q188" s="204">
        <v>4</v>
      </c>
      <c r="R188" s="204" t="s">
        <v>3856</v>
      </c>
      <c r="S188" s="204" t="s">
        <v>64</v>
      </c>
      <c r="T188" s="204" t="s">
        <v>64</v>
      </c>
      <c r="U188" s="204" t="s">
        <v>64</v>
      </c>
      <c r="V188" s="204" t="s">
        <v>64</v>
      </c>
      <c r="W188" s="204" t="s">
        <v>64</v>
      </c>
      <c r="X188" s="204" t="s">
        <v>64</v>
      </c>
      <c r="Y188" s="204" t="s">
        <v>3799</v>
      </c>
      <c r="Z188" s="204">
        <v>1</v>
      </c>
      <c r="AA188" s="204" t="s">
        <v>3418</v>
      </c>
      <c r="AB188" s="204" t="s">
        <v>64</v>
      </c>
      <c r="AC188" s="179" t="s">
        <v>279</v>
      </c>
      <c r="AD188" s="179" t="s">
        <v>259</v>
      </c>
    </row>
    <row r="189" spans="1:30" x14ac:dyDescent="0.2">
      <c r="A189" s="202" t="s">
        <v>1731</v>
      </c>
      <c r="B189" s="202">
        <v>8</v>
      </c>
      <c r="C189" s="202">
        <v>9</v>
      </c>
      <c r="D189" s="202">
        <v>14</v>
      </c>
      <c r="E189" s="202">
        <v>6</v>
      </c>
      <c r="F189" s="202">
        <v>6</v>
      </c>
      <c r="G189" s="202">
        <v>4</v>
      </c>
      <c r="H189" s="205" t="e">
        <f ca="1">$Q$1</f>
        <v>#NAME?</v>
      </c>
      <c r="I189" s="205" t="e">
        <f ca="1">$G$1</f>
        <v>#NAME?</v>
      </c>
      <c r="J189" s="202">
        <v>6</v>
      </c>
      <c r="K189" s="204">
        <v>0</v>
      </c>
      <c r="L189" s="204">
        <v>0</v>
      </c>
      <c r="M189" s="204">
        <v>0</v>
      </c>
      <c r="N189" s="204">
        <v>0</v>
      </c>
      <c r="O189" s="204">
        <v>4</v>
      </c>
      <c r="P189" s="204">
        <v>3</v>
      </c>
      <c r="Q189" s="204">
        <v>4</v>
      </c>
      <c r="R189" s="204" t="s">
        <v>3796</v>
      </c>
      <c r="S189" s="204" t="s">
        <v>3887</v>
      </c>
      <c r="T189" s="204" t="s">
        <v>64</v>
      </c>
      <c r="U189" s="204" t="s">
        <v>64</v>
      </c>
      <c r="V189" s="204" t="s">
        <v>64</v>
      </c>
      <c r="W189" s="204" t="s">
        <v>64</v>
      </c>
      <c r="X189" s="204" t="s">
        <v>64</v>
      </c>
      <c r="Y189" s="204" t="s">
        <v>3808</v>
      </c>
      <c r="Z189" s="204">
        <v>5</v>
      </c>
      <c r="AA189" s="204" t="s">
        <v>521</v>
      </c>
      <c r="AB189" s="204" t="s">
        <v>64</v>
      </c>
      <c r="AC189" s="179" t="s">
        <v>521</v>
      </c>
      <c r="AD189" s="179" t="s">
        <v>53</v>
      </c>
    </row>
    <row r="190" spans="1:30" x14ac:dyDescent="0.2">
      <c r="A190" s="202" t="s">
        <v>2638</v>
      </c>
      <c r="B190" s="202">
        <v>7</v>
      </c>
      <c r="C190" s="202">
        <v>12</v>
      </c>
      <c r="D190" s="202">
        <v>7</v>
      </c>
      <c r="E190" s="202">
        <v>4</v>
      </c>
      <c r="F190" s="202">
        <v>5</v>
      </c>
      <c r="G190" s="202">
        <v>7</v>
      </c>
      <c r="H190" s="205" t="e">
        <f ca="1">$M$1</f>
        <v>#NAME?</v>
      </c>
      <c r="I190" s="206"/>
      <c r="J190" s="202">
        <v>7</v>
      </c>
      <c r="K190" s="204">
        <v>0</v>
      </c>
      <c r="L190" s="204">
        <v>5</v>
      </c>
      <c r="M190" s="204">
        <v>0</v>
      </c>
      <c r="N190" s="204">
        <v>0</v>
      </c>
      <c r="O190" s="204">
        <v>3</v>
      </c>
      <c r="P190" s="204">
        <v>4</v>
      </c>
      <c r="Q190" s="204">
        <v>3</v>
      </c>
      <c r="R190" s="204" t="s">
        <v>64</v>
      </c>
      <c r="S190" s="204" t="s">
        <v>64</v>
      </c>
      <c r="T190" s="204" t="s">
        <v>64</v>
      </c>
      <c r="U190" s="204" t="s">
        <v>64</v>
      </c>
      <c r="V190" s="204" t="s">
        <v>64</v>
      </c>
      <c r="W190" s="204" t="s">
        <v>64</v>
      </c>
      <c r="X190" s="204" t="s">
        <v>64</v>
      </c>
      <c r="Y190" s="204" t="s">
        <v>3808</v>
      </c>
      <c r="Z190" s="204">
        <v>3</v>
      </c>
      <c r="AA190" s="204" t="s">
        <v>3794</v>
      </c>
      <c r="AB190" s="204" t="s">
        <v>158</v>
      </c>
      <c r="AC190" s="179" t="s">
        <v>158</v>
      </c>
      <c r="AD190" s="179" t="s">
        <v>3337</v>
      </c>
    </row>
    <row r="191" spans="1:30" x14ac:dyDescent="0.2">
      <c r="A191" s="202" t="s">
        <v>2377</v>
      </c>
      <c r="B191" s="202">
        <v>6</v>
      </c>
      <c r="C191" s="202">
        <v>4</v>
      </c>
      <c r="D191" s="202">
        <v>5</v>
      </c>
      <c r="E191" s="202">
        <v>7</v>
      </c>
      <c r="F191" s="202">
        <v>9</v>
      </c>
      <c r="G191" s="202">
        <v>4</v>
      </c>
      <c r="H191" s="205" t="e">
        <f ca="1">$C$1</f>
        <v>#NAME?</v>
      </c>
      <c r="I191" s="205" t="e">
        <f t="shared" ref="I191:I192" ca="1" si="39">$I$1</f>
        <v>#NAME?</v>
      </c>
      <c r="J191" s="202">
        <v>1</v>
      </c>
      <c r="K191" s="204">
        <v>0</v>
      </c>
      <c r="L191" s="204">
        <v>7</v>
      </c>
      <c r="M191" s="204">
        <v>7</v>
      </c>
      <c r="N191" s="204">
        <v>0</v>
      </c>
      <c r="O191" s="204">
        <v>2</v>
      </c>
      <c r="P191" s="204">
        <v>1</v>
      </c>
      <c r="Q191" s="204">
        <v>4</v>
      </c>
      <c r="R191" s="204" t="s">
        <v>3837</v>
      </c>
      <c r="S191" s="204" t="s">
        <v>3878</v>
      </c>
      <c r="T191" s="204" t="s">
        <v>64</v>
      </c>
      <c r="U191" s="204" t="s">
        <v>64</v>
      </c>
      <c r="V191" s="204" t="s">
        <v>64</v>
      </c>
      <c r="W191" s="204" t="s">
        <v>64</v>
      </c>
      <c r="X191" s="204" t="s">
        <v>64</v>
      </c>
      <c r="Y191" s="204" t="s">
        <v>3808</v>
      </c>
      <c r="Z191" s="204">
        <v>3</v>
      </c>
      <c r="AA191" s="204" t="s">
        <v>3918</v>
      </c>
      <c r="AB191" s="204" t="s">
        <v>64</v>
      </c>
      <c r="AC191" s="179" t="s">
        <v>187</v>
      </c>
      <c r="AD191" s="179" t="s">
        <v>179</v>
      </c>
    </row>
    <row r="192" spans="1:30" x14ac:dyDescent="0.2">
      <c r="A192" s="202" t="s">
        <v>2553</v>
      </c>
      <c r="B192" s="202">
        <v>7</v>
      </c>
      <c r="C192" s="202">
        <v>8</v>
      </c>
      <c r="D192" s="202">
        <v>7</v>
      </c>
      <c r="E192" s="202">
        <v>8</v>
      </c>
      <c r="F192" s="202">
        <v>7</v>
      </c>
      <c r="G192" s="202">
        <v>11</v>
      </c>
      <c r="H192" s="205" t="e">
        <f ca="1">$N$1</f>
        <v>#NAME?</v>
      </c>
      <c r="I192" s="205" t="e">
        <f t="shared" ca="1" si="39"/>
        <v>#NAME?</v>
      </c>
      <c r="J192" s="202">
        <v>6</v>
      </c>
      <c r="K192" s="204">
        <v>8</v>
      </c>
      <c r="L192" s="204">
        <v>3</v>
      </c>
      <c r="M192" s="204">
        <v>0</v>
      </c>
      <c r="N192" s="204">
        <v>0</v>
      </c>
      <c r="O192" s="204">
        <v>2</v>
      </c>
      <c r="P192" s="204">
        <v>2</v>
      </c>
      <c r="Q192" s="204">
        <v>4</v>
      </c>
      <c r="R192" s="204" t="s">
        <v>3790</v>
      </c>
      <c r="S192" s="204" t="s">
        <v>3791</v>
      </c>
      <c r="T192" s="204" t="s">
        <v>3806</v>
      </c>
      <c r="U192" s="204" t="s">
        <v>64</v>
      </c>
      <c r="V192" s="204" t="s">
        <v>64</v>
      </c>
      <c r="W192" s="204" t="s">
        <v>64</v>
      </c>
      <c r="X192" s="204" t="s">
        <v>64</v>
      </c>
      <c r="Y192" s="204" t="s">
        <v>3808</v>
      </c>
      <c r="Z192" s="204">
        <v>3</v>
      </c>
      <c r="AA192" s="204" t="s">
        <v>3901</v>
      </c>
      <c r="AB192" s="204" t="s">
        <v>3916</v>
      </c>
      <c r="AC192" s="179" t="s">
        <v>169</v>
      </c>
      <c r="AD192" s="179" t="s">
        <v>179</v>
      </c>
    </row>
    <row r="193" spans="1:30" x14ac:dyDescent="0.2">
      <c r="A193" s="202" t="s">
        <v>2650</v>
      </c>
      <c r="B193" s="202">
        <v>9</v>
      </c>
      <c r="C193" s="202">
        <v>8</v>
      </c>
      <c r="D193" s="202">
        <v>6</v>
      </c>
      <c r="E193" s="202">
        <v>5</v>
      </c>
      <c r="F193" s="202">
        <v>6</v>
      </c>
      <c r="G193" s="202">
        <v>9</v>
      </c>
      <c r="H193" s="205" t="e">
        <f ca="1">$A$1</f>
        <v>#NAME?</v>
      </c>
      <c r="I193" s="206"/>
      <c r="J193" s="202">
        <v>9</v>
      </c>
      <c r="K193" s="204">
        <v>0</v>
      </c>
      <c r="L193" s="204">
        <v>7</v>
      </c>
      <c r="M193" s="204">
        <v>0</v>
      </c>
      <c r="N193" s="204">
        <v>0</v>
      </c>
      <c r="O193" s="204">
        <v>3</v>
      </c>
      <c r="P193" s="204">
        <v>3</v>
      </c>
      <c r="Q193" s="204">
        <v>4</v>
      </c>
      <c r="R193" s="204" t="s">
        <v>3807</v>
      </c>
      <c r="S193" s="204" t="s">
        <v>64</v>
      </c>
      <c r="T193" s="204" t="s">
        <v>64</v>
      </c>
      <c r="U193" s="204" t="s">
        <v>64</v>
      </c>
      <c r="V193" s="204" t="s">
        <v>64</v>
      </c>
      <c r="W193" s="204" t="s">
        <v>64</v>
      </c>
      <c r="X193" s="204" t="s">
        <v>64</v>
      </c>
      <c r="Y193" s="204" t="s">
        <v>3808</v>
      </c>
      <c r="Z193" s="204">
        <v>3</v>
      </c>
      <c r="AA193" s="204" t="s">
        <v>3809</v>
      </c>
      <c r="AB193" s="204" t="s">
        <v>64</v>
      </c>
      <c r="AC193" s="179" t="s">
        <v>68</v>
      </c>
      <c r="AD193" s="179" t="s">
        <v>3337</v>
      </c>
    </row>
    <row r="194" spans="1:30" x14ac:dyDescent="0.2">
      <c r="A194" s="202" t="s">
        <v>2165</v>
      </c>
      <c r="B194" s="202">
        <v>7</v>
      </c>
      <c r="C194" s="202">
        <v>9</v>
      </c>
      <c r="D194" s="202">
        <v>7</v>
      </c>
      <c r="E194" s="202">
        <v>5</v>
      </c>
      <c r="F194" s="202">
        <v>6</v>
      </c>
      <c r="G194" s="202">
        <v>8</v>
      </c>
      <c r="H194" s="205" t="e">
        <f ca="1">$M$1</f>
        <v>#NAME?</v>
      </c>
      <c r="I194" s="205" t="e">
        <f ca="1">$E$1</f>
        <v>#NAME?</v>
      </c>
      <c r="J194" s="202">
        <v>7</v>
      </c>
      <c r="K194" s="204">
        <v>0</v>
      </c>
      <c r="L194" s="204">
        <v>5</v>
      </c>
      <c r="M194" s="204">
        <v>2</v>
      </c>
      <c r="N194" s="204">
        <v>7</v>
      </c>
      <c r="O194" s="204">
        <v>3</v>
      </c>
      <c r="P194" s="204">
        <v>3</v>
      </c>
      <c r="Q194" s="204">
        <v>4</v>
      </c>
      <c r="R194" s="204" t="s">
        <v>3796</v>
      </c>
      <c r="S194" s="204" t="s">
        <v>64</v>
      </c>
      <c r="T194" s="204" t="s">
        <v>64</v>
      </c>
      <c r="U194" s="204" t="s">
        <v>64</v>
      </c>
      <c r="V194" s="204" t="s">
        <v>64</v>
      </c>
      <c r="W194" s="204" t="s">
        <v>64</v>
      </c>
      <c r="X194" s="204" t="s">
        <v>64</v>
      </c>
      <c r="Y194" s="204" t="s">
        <v>3808</v>
      </c>
      <c r="Z194" s="204">
        <v>4</v>
      </c>
      <c r="AA194" s="204" t="s">
        <v>3794</v>
      </c>
      <c r="AB194" s="204" t="s">
        <v>158</v>
      </c>
      <c r="AC194" s="179" t="s">
        <v>158</v>
      </c>
      <c r="AD194" s="179" t="s">
        <v>58</v>
      </c>
    </row>
    <row r="195" spans="1:30" x14ac:dyDescent="0.2">
      <c r="A195" s="202" t="s">
        <v>2429</v>
      </c>
      <c r="B195" s="202">
        <v>7</v>
      </c>
      <c r="C195" s="202">
        <v>13</v>
      </c>
      <c r="D195" s="202">
        <v>7</v>
      </c>
      <c r="E195" s="202">
        <v>7</v>
      </c>
      <c r="F195" s="202">
        <v>12</v>
      </c>
      <c r="G195" s="202">
        <v>8</v>
      </c>
      <c r="H195" s="205" t="e">
        <f ca="1">$J$1</f>
        <v>#NAME?</v>
      </c>
      <c r="I195" s="205" t="e">
        <f ca="1">$H$1</f>
        <v>#NAME?</v>
      </c>
      <c r="J195" s="202">
        <v>10</v>
      </c>
      <c r="K195" s="204">
        <v>0</v>
      </c>
      <c r="L195" s="204">
        <v>5</v>
      </c>
      <c r="M195" s="204">
        <v>0</v>
      </c>
      <c r="N195" s="204">
        <v>0</v>
      </c>
      <c r="O195" s="204">
        <v>4</v>
      </c>
      <c r="P195" s="204">
        <v>4</v>
      </c>
      <c r="Q195" s="204">
        <v>6</v>
      </c>
      <c r="R195" s="204" t="s">
        <v>3805</v>
      </c>
      <c r="S195" s="204" t="s">
        <v>3797</v>
      </c>
      <c r="T195" s="204" t="s">
        <v>3798</v>
      </c>
      <c r="U195" s="204" t="s">
        <v>64</v>
      </c>
      <c r="V195" s="204" t="s">
        <v>64</v>
      </c>
      <c r="W195" s="204" t="s">
        <v>64</v>
      </c>
      <c r="X195" s="204" t="s">
        <v>64</v>
      </c>
      <c r="Y195" s="204" t="s">
        <v>3808</v>
      </c>
      <c r="Z195" s="204">
        <v>4</v>
      </c>
      <c r="AA195" s="204" t="s">
        <v>3918</v>
      </c>
      <c r="AB195" s="204" t="s">
        <v>64</v>
      </c>
      <c r="AC195" s="179" t="s">
        <v>174</v>
      </c>
      <c r="AD195" s="179" t="s">
        <v>105</v>
      </c>
    </row>
    <row r="196" spans="1:30" x14ac:dyDescent="0.2">
      <c r="A196" s="202" t="s">
        <v>1795</v>
      </c>
      <c r="B196" s="202">
        <v>7</v>
      </c>
      <c r="C196" s="202">
        <v>8</v>
      </c>
      <c r="D196" s="202">
        <v>6</v>
      </c>
      <c r="E196" s="202">
        <v>10</v>
      </c>
      <c r="F196" s="202">
        <v>6</v>
      </c>
      <c r="G196" s="202">
        <v>11</v>
      </c>
      <c r="H196" s="205" t="e">
        <f ca="1">$Q$1</f>
        <v>#NAME?</v>
      </c>
      <c r="I196" s="205" t="e">
        <f ca="1">$O$1</f>
        <v>#NAME?</v>
      </c>
      <c r="J196" s="202">
        <v>8</v>
      </c>
      <c r="K196" s="204">
        <v>0</v>
      </c>
      <c r="L196" s="204">
        <v>4</v>
      </c>
      <c r="M196" s="204">
        <v>0</v>
      </c>
      <c r="N196" s="204">
        <v>0</v>
      </c>
      <c r="O196" s="204">
        <v>4</v>
      </c>
      <c r="P196" s="204">
        <v>2</v>
      </c>
      <c r="Q196" s="204">
        <v>4</v>
      </c>
      <c r="R196" s="204" t="s">
        <v>3887</v>
      </c>
      <c r="S196" s="204" t="s">
        <v>3863</v>
      </c>
      <c r="T196" s="204" t="s">
        <v>64</v>
      </c>
      <c r="U196" s="204" t="s">
        <v>64</v>
      </c>
      <c r="V196" s="204" t="s">
        <v>64</v>
      </c>
      <c r="W196" s="204" t="s">
        <v>64</v>
      </c>
      <c r="X196" s="204" t="s">
        <v>64</v>
      </c>
      <c r="Y196" s="204" t="s">
        <v>3808</v>
      </c>
      <c r="Z196" s="204">
        <v>2</v>
      </c>
      <c r="AA196" s="204" t="s">
        <v>521</v>
      </c>
      <c r="AB196" s="204" t="s">
        <v>64</v>
      </c>
      <c r="AC196" s="179" t="s">
        <v>521</v>
      </c>
      <c r="AD196" s="179" t="s">
        <v>183</v>
      </c>
    </row>
    <row r="197" spans="1:30" x14ac:dyDescent="0.2">
      <c r="A197" s="202" t="s">
        <v>1960</v>
      </c>
      <c r="B197" s="202">
        <v>8</v>
      </c>
      <c r="C197" s="202">
        <v>10</v>
      </c>
      <c r="D197" s="202">
        <v>8</v>
      </c>
      <c r="E197" s="202">
        <v>6</v>
      </c>
      <c r="F197" s="202">
        <v>8</v>
      </c>
      <c r="G197" s="202">
        <v>8</v>
      </c>
      <c r="H197" s="205" t="e">
        <f ca="1">$P$1</f>
        <v>#NAME?</v>
      </c>
      <c r="I197" s="206"/>
      <c r="J197" s="202">
        <v>7</v>
      </c>
      <c r="K197" s="204">
        <v>0</v>
      </c>
      <c r="L197" s="204">
        <v>5</v>
      </c>
      <c r="M197" s="204">
        <v>0</v>
      </c>
      <c r="N197" s="204">
        <v>0</v>
      </c>
      <c r="O197" s="204">
        <v>1</v>
      </c>
      <c r="P197" s="204">
        <v>3</v>
      </c>
      <c r="Q197" s="204">
        <v>4</v>
      </c>
      <c r="R197" s="204" t="s">
        <v>4069</v>
      </c>
      <c r="S197" s="204" t="s">
        <v>64</v>
      </c>
      <c r="T197" s="204" t="s">
        <v>64</v>
      </c>
      <c r="U197" s="204" t="s">
        <v>64</v>
      </c>
      <c r="V197" s="204" t="s">
        <v>64</v>
      </c>
      <c r="W197" s="204" t="s">
        <v>64</v>
      </c>
      <c r="X197" s="204" t="s">
        <v>64</v>
      </c>
      <c r="Y197" s="204" t="s">
        <v>3793</v>
      </c>
      <c r="Z197" s="204">
        <v>5</v>
      </c>
      <c r="AA197" s="204" t="s">
        <v>3916</v>
      </c>
      <c r="AB197" s="204" t="s">
        <v>64</v>
      </c>
      <c r="AC197" s="179" t="s">
        <v>259</v>
      </c>
      <c r="AD197" s="179" t="s">
        <v>3337</v>
      </c>
    </row>
    <row r="198" spans="1:30" x14ac:dyDescent="0.2">
      <c r="A198" s="202" t="s">
        <v>2168</v>
      </c>
      <c r="B198" s="202">
        <v>11</v>
      </c>
      <c r="C198" s="202">
        <v>13</v>
      </c>
      <c r="D198" s="202">
        <v>10</v>
      </c>
      <c r="E198" s="202">
        <v>8</v>
      </c>
      <c r="F198" s="202">
        <v>9</v>
      </c>
      <c r="G198" s="202">
        <v>10</v>
      </c>
      <c r="H198" s="205" t="e">
        <f ca="1">$M$1</f>
        <v>#NAME?</v>
      </c>
      <c r="I198" s="205" t="e">
        <f ca="1">$E$1</f>
        <v>#NAME?</v>
      </c>
      <c r="J198" s="202">
        <v>8</v>
      </c>
      <c r="K198" s="204">
        <v>14</v>
      </c>
      <c r="L198" s="204">
        <v>8</v>
      </c>
      <c r="M198" s="204">
        <v>0</v>
      </c>
      <c r="N198" s="204">
        <v>8</v>
      </c>
      <c r="O198" s="204">
        <v>3</v>
      </c>
      <c r="P198" s="204">
        <v>4</v>
      </c>
      <c r="Q198" s="204">
        <v>4</v>
      </c>
      <c r="R198" s="204" t="s">
        <v>64</v>
      </c>
      <c r="S198" s="204" t="s">
        <v>64</v>
      </c>
      <c r="T198" s="204" t="s">
        <v>64</v>
      </c>
      <c r="U198" s="204" t="s">
        <v>64</v>
      </c>
      <c r="V198" s="204" t="s">
        <v>64</v>
      </c>
      <c r="W198" s="204" t="s">
        <v>64</v>
      </c>
      <c r="X198" s="204" t="s">
        <v>64</v>
      </c>
      <c r="Y198" s="204" t="s">
        <v>3793</v>
      </c>
      <c r="Z198" s="204">
        <v>4</v>
      </c>
      <c r="AA198" s="204" t="s">
        <v>3794</v>
      </c>
      <c r="AB198" s="204" t="s">
        <v>158</v>
      </c>
      <c r="AC198" s="179" t="s">
        <v>158</v>
      </c>
      <c r="AD198" s="179" t="s">
        <v>58</v>
      </c>
    </row>
    <row r="199" spans="1:30" x14ac:dyDescent="0.2">
      <c r="A199" s="202" t="s">
        <v>2422</v>
      </c>
      <c r="B199" s="202">
        <v>7</v>
      </c>
      <c r="C199" s="202">
        <v>7</v>
      </c>
      <c r="D199" s="202">
        <v>7</v>
      </c>
      <c r="E199" s="202">
        <v>13</v>
      </c>
      <c r="F199" s="202">
        <v>12</v>
      </c>
      <c r="G199" s="202">
        <v>8</v>
      </c>
      <c r="H199" s="205" t="e">
        <f ca="1">$J$1</f>
        <v>#NAME?</v>
      </c>
      <c r="I199" s="206"/>
      <c r="J199" s="202">
        <v>8</v>
      </c>
      <c r="K199" s="204">
        <v>0</v>
      </c>
      <c r="L199" s="204">
        <v>4</v>
      </c>
      <c r="M199" s="204">
        <v>0</v>
      </c>
      <c r="N199" s="204">
        <v>0</v>
      </c>
      <c r="O199" s="204">
        <v>2</v>
      </c>
      <c r="P199" s="204">
        <v>2</v>
      </c>
      <c r="Q199" s="204">
        <v>7</v>
      </c>
      <c r="R199" s="204" t="s">
        <v>3805</v>
      </c>
      <c r="S199" s="204" t="s">
        <v>3797</v>
      </c>
      <c r="T199" s="204" t="s">
        <v>3798</v>
      </c>
      <c r="U199" s="204" t="s">
        <v>64</v>
      </c>
      <c r="V199" s="204" t="s">
        <v>64</v>
      </c>
      <c r="W199" s="204" t="s">
        <v>64</v>
      </c>
      <c r="X199" s="204" t="s">
        <v>64</v>
      </c>
      <c r="Y199" s="204" t="s">
        <v>3808</v>
      </c>
      <c r="Z199" s="204">
        <v>3</v>
      </c>
      <c r="AA199" s="204" t="s">
        <v>3918</v>
      </c>
      <c r="AB199" s="204" t="s">
        <v>64</v>
      </c>
      <c r="AC199" s="179" t="s">
        <v>174</v>
      </c>
      <c r="AD199" s="179" t="s">
        <v>3337</v>
      </c>
    </row>
    <row r="200" spans="1:30" x14ac:dyDescent="0.2">
      <c r="A200" s="202" t="s">
        <v>2607</v>
      </c>
      <c r="B200" s="202">
        <v>3</v>
      </c>
      <c r="C200" s="202">
        <v>4</v>
      </c>
      <c r="D200" s="202">
        <v>3</v>
      </c>
      <c r="E200" s="202">
        <v>10</v>
      </c>
      <c r="F200" s="202">
        <v>4</v>
      </c>
      <c r="G200" s="202">
        <v>8</v>
      </c>
      <c r="H200" s="205" t="e">
        <f ca="1">$I$1</f>
        <v>#NAME?</v>
      </c>
      <c r="I200" s="205" t="e">
        <f ca="1">$P$1</f>
        <v>#NAME?</v>
      </c>
      <c r="J200" s="202">
        <v>0</v>
      </c>
      <c r="K200" s="204">
        <v>8</v>
      </c>
      <c r="L200" s="204">
        <v>0</v>
      </c>
      <c r="M200" s="204">
        <v>0</v>
      </c>
      <c r="N200" s="204">
        <v>0</v>
      </c>
      <c r="O200" s="204">
        <v>0</v>
      </c>
      <c r="P200" s="204">
        <v>1</v>
      </c>
      <c r="Q200" s="204">
        <v>3</v>
      </c>
      <c r="R200" s="204" t="s">
        <v>3878</v>
      </c>
      <c r="S200" s="204" t="s">
        <v>2864</v>
      </c>
      <c r="T200" s="204" t="s">
        <v>64</v>
      </c>
      <c r="U200" s="204" t="s">
        <v>64</v>
      </c>
      <c r="V200" s="204" t="s">
        <v>64</v>
      </c>
      <c r="W200" s="204" t="s">
        <v>64</v>
      </c>
      <c r="X200" s="204" t="s">
        <v>64</v>
      </c>
      <c r="Y200" s="204" t="s">
        <v>3808</v>
      </c>
      <c r="Z200" s="204">
        <v>1</v>
      </c>
      <c r="AA200" s="204" t="s">
        <v>3918</v>
      </c>
      <c r="AB200" s="204" t="s">
        <v>64</v>
      </c>
      <c r="AC200" s="179" t="s">
        <v>179</v>
      </c>
      <c r="AD200" s="179" t="s">
        <v>259</v>
      </c>
    </row>
    <row r="201" spans="1:30" x14ac:dyDescent="0.2">
      <c r="A201" s="202" t="s">
        <v>2479</v>
      </c>
      <c r="B201" s="202">
        <v>11</v>
      </c>
      <c r="C201" s="202">
        <v>8</v>
      </c>
      <c r="D201" s="202">
        <v>7</v>
      </c>
      <c r="E201" s="202">
        <v>9</v>
      </c>
      <c r="F201" s="202">
        <v>8</v>
      </c>
      <c r="G201" s="202">
        <v>4</v>
      </c>
      <c r="H201" s="205" t="e">
        <f ca="1">$C$1</f>
        <v>#NAME?</v>
      </c>
      <c r="I201" s="205" t="e">
        <f ca="1">$E$1</f>
        <v>#NAME?</v>
      </c>
      <c r="J201" s="202">
        <v>4</v>
      </c>
      <c r="K201" s="204">
        <v>0</v>
      </c>
      <c r="L201" s="204">
        <v>10</v>
      </c>
      <c r="M201" s="204">
        <v>7</v>
      </c>
      <c r="N201" s="204">
        <v>0</v>
      </c>
      <c r="O201" s="204">
        <v>2</v>
      </c>
      <c r="P201" s="204">
        <v>2</v>
      </c>
      <c r="Q201" s="204">
        <v>4</v>
      </c>
      <c r="R201" s="204" t="s">
        <v>4058</v>
      </c>
      <c r="S201" s="204" t="s">
        <v>3867</v>
      </c>
      <c r="T201" s="204" t="s">
        <v>64</v>
      </c>
      <c r="U201" s="204" t="s">
        <v>64</v>
      </c>
      <c r="V201" s="204" t="s">
        <v>64</v>
      </c>
      <c r="W201" s="204" t="s">
        <v>64</v>
      </c>
      <c r="X201" s="204" t="s">
        <v>64</v>
      </c>
      <c r="Y201" s="204" t="s">
        <v>3808</v>
      </c>
      <c r="Z201" s="204">
        <v>3</v>
      </c>
      <c r="AA201" s="204" t="s">
        <v>3838</v>
      </c>
      <c r="AB201" s="204" t="s">
        <v>3918</v>
      </c>
      <c r="AC201" s="179" t="s">
        <v>187</v>
      </c>
      <c r="AD201" s="179" t="s">
        <v>58</v>
      </c>
    </row>
    <row r="202" spans="1:30" x14ac:dyDescent="0.2">
      <c r="A202" s="202" t="s">
        <v>2207</v>
      </c>
      <c r="B202" s="202">
        <v>7</v>
      </c>
      <c r="C202" s="202">
        <v>12</v>
      </c>
      <c r="D202" s="202">
        <v>10</v>
      </c>
      <c r="E202" s="202">
        <v>12</v>
      </c>
      <c r="F202" s="202">
        <v>10</v>
      </c>
      <c r="G202" s="202">
        <v>10</v>
      </c>
      <c r="H202" s="205" t="e">
        <f ca="1">$Q$1</f>
        <v>#NAME?</v>
      </c>
      <c r="I202" s="205" t="e">
        <f ca="1">$G$1</f>
        <v>#NAME?</v>
      </c>
      <c r="J202" s="202">
        <v>10</v>
      </c>
      <c r="K202" s="204">
        <v>10</v>
      </c>
      <c r="L202" s="204">
        <v>10</v>
      </c>
      <c r="M202" s="204">
        <v>10</v>
      </c>
      <c r="N202" s="204">
        <v>10</v>
      </c>
      <c r="O202" s="204">
        <v>5</v>
      </c>
      <c r="P202" s="204">
        <v>6</v>
      </c>
      <c r="Q202" s="204">
        <v>7</v>
      </c>
      <c r="R202" s="204" t="s">
        <v>3872</v>
      </c>
      <c r="S202" s="204" t="s">
        <v>3837</v>
      </c>
      <c r="T202" s="204" t="s">
        <v>3791</v>
      </c>
      <c r="U202" s="204" t="s">
        <v>3863</v>
      </c>
      <c r="V202" s="204" t="s">
        <v>64</v>
      </c>
      <c r="W202" s="204" t="s">
        <v>64</v>
      </c>
      <c r="X202" s="204" t="s">
        <v>64</v>
      </c>
      <c r="Y202" s="204" t="s">
        <v>3793</v>
      </c>
      <c r="Z202" s="204">
        <v>4</v>
      </c>
      <c r="AA202" s="204" t="s">
        <v>125</v>
      </c>
      <c r="AB202" s="204" t="s">
        <v>64</v>
      </c>
      <c r="AC202" s="179" t="s">
        <v>521</v>
      </c>
      <c r="AD202" s="179" t="s">
        <v>53</v>
      </c>
    </row>
    <row r="203" spans="1:30" x14ac:dyDescent="0.2">
      <c r="A203" s="202" t="s">
        <v>2614</v>
      </c>
      <c r="B203" s="202">
        <v>6</v>
      </c>
      <c r="C203" s="202">
        <v>7</v>
      </c>
      <c r="D203" s="202">
        <v>6</v>
      </c>
      <c r="E203" s="202">
        <v>13</v>
      </c>
      <c r="F203" s="202">
        <v>8</v>
      </c>
      <c r="G203" s="202">
        <v>11</v>
      </c>
      <c r="H203" s="205" t="e">
        <f ca="1">$I$1</f>
        <v>#NAME?</v>
      </c>
      <c r="I203" s="205" t="e">
        <f ca="1">$P$1</f>
        <v>#NAME?</v>
      </c>
      <c r="J203" s="202">
        <v>6</v>
      </c>
      <c r="K203" s="204">
        <v>10</v>
      </c>
      <c r="L203" s="204">
        <v>0</v>
      </c>
      <c r="M203" s="204">
        <v>0</v>
      </c>
      <c r="N203" s="204">
        <v>0</v>
      </c>
      <c r="O203" s="204">
        <v>3</v>
      </c>
      <c r="P203" s="204">
        <v>3</v>
      </c>
      <c r="Q203" s="204">
        <v>4</v>
      </c>
      <c r="R203" s="204" t="s">
        <v>3805</v>
      </c>
      <c r="S203" s="204" t="s">
        <v>3878</v>
      </c>
      <c r="T203" s="204" t="s">
        <v>2864</v>
      </c>
      <c r="U203" s="204" t="s">
        <v>64</v>
      </c>
      <c r="V203" s="204" t="s">
        <v>64</v>
      </c>
      <c r="W203" s="204" t="s">
        <v>64</v>
      </c>
      <c r="X203" s="204" t="s">
        <v>64</v>
      </c>
      <c r="Y203" s="204" t="s">
        <v>3808</v>
      </c>
      <c r="Z203" s="204">
        <v>3</v>
      </c>
      <c r="AA203" s="204" t="s">
        <v>3918</v>
      </c>
      <c r="AB203" s="204" t="s">
        <v>64</v>
      </c>
      <c r="AC203" s="179" t="s">
        <v>179</v>
      </c>
      <c r="AD203" s="179" t="s">
        <v>259</v>
      </c>
    </row>
    <row r="204" spans="1:30" x14ac:dyDescent="0.2">
      <c r="A204" s="202" t="s">
        <v>2533</v>
      </c>
      <c r="B204" s="202">
        <v>4</v>
      </c>
      <c r="C204" s="202">
        <v>8</v>
      </c>
      <c r="D204" s="202">
        <v>10</v>
      </c>
      <c r="E204" s="202">
        <v>3</v>
      </c>
      <c r="F204" s="202">
        <v>3</v>
      </c>
      <c r="G204" s="202">
        <v>2</v>
      </c>
      <c r="H204" s="205" t="e">
        <f ca="1">$F$1</f>
        <v>#NAME?</v>
      </c>
      <c r="I204" s="205" t="e">
        <f t="shared" ref="I204:I205" ca="1" si="40">$E$1</f>
        <v>#NAME?</v>
      </c>
      <c r="J204" s="202">
        <v>6</v>
      </c>
      <c r="K204" s="204">
        <v>1</v>
      </c>
      <c r="L204" s="204">
        <v>0</v>
      </c>
      <c r="M204" s="204">
        <v>0</v>
      </c>
      <c r="N204" s="204">
        <v>6</v>
      </c>
      <c r="O204" s="204">
        <v>2</v>
      </c>
      <c r="P204" s="204">
        <v>3</v>
      </c>
      <c r="Q204" s="204">
        <v>2</v>
      </c>
      <c r="R204" s="204" t="s">
        <v>3796</v>
      </c>
      <c r="S204" s="204" t="s">
        <v>64</v>
      </c>
      <c r="T204" s="204" t="s">
        <v>64</v>
      </c>
      <c r="U204" s="204" t="s">
        <v>64</v>
      </c>
      <c r="V204" s="204" t="s">
        <v>64</v>
      </c>
      <c r="W204" s="204" t="s">
        <v>64</v>
      </c>
      <c r="X204" s="204" t="s">
        <v>64</v>
      </c>
      <c r="Y204" s="204" t="s">
        <v>3799</v>
      </c>
      <c r="Z204" s="204">
        <v>2</v>
      </c>
      <c r="AA204" s="204" t="s">
        <v>3916</v>
      </c>
      <c r="AB204" s="204" t="s">
        <v>64</v>
      </c>
      <c r="AC204" s="179" t="s">
        <v>217</v>
      </c>
      <c r="AD204" s="179" t="s">
        <v>58</v>
      </c>
    </row>
    <row r="205" spans="1:30" x14ac:dyDescent="0.2">
      <c r="A205" s="202" t="s">
        <v>2161</v>
      </c>
      <c r="B205" s="202">
        <v>6</v>
      </c>
      <c r="C205" s="202">
        <v>7</v>
      </c>
      <c r="D205" s="202">
        <v>5</v>
      </c>
      <c r="E205" s="202">
        <v>4</v>
      </c>
      <c r="F205" s="202">
        <v>5</v>
      </c>
      <c r="G205" s="202">
        <v>4</v>
      </c>
      <c r="H205" s="205" t="e">
        <f ca="1">$M$1</f>
        <v>#NAME?</v>
      </c>
      <c r="I205" s="205" t="e">
        <f t="shared" ca="1" si="40"/>
        <v>#NAME?</v>
      </c>
      <c r="J205" s="202">
        <v>6</v>
      </c>
      <c r="K205" s="204">
        <v>0</v>
      </c>
      <c r="L205" s="204">
        <v>4</v>
      </c>
      <c r="M205" s="204">
        <v>1</v>
      </c>
      <c r="N205" s="204">
        <v>6</v>
      </c>
      <c r="O205" s="204">
        <v>1</v>
      </c>
      <c r="P205" s="204">
        <v>1</v>
      </c>
      <c r="Q205" s="204">
        <v>3</v>
      </c>
      <c r="R205" s="204" t="s">
        <v>64</v>
      </c>
      <c r="S205" s="204" t="s">
        <v>64</v>
      </c>
      <c r="T205" s="204" t="s">
        <v>64</v>
      </c>
      <c r="U205" s="204" t="s">
        <v>64</v>
      </c>
      <c r="V205" s="204" t="s">
        <v>64</v>
      </c>
      <c r="W205" s="204" t="s">
        <v>64</v>
      </c>
      <c r="X205" s="204" t="s">
        <v>64</v>
      </c>
      <c r="Y205" s="204" t="s">
        <v>3799</v>
      </c>
      <c r="Z205" s="204">
        <v>2</v>
      </c>
      <c r="AA205" s="204" t="s">
        <v>3794</v>
      </c>
      <c r="AB205" s="204" t="s">
        <v>158</v>
      </c>
      <c r="AC205" s="179" t="s">
        <v>158</v>
      </c>
      <c r="AD205" s="179" t="s">
        <v>58</v>
      </c>
    </row>
    <row r="206" spans="1:30" x14ac:dyDescent="0.2">
      <c r="A206" s="202" t="s">
        <v>2548</v>
      </c>
      <c r="B206" s="202">
        <v>9</v>
      </c>
      <c r="C206" s="202">
        <v>14</v>
      </c>
      <c r="D206" s="202">
        <v>13</v>
      </c>
      <c r="E206" s="202">
        <v>6</v>
      </c>
      <c r="F206" s="202">
        <v>7</v>
      </c>
      <c r="G206" s="202">
        <v>3</v>
      </c>
      <c r="H206" s="205" t="e">
        <f ca="1">$F$1</f>
        <v>#NAME?</v>
      </c>
      <c r="I206" s="206"/>
      <c r="J206" s="202">
        <v>4</v>
      </c>
      <c r="K206" s="204">
        <v>0</v>
      </c>
      <c r="L206" s="204">
        <v>0</v>
      </c>
      <c r="M206" s="204">
        <v>0</v>
      </c>
      <c r="N206" s="204">
        <v>0</v>
      </c>
      <c r="O206" s="204">
        <v>2</v>
      </c>
      <c r="P206" s="204">
        <v>4</v>
      </c>
      <c r="Q206" s="204">
        <v>4</v>
      </c>
      <c r="R206" s="204" t="s">
        <v>3796</v>
      </c>
      <c r="S206" s="204" t="s">
        <v>64</v>
      </c>
      <c r="T206" s="204" t="s">
        <v>64</v>
      </c>
      <c r="U206" s="204" t="s">
        <v>64</v>
      </c>
      <c r="V206" s="204" t="s">
        <v>64</v>
      </c>
      <c r="W206" s="204" t="s">
        <v>64</v>
      </c>
      <c r="X206" s="204" t="s">
        <v>64</v>
      </c>
      <c r="Y206" s="204" t="s">
        <v>3793</v>
      </c>
      <c r="Z206" s="204">
        <v>6</v>
      </c>
      <c r="AA206" s="204" t="s">
        <v>3916</v>
      </c>
      <c r="AB206" s="204" t="s">
        <v>64</v>
      </c>
      <c r="AC206" s="179" t="s">
        <v>217</v>
      </c>
      <c r="AD206" s="179" t="s">
        <v>3337</v>
      </c>
    </row>
    <row r="207" spans="1:30" x14ac:dyDescent="0.2">
      <c r="A207" s="202" t="s">
        <v>1891</v>
      </c>
      <c r="B207" s="202">
        <v>7</v>
      </c>
      <c r="C207" s="202">
        <v>8</v>
      </c>
      <c r="D207" s="202">
        <v>7</v>
      </c>
      <c r="E207" s="202">
        <v>9</v>
      </c>
      <c r="F207" s="202">
        <v>7</v>
      </c>
      <c r="G207" s="202">
        <v>9</v>
      </c>
      <c r="H207" s="205" t="e">
        <f ca="1">$A$1</f>
        <v>#NAME?</v>
      </c>
      <c r="I207" s="205" t="e">
        <f ca="1">$J$1</f>
        <v>#NAME?</v>
      </c>
      <c r="J207" s="202">
        <v>8</v>
      </c>
      <c r="K207" s="204">
        <v>0</v>
      </c>
      <c r="L207" s="204">
        <v>6</v>
      </c>
      <c r="M207" s="204">
        <v>0</v>
      </c>
      <c r="N207" s="204">
        <v>0</v>
      </c>
      <c r="O207" s="204">
        <v>4</v>
      </c>
      <c r="P207" s="204">
        <v>3</v>
      </c>
      <c r="Q207" s="204">
        <v>4</v>
      </c>
      <c r="R207" s="204" t="s">
        <v>64</v>
      </c>
      <c r="S207" s="204" t="s">
        <v>64</v>
      </c>
      <c r="T207" s="204" t="s">
        <v>64</v>
      </c>
      <c r="U207" s="204" t="s">
        <v>64</v>
      </c>
      <c r="V207" s="204" t="s">
        <v>64</v>
      </c>
      <c r="W207" s="204" t="s">
        <v>64</v>
      </c>
      <c r="X207" s="204" t="s">
        <v>64</v>
      </c>
      <c r="Y207" s="204" t="s">
        <v>3808</v>
      </c>
      <c r="Z207" s="204">
        <v>3</v>
      </c>
      <c r="AA207" s="204" t="s">
        <v>3809</v>
      </c>
      <c r="AB207" s="204" t="s">
        <v>64</v>
      </c>
      <c r="AC207" s="179" t="s">
        <v>68</v>
      </c>
      <c r="AD207" s="179" t="s">
        <v>174</v>
      </c>
    </row>
    <row r="208" spans="1:30" x14ac:dyDescent="0.2">
      <c r="A208" s="202" t="s">
        <v>2438</v>
      </c>
      <c r="B208" s="202">
        <v>15</v>
      </c>
      <c r="C208" s="202">
        <v>10</v>
      </c>
      <c r="D208" s="202">
        <v>12</v>
      </c>
      <c r="E208" s="202">
        <v>10</v>
      </c>
      <c r="F208" s="202">
        <v>12</v>
      </c>
      <c r="G208" s="202">
        <v>9</v>
      </c>
      <c r="H208" s="205" t="e">
        <f t="shared" ref="H208:H209" ca="1" si="41">$I$1</f>
        <v>#NAME?</v>
      </c>
      <c r="I208" s="205" t="e">
        <f t="shared" ref="I208:I209" ca="1" si="42">$M$1</f>
        <v>#NAME?</v>
      </c>
      <c r="J208" s="202">
        <v>16</v>
      </c>
      <c r="K208" s="204">
        <v>20</v>
      </c>
      <c r="L208" s="204">
        <v>16</v>
      </c>
      <c r="M208" s="204">
        <v>16</v>
      </c>
      <c r="N208" s="204">
        <v>16</v>
      </c>
      <c r="O208" s="204">
        <v>8</v>
      </c>
      <c r="P208" s="204">
        <v>10</v>
      </c>
      <c r="Q208" s="204">
        <v>7</v>
      </c>
      <c r="R208" s="204" t="s">
        <v>3805</v>
      </c>
      <c r="S208" s="204" t="s">
        <v>4054</v>
      </c>
      <c r="T208" s="204" t="s">
        <v>3797</v>
      </c>
      <c r="U208" s="204" t="s">
        <v>3798</v>
      </c>
      <c r="V208" s="204" t="s">
        <v>64</v>
      </c>
      <c r="W208" s="204" t="s">
        <v>64</v>
      </c>
      <c r="X208" s="204" t="s">
        <v>64</v>
      </c>
      <c r="Y208" s="204" t="s">
        <v>3880</v>
      </c>
      <c r="Z208" s="204">
        <v>6</v>
      </c>
      <c r="AA208" s="204" t="s">
        <v>125</v>
      </c>
      <c r="AB208" s="204" t="s">
        <v>64</v>
      </c>
      <c r="AC208" s="179" t="s">
        <v>179</v>
      </c>
      <c r="AD208" s="179" t="s">
        <v>158</v>
      </c>
    </row>
    <row r="209" spans="1:30" x14ac:dyDescent="0.2">
      <c r="A209" s="202" t="s">
        <v>4165</v>
      </c>
      <c r="B209" s="202">
        <v>15</v>
      </c>
      <c r="C209" s="202">
        <v>12</v>
      </c>
      <c r="D209" s="202">
        <v>10</v>
      </c>
      <c r="E209" s="202">
        <v>12</v>
      </c>
      <c r="F209" s="202">
        <v>10</v>
      </c>
      <c r="G209" s="202">
        <v>9</v>
      </c>
      <c r="H209" s="205" t="e">
        <f t="shared" ca="1" si="41"/>
        <v>#NAME?</v>
      </c>
      <c r="I209" s="205" t="e">
        <f t="shared" ca="1" si="42"/>
        <v>#NAME?</v>
      </c>
      <c r="J209" s="202">
        <v>16</v>
      </c>
      <c r="K209" s="204">
        <v>20</v>
      </c>
      <c r="L209" s="204">
        <v>16</v>
      </c>
      <c r="M209" s="204">
        <v>16</v>
      </c>
      <c r="N209" s="204">
        <v>16</v>
      </c>
      <c r="O209" s="204">
        <v>8</v>
      </c>
      <c r="P209" s="204">
        <v>10</v>
      </c>
      <c r="Q209" s="204">
        <v>7</v>
      </c>
      <c r="R209" s="204" t="s">
        <v>3805</v>
      </c>
      <c r="S209" s="204" t="s">
        <v>4166</v>
      </c>
      <c r="T209" s="204" t="s">
        <v>4054</v>
      </c>
      <c r="U209" s="204" t="s">
        <v>3797</v>
      </c>
      <c r="V209" s="204" t="s">
        <v>3798</v>
      </c>
      <c r="W209" s="204" t="s">
        <v>64</v>
      </c>
      <c r="X209" s="204" t="s">
        <v>64</v>
      </c>
      <c r="Y209" s="204" t="s">
        <v>3880</v>
      </c>
      <c r="Z209" s="204">
        <v>6</v>
      </c>
      <c r="AA209" s="204" t="s">
        <v>125</v>
      </c>
      <c r="AB209" s="204" t="s">
        <v>64</v>
      </c>
      <c r="AC209" s="179" t="s">
        <v>179</v>
      </c>
      <c r="AD209" s="179" t="s">
        <v>158</v>
      </c>
    </row>
    <row r="210" spans="1:30" x14ac:dyDescent="0.2">
      <c r="A210" s="202" t="s">
        <v>2033</v>
      </c>
      <c r="B210" s="202">
        <v>7</v>
      </c>
      <c r="C210" s="202">
        <v>6</v>
      </c>
      <c r="D210" s="202">
        <v>11</v>
      </c>
      <c r="E210" s="202">
        <v>13</v>
      </c>
      <c r="F210" s="202">
        <v>10</v>
      </c>
      <c r="G210" s="202">
        <v>7</v>
      </c>
      <c r="H210" s="205" t="e">
        <f t="shared" ref="H210:H211" ca="1" si="43">$N$1</f>
        <v>#NAME?</v>
      </c>
      <c r="I210" s="206"/>
      <c r="J210" s="202">
        <v>8</v>
      </c>
      <c r="K210" s="204">
        <v>0</v>
      </c>
      <c r="L210" s="204">
        <v>6</v>
      </c>
      <c r="M210" s="204">
        <v>0</v>
      </c>
      <c r="N210" s="204">
        <v>0</v>
      </c>
      <c r="O210" s="204">
        <v>3</v>
      </c>
      <c r="P210" s="204">
        <v>2</v>
      </c>
      <c r="Q210" s="204">
        <v>4</v>
      </c>
      <c r="R210" s="204" t="s">
        <v>3791</v>
      </c>
      <c r="S210" s="204" t="s">
        <v>3792</v>
      </c>
      <c r="T210" s="204" t="s">
        <v>3807</v>
      </c>
      <c r="U210" s="204" t="s">
        <v>64</v>
      </c>
      <c r="V210" s="204" t="s">
        <v>64</v>
      </c>
      <c r="W210" s="204" t="s">
        <v>64</v>
      </c>
      <c r="X210" s="204" t="s">
        <v>64</v>
      </c>
      <c r="Y210" s="204" t="s">
        <v>3808</v>
      </c>
      <c r="Z210" s="204">
        <v>3</v>
      </c>
      <c r="AA210" s="204" t="s">
        <v>3809</v>
      </c>
      <c r="AB210" s="204" t="s">
        <v>64</v>
      </c>
      <c r="AC210" s="179" t="s">
        <v>169</v>
      </c>
      <c r="AD210" s="179" t="s">
        <v>3337</v>
      </c>
    </row>
    <row r="211" spans="1:30" x14ac:dyDescent="0.2">
      <c r="A211" s="202" t="s">
        <v>2549</v>
      </c>
      <c r="B211" s="202">
        <v>8</v>
      </c>
      <c r="C211" s="202">
        <v>8</v>
      </c>
      <c r="D211" s="202">
        <v>8</v>
      </c>
      <c r="E211" s="202">
        <v>8</v>
      </c>
      <c r="F211" s="202">
        <v>8</v>
      </c>
      <c r="G211" s="202">
        <v>8</v>
      </c>
      <c r="H211" s="205" t="e">
        <f t="shared" ca="1" si="43"/>
        <v>#NAME?</v>
      </c>
      <c r="I211" s="206"/>
      <c r="J211" s="202">
        <v>8</v>
      </c>
      <c r="K211" s="204">
        <v>6</v>
      </c>
      <c r="L211" s="204">
        <v>3</v>
      </c>
      <c r="M211" s="204">
        <v>0</v>
      </c>
      <c r="N211" s="204">
        <v>0</v>
      </c>
      <c r="O211" s="204">
        <v>3</v>
      </c>
      <c r="P211" s="204">
        <v>4</v>
      </c>
      <c r="Q211" s="204">
        <v>4</v>
      </c>
      <c r="R211" s="204" t="s">
        <v>3790</v>
      </c>
      <c r="S211" s="204" t="s">
        <v>3791</v>
      </c>
      <c r="T211" s="204" t="s">
        <v>64</v>
      </c>
      <c r="U211" s="204" t="s">
        <v>64</v>
      </c>
      <c r="V211" s="204" t="s">
        <v>64</v>
      </c>
      <c r="W211" s="204" t="s">
        <v>64</v>
      </c>
      <c r="X211" s="204" t="s">
        <v>64</v>
      </c>
      <c r="Y211" s="204" t="s">
        <v>3808</v>
      </c>
      <c r="Z211" s="204">
        <v>6</v>
      </c>
      <c r="AA211" s="204" t="s">
        <v>3901</v>
      </c>
      <c r="AB211" s="204" t="s">
        <v>3916</v>
      </c>
      <c r="AC211" s="179" t="s">
        <v>169</v>
      </c>
      <c r="AD211" s="179" t="s">
        <v>3337</v>
      </c>
    </row>
    <row r="212" spans="1:30" x14ac:dyDescent="0.2">
      <c r="A212" s="202" t="s">
        <v>2672</v>
      </c>
      <c r="B212" s="202">
        <v>5</v>
      </c>
      <c r="C212" s="202">
        <v>6</v>
      </c>
      <c r="D212" s="202">
        <v>4</v>
      </c>
      <c r="E212" s="202">
        <v>4</v>
      </c>
      <c r="F212" s="202">
        <v>4</v>
      </c>
      <c r="G212" s="202">
        <v>9</v>
      </c>
      <c r="H212" s="205" t="e">
        <f ca="1">$A$1</f>
        <v>#NAME?</v>
      </c>
      <c r="I212" s="206"/>
      <c r="J212" s="202">
        <v>6</v>
      </c>
      <c r="K212" s="204">
        <v>0</v>
      </c>
      <c r="L212" s="204">
        <v>4</v>
      </c>
      <c r="M212" s="204">
        <v>0</v>
      </c>
      <c r="N212" s="204">
        <v>0</v>
      </c>
      <c r="O212" s="204">
        <v>3</v>
      </c>
      <c r="P212" s="204">
        <v>1</v>
      </c>
      <c r="Q212" s="204">
        <v>4</v>
      </c>
      <c r="R212" s="204" t="s">
        <v>3806</v>
      </c>
      <c r="S212" s="204" t="s">
        <v>64</v>
      </c>
      <c r="T212" s="204" t="s">
        <v>64</v>
      </c>
      <c r="U212" s="204" t="s">
        <v>64</v>
      </c>
      <c r="V212" s="204" t="s">
        <v>64</v>
      </c>
      <c r="W212" s="204" t="s">
        <v>64</v>
      </c>
      <c r="X212" s="204" t="s">
        <v>64</v>
      </c>
      <c r="Y212" s="204" t="s">
        <v>3799</v>
      </c>
      <c r="Z212" s="204">
        <v>1</v>
      </c>
      <c r="AA212" s="204" t="s">
        <v>3809</v>
      </c>
      <c r="AB212" s="204" t="s">
        <v>64</v>
      </c>
      <c r="AC212" s="179" t="s">
        <v>68</v>
      </c>
      <c r="AD212" s="179" t="s">
        <v>3337</v>
      </c>
    </row>
    <row r="213" spans="1:30" x14ac:dyDescent="0.2">
      <c r="A213" s="202" t="s">
        <v>2011</v>
      </c>
      <c r="B213" s="202">
        <v>7</v>
      </c>
      <c r="C213" s="202">
        <v>8</v>
      </c>
      <c r="D213" s="202">
        <v>11</v>
      </c>
      <c r="E213" s="202">
        <v>4</v>
      </c>
      <c r="F213" s="202">
        <v>7</v>
      </c>
      <c r="G213" s="202">
        <v>9</v>
      </c>
      <c r="H213" s="205" t="e">
        <f t="shared" ref="H213:H214" ca="1" si="44">$E$1</f>
        <v>#NAME?</v>
      </c>
      <c r="I213" s="205" t="e">
        <f t="shared" ref="I213:I214" ca="1" si="45">$L$1</f>
        <v>#NAME?</v>
      </c>
      <c r="J213" s="202">
        <v>4</v>
      </c>
      <c r="K213" s="204">
        <v>6</v>
      </c>
      <c r="L213" s="204">
        <v>0</v>
      </c>
      <c r="M213" s="204">
        <v>0</v>
      </c>
      <c r="N213" s="204">
        <v>4</v>
      </c>
      <c r="O213" s="204">
        <v>4</v>
      </c>
      <c r="P213" s="204">
        <v>2</v>
      </c>
      <c r="Q213" s="204">
        <v>4</v>
      </c>
      <c r="R213" s="204" t="s">
        <v>3796</v>
      </c>
      <c r="S213" s="204" t="s">
        <v>64</v>
      </c>
      <c r="T213" s="204" t="s">
        <v>64</v>
      </c>
      <c r="U213" s="204" t="s">
        <v>64</v>
      </c>
      <c r="V213" s="204" t="s">
        <v>64</v>
      </c>
      <c r="W213" s="204" t="s">
        <v>64</v>
      </c>
      <c r="X213" s="204" t="s">
        <v>64</v>
      </c>
      <c r="Y213" s="204" t="s">
        <v>3808</v>
      </c>
      <c r="Z213" s="204">
        <v>2</v>
      </c>
      <c r="AA213" s="204" t="s">
        <v>521</v>
      </c>
      <c r="AB213" s="204" t="s">
        <v>64</v>
      </c>
      <c r="AC213" s="179" t="s">
        <v>58</v>
      </c>
      <c r="AD213" s="179" t="s">
        <v>262</v>
      </c>
    </row>
    <row r="214" spans="1:30" x14ac:dyDescent="0.2">
      <c r="A214" s="202" t="s">
        <v>2016</v>
      </c>
      <c r="B214" s="202">
        <v>8</v>
      </c>
      <c r="C214" s="202">
        <v>10</v>
      </c>
      <c r="D214" s="202">
        <v>13</v>
      </c>
      <c r="E214" s="202">
        <v>5</v>
      </c>
      <c r="F214" s="202">
        <v>8</v>
      </c>
      <c r="G214" s="202">
        <v>10</v>
      </c>
      <c r="H214" s="205" t="e">
        <f t="shared" ca="1" si="44"/>
        <v>#NAME?</v>
      </c>
      <c r="I214" s="205" t="e">
        <f t="shared" ca="1" si="45"/>
        <v>#NAME?</v>
      </c>
      <c r="J214" s="202">
        <v>6</v>
      </c>
      <c r="K214" s="204">
        <v>10</v>
      </c>
      <c r="L214" s="204">
        <v>0</v>
      </c>
      <c r="M214" s="204">
        <v>0</v>
      </c>
      <c r="N214" s="204">
        <v>8</v>
      </c>
      <c r="O214" s="204">
        <v>4</v>
      </c>
      <c r="P214" s="204">
        <v>2</v>
      </c>
      <c r="Q214" s="204">
        <v>4</v>
      </c>
      <c r="R214" s="204" t="s">
        <v>3796</v>
      </c>
      <c r="S214" s="204" t="s">
        <v>64</v>
      </c>
      <c r="T214" s="204" t="s">
        <v>64</v>
      </c>
      <c r="U214" s="204" t="s">
        <v>64</v>
      </c>
      <c r="V214" s="204" t="s">
        <v>64</v>
      </c>
      <c r="W214" s="204" t="s">
        <v>64</v>
      </c>
      <c r="X214" s="204" t="s">
        <v>64</v>
      </c>
      <c r="Y214" s="204" t="s">
        <v>3808</v>
      </c>
      <c r="Z214" s="204">
        <v>3</v>
      </c>
      <c r="AA214" s="204" t="s">
        <v>521</v>
      </c>
      <c r="AB214" s="204" t="s">
        <v>64</v>
      </c>
      <c r="AC214" s="179" t="s">
        <v>58</v>
      </c>
      <c r="AD214" s="179" t="s">
        <v>262</v>
      </c>
    </row>
    <row r="215" spans="1:30" x14ac:dyDescent="0.2">
      <c r="A215" s="202" t="s">
        <v>2111</v>
      </c>
      <c r="B215" s="202">
        <v>6</v>
      </c>
      <c r="C215" s="202">
        <v>7</v>
      </c>
      <c r="D215" s="202">
        <v>7</v>
      </c>
      <c r="E215" s="202">
        <v>9</v>
      </c>
      <c r="F215" s="202">
        <v>8</v>
      </c>
      <c r="G215" s="202">
        <v>4</v>
      </c>
      <c r="H215" s="205" t="e">
        <f ca="1">$D$1</f>
        <v>#NAME?</v>
      </c>
      <c r="I215" s="205" t="e">
        <f ca="1">$P$1</f>
        <v>#NAME?</v>
      </c>
      <c r="J215" s="202">
        <v>6</v>
      </c>
      <c r="K215" s="204">
        <v>0</v>
      </c>
      <c r="L215" s="204">
        <v>2</v>
      </c>
      <c r="M215" s="204">
        <v>0</v>
      </c>
      <c r="N215" s="204">
        <v>0</v>
      </c>
      <c r="O215" s="204">
        <v>2</v>
      </c>
      <c r="P215" s="204">
        <v>2</v>
      </c>
      <c r="Q215" s="204">
        <v>3</v>
      </c>
      <c r="R215" s="204" t="s">
        <v>3857</v>
      </c>
      <c r="S215" s="204" t="s">
        <v>64</v>
      </c>
      <c r="T215" s="204" t="s">
        <v>64</v>
      </c>
      <c r="U215" s="204" t="s">
        <v>64</v>
      </c>
      <c r="V215" s="204" t="s">
        <v>64</v>
      </c>
      <c r="W215" s="204" t="s">
        <v>64</v>
      </c>
      <c r="X215" s="204" t="s">
        <v>64</v>
      </c>
      <c r="Y215" s="204" t="s">
        <v>3799</v>
      </c>
      <c r="Z215" s="204">
        <v>1</v>
      </c>
      <c r="AA215" s="204" t="s">
        <v>3418</v>
      </c>
      <c r="AB215" s="204" t="s">
        <v>64</v>
      </c>
      <c r="AC215" s="179" t="s">
        <v>279</v>
      </c>
      <c r="AD215" s="179" t="s">
        <v>259</v>
      </c>
    </row>
    <row r="216" spans="1:30" x14ac:dyDescent="0.2">
      <c r="A216" s="202" t="s">
        <v>2014</v>
      </c>
      <c r="B216" s="202">
        <v>8</v>
      </c>
      <c r="C216" s="202">
        <v>8</v>
      </c>
      <c r="D216" s="202">
        <v>7</v>
      </c>
      <c r="E216" s="202">
        <v>7</v>
      </c>
      <c r="F216" s="202">
        <v>8</v>
      </c>
      <c r="G216" s="202">
        <v>9</v>
      </c>
      <c r="H216" s="205" t="e">
        <f ca="1">$P$1</f>
        <v>#NAME?</v>
      </c>
      <c r="I216" s="205" t="e">
        <f ca="1">$L$1</f>
        <v>#NAME?</v>
      </c>
      <c r="J216" s="202">
        <v>0</v>
      </c>
      <c r="K216" s="204">
        <v>10</v>
      </c>
      <c r="L216" s="204">
        <v>0</v>
      </c>
      <c r="M216" s="204">
        <v>0</v>
      </c>
      <c r="N216" s="204">
        <v>0</v>
      </c>
      <c r="O216" s="204">
        <v>1</v>
      </c>
      <c r="P216" s="204">
        <v>3</v>
      </c>
      <c r="Q216" s="204">
        <v>4</v>
      </c>
      <c r="R216" s="204" t="s">
        <v>3796</v>
      </c>
      <c r="S216" s="204" t="s">
        <v>3807</v>
      </c>
      <c r="T216" s="204" t="s">
        <v>64</v>
      </c>
      <c r="U216" s="204" t="s">
        <v>64</v>
      </c>
      <c r="V216" s="204" t="s">
        <v>64</v>
      </c>
      <c r="W216" s="204" t="s">
        <v>64</v>
      </c>
      <c r="X216" s="204" t="s">
        <v>64</v>
      </c>
      <c r="Y216" s="204" t="s">
        <v>3808</v>
      </c>
      <c r="Z216" s="204">
        <v>4</v>
      </c>
      <c r="AA216" s="204" t="s">
        <v>262</v>
      </c>
      <c r="AB216" s="204" t="s">
        <v>64</v>
      </c>
      <c r="AC216" s="179" t="s">
        <v>259</v>
      </c>
      <c r="AD216" s="179" t="s">
        <v>262</v>
      </c>
    </row>
    <row r="217" spans="1:30" x14ac:dyDescent="0.2">
      <c r="A217" s="202" t="s">
        <v>2295</v>
      </c>
      <c r="B217" s="202">
        <v>5</v>
      </c>
      <c r="C217" s="202">
        <v>7</v>
      </c>
      <c r="D217" s="202">
        <v>6</v>
      </c>
      <c r="E217" s="202">
        <v>4</v>
      </c>
      <c r="F217" s="202">
        <v>5</v>
      </c>
      <c r="G217" s="202">
        <v>6</v>
      </c>
      <c r="H217" s="205" t="e">
        <f t="shared" ref="H217:H218" ca="1" si="46">$C$1</f>
        <v>#NAME?</v>
      </c>
      <c r="I217" s="206"/>
      <c r="J217" s="202">
        <v>2</v>
      </c>
      <c r="K217" s="204">
        <v>0</v>
      </c>
      <c r="L217" s="204">
        <v>8</v>
      </c>
      <c r="M217" s="204">
        <v>8</v>
      </c>
      <c r="N217" s="204">
        <v>0</v>
      </c>
      <c r="O217" s="204">
        <v>3</v>
      </c>
      <c r="P217" s="204">
        <v>1</v>
      </c>
      <c r="Q217" s="204">
        <v>4</v>
      </c>
      <c r="R217" s="204" t="s">
        <v>3867</v>
      </c>
      <c r="S217" s="204" t="s">
        <v>64</v>
      </c>
      <c r="T217" s="204" t="s">
        <v>64</v>
      </c>
      <c r="U217" s="204" t="s">
        <v>64</v>
      </c>
      <c r="V217" s="204" t="s">
        <v>64</v>
      </c>
      <c r="W217" s="204" t="s">
        <v>64</v>
      </c>
      <c r="X217" s="204" t="s">
        <v>64</v>
      </c>
      <c r="Y217" s="204" t="s">
        <v>3799</v>
      </c>
      <c r="Z217" s="204">
        <v>2</v>
      </c>
      <c r="AA217" s="204" t="s">
        <v>3839</v>
      </c>
      <c r="AB217" s="204" t="s">
        <v>64</v>
      </c>
      <c r="AC217" s="179" t="s">
        <v>187</v>
      </c>
      <c r="AD217" s="179" t="s">
        <v>3337</v>
      </c>
    </row>
    <row r="218" spans="1:30" x14ac:dyDescent="0.2">
      <c r="A218" s="202" t="s">
        <v>2435</v>
      </c>
      <c r="B218" s="202">
        <v>8</v>
      </c>
      <c r="C218" s="202">
        <v>8</v>
      </c>
      <c r="D218" s="202">
        <v>8</v>
      </c>
      <c r="E218" s="202">
        <v>10</v>
      </c>
      <c r="F218" s="202">
        <v>8</v>
      </c>
      <c r="G218" s="202">
        <v>9</v>
      </c>
      <c r="H218" s="205" t="e">
        <f t="shared" ca="1" si="46"/>
        <v>#NAME?</v>
      </c>
      <c r="I218" s="206"/>
      <c r="J218" s="202">
        <v>6</v>
      </c>
      <c r="K218" s="204">
        <v>0</v>
      </c>
      <c r="L218" s="204">
        <v>10</v>
      </c>
      <c r="M218" s="204">
        <v>10</v>
      </c>
      <c r="N218" s="204">
        <v>0</v>
      </c>
      <c r="O218" s="204">
        <v>3</v>
      </c>
      <c r="P218" s="204">
        <v>4</v>
      </c>
      <c r="Q218" s="204">
        <v>5</v>
      </c>
      <c r="R218" s="204" t="s">
        <v>3798</v>
      </c>
      <c r="S218" s="204" t="s">
        <v>64</v>
      </c>
      <c r="T218" s="204" t="s">
        <v>64</v>
      </c>
      <c r="U218" s="204" t="s">
        <v>64</v>
      </c>
      <c r="V218" s="204" t="s">
        <v>64</v>
      </c>
      <c r="W218" s="204" t="s">
        <v>64</v>
      </c>
      <c r="X218" s="204" t="s">
        <v>64</v>
      </c>
      <c r="Y218" s="204" t="s">
        <v>3808</v>
      </c>
      <c r="Z218" s="204">
        <v>4</v>
      </c>
      <c r="AA218" s="204" t="s">
        <v>3838</v>
      </c>
      <c r="AB218" s="204" t="s">
        <v>3809</v>
      </c>
      <c r="AC218" s="179" t="s">
        <v>187</v>
      </c>
      <c r="AD218" s="179" t="s">
        <v>3337</v>
      </c>
    </row>
    <row r="219" spans="1:30" x14ac:dyDescent="0.2">
      <c r="A219" s="202" t="s">
        <v>2537</v>
      </c>
      <c r="B219" s="202">
        <v>8</v>
      </c>
      <c r="C219" s="202">
        <v>11</v>
      </c>
      <c r="D219" s="202">
        <v>13</v>
      </c>
      <c r="E219" s="202">
        <v>6</v>
      </c>
      <c r="F219" s="202">
        <v>7</v>
      </c>
      <c r="G219" s="202">
        <v>5</v>
      </c>
      <c r="H219" s="205" t="e">
        <f ca="1">$F$1</f>
        <v>#NAME?</v>
      </c>
      <c r="I219" s="205" t="e">
        <f ca="1">$E$1</f>
        <v>#NAME?</v>
      </c>
      <c r="J219" s="202">
        <v>9</v>
      </c>
      <c r="K219" s="204">
        <v>0</v>
      </c>
      <c r="L219" s="204">
        <v>0</v>
      </c>
      <c r="M219" s="204">
        <v>0</v>
      </c>
      <c r="N219" s="204">
        <v>5</v>
      </c>
      <c r="O219" s="204">
        <v>2</v>
      </c>
      <c r="P219" s="204">
        <v>4</v>
      </c>
      <c r="Q219" s="204">
        <v>3</v>
      </c>
      <c r="R219" s="204" t="s">
        <v>4032</v>
      </c>
      <c r="S219" s="204" t="s">
        <v>3796</v>
      </c>
      <c r="T219" s="204" t="s">
        <v>64</v>
      </c>
      <c r="U219" s="204" t="s">
        <v>64</v>
      </c>
      <c r="V219" s="204" t="s">
        <v>64</v>
      </c>
      <c r="W219" s="204" t="s">
        <v>64</v>
      </c>
      <c r="X219" s="204" t="s">
        <v>64</v>
      </c>
      <c r="Y219" s="204" t="s">
        <v>3808</v>
      </c>
      <c r="Z219" s="204">
        <v>6</v>
      </c>
      <c r="AA219" s="204" t="s">
        <v>3916</v>
      </c>
      <c r="AB219" s="204" t="s">
        <v>64</v>
      </c>
      <c r="AC219" s="179" t="s">
        <v>217</v>
      </c>
      <c r="AD219" s="179" t="s">
        <v>58</v>
      </c>
    </row>
    <row r="220" spans="1:30" x14ac:dyDescent="0.2">
      <c r="A220" s="202" t="s">
        <v>2050</v>
      </c>
      <c r="B220" s="202">
        <v>6</v>
      </c>
      <c r="C220" s="202">
        <v>7</v>
      </c>
      <c r="D220" s="202">
        <v>6</v>
      </c>
      <c r="E220" s="202">
        <v>4</v>
      </c>
      <c r="F220" s="202">
        <v>5</v>
      </c>
      <c r="G220" s="202">
        <v>4</v>
      </c>
      <c r="H220" s="205" t="e">
        <f t="shared" ref="H220:H221" ca="1" si="47">$E$1</f>
        <v>#NAME?</v>
      </c>
      <c r="I220" s="205" t="e">
        <f t="shared" ref="I220:I221" ca="1" si="48">$I$1</f>
        <v>#NAME?</v>
      </c>
      <c r="J220" s="202">
        <v>6</v>
      </c>
      <c r="K220" s="204">
        <v>6</v>
      </c>
      <c r="L220" s="204">
        <v>0</v>
      </c>
      <c r="M220" s="204">
        <v>0</v>
      </c>
      <c r="N220" s="204">
        <v>0</v>
      </c>
      <c r="O220" s="204">
        <v>1</v>
      </c>
      <c r="P220" s="204">
        <v>4</v>
      </c>
      <c r="Q220" s="204">
        <v>2</v>
      </c>
      <c r="R220" s="204" t="s">
        <v>3796</v>
      </c>
      <c r="S220" s="204" t="s">
        <v>64</v>
      </c>
      <c r="T220" s="204" t="s">
        <v>64</v>
      </c>
      <c r="U220" s="204" t="s">
        <v>64</v>
      </c>
      <c r="V220" s="204" t="s">
        <v>64</v>
      </c>
      <c r="W220" s="204" t="s">
        <v>64</v>
      </c>
      <c r="X220" s="204" t="s">
        <v>64</v>
      </c>
      <c r="Y220" s="204" t="s">
        <v>3808</v>
      </c>
      <c r="Z220" s="204">
        <v>4</v>
      </c>
      <c r="AA220" s="204" t="s">
        <v>3916</v>
      </c>
      <c r="AB220" s="204" t="s">
        <v>64</v>
      </c>
      <c r="AC220" s="179" t="s">
        <v>58</v>
      </c>
      <c r="AD220" s="179" t="s">
        <v>179</v>
      </c>
    </row>
    <row r="221" spans="1:30" x14ac:dyDescent="0.2">
      <c r="A221" s="202" t="s">
        <v>2053</v>
      </c>
      <c r="B221" s="202">
        <v>9</v>
      </c>
      <c r="C221" s="202">
        <v>12</v>
      </c>
      <c r="D221" s="202">
        <v>8</v>
      </c>
      <c r="E221" s="202">
        <v>6</v>
      </c>
      <c r="F221" s="202">
        <v>8</v>
      </c>
      <c r="G221" s="202">
        <v>6</v>
      </c>
      <c r="H221" s="205" t="e">
        <f t="shared" ca="1" si="47"/>
        <v>#NAME?</v>
      </c>
      <c r="I221" s="205" t="e">
        <f t="shared" ca="1" si="48"/>
        <v>#NAME?</v>
      </c>
      <c r="J221" s="202">
        <v>8</v>
      </c>
      <c r="K221" s="204">
        <v>10</v>
      </c>
      <c r="L221" s="204">
        <v>0</v>
      </c>
      <c r="M221" s="204">
        <v>0</v>
      </c>
      <c r="N221" s="204">
        <v>0</v>
      </c>
      <c r="O221" s="204">
        <v>1</v>
      </c>
      <c r="P221" s="204">
        <v>6</v>
      </c>
      <c r="Q221" s="204">
        <v>4</v>
      </c>
      <c r="R221" s="204" t="s">
        <v>4032</v>
      </c>
      <c r="S221" s="204" t="s">
        <v>3796</v>
      </c>
      <c r="T221" s="204" t="s">
        <v>64</v>
      </c>
      <c r="U221" s="204" t="s">
        <v>64</v>
      </c>
      <c r="V221" s="204" t="s">
        <v>64</v>
      </c>
      <c r="W221" s="204" t="s">
        <v>64</v>
      </c>
      <c r="X221" s="204" t="s">
        <v>64</v>
      </c>
      <c r="Y221" s="204" t="s">
        <v>3793</v>
      </c>
      <c r="Z221" s="204">
        <v>6</v>
      </c>
      <c r="AA221" s="204" t="s">
        <v>3916</v>
      </c>
      <c r="AB221" s="204" t="s">
        <v>64</v>
      </c>
      <c r="AC221" s="179" t="s">
        <v>58</v>
      </c>
      <c r="AD221" s="179" t="s">
        <v>179</v>
      </c>
    </row>
    <row r="222" spans="1:30" x14ac:dyDescent="0.2">
      <c r="A222" s="202" t="s">
        <v>2272</v>
      </c>
      <c r="B222" s="202">
        <v>6</v>
      </c>
      <c r="C222" s="202">
        <v>8</v>
      </c>
      <c r="D222" s="202">
        <v>11</v>
      </c>
      <c r="E222" s="202">
        <v>11</v>
      </c>
      <c r="F222" s="202">
        <v>8</v>
      </c>
      <c r="G222" s="202">
        <v>5</v>
      </c>
      <c r="H222" s="205" t="e">
        <f ca="1">$C$1</f>
        <v>#NAME?</v>
      </c>
      <c r="I222" s="206"/>
      <c r="J222" s="202">
        <v>2</v>
      </c>
      <c r="K222" s="204">
        <v>0</v>
      </c>
      <c r="L222" s="204">
        <v>10</v>
      </c>
      <c r="M222" s="204">
        <v>10</v>
      </c>
      <c r="N222" s="204">
        <v>0</v>
      </c>
      <c r="O222" s="204">
        <v>2</v>
      </c>
      <c r="P222" s="204">
        <v>3</v>
      </c>
      <c r="Q222" s="204">
        <v>4</v>
      </c>
      <c r="R222" s="204" t="s">
        <v>3867</v>
      </c>
      <c r="S222" s="204" t="s">
        <v>64</v>
      </c>
      <c r="T222" s="204" t="s">
        <v>64</v>
      </c>
      <c r="U222" s="204" t="s">
        <v>64</v>
      </c>
      <c r="V222" s="204" t="s">
        <v>64</v>
      </c>
      <c r="W222" s="204" t="s">
        <v>64</v>
      </c>
      <c r="X222" s="204" t="s">
        <v>64</v>
      </c>
      <c r="Y222" s="204" t="s">
        <v>3808</v>
      </c>
      <c r="Z222" s="204">
        <v>2</v>
      </c>
      <c r="AA222" s="204" t="s">
        <v>3838</v>
      </c>
      <c r="AB222" s="204" t="s">
        <v>64</v>
      </c>
      <c r="AC222" s="179" t="s">
        <v>187</v>
      </c>
      <c r="AD222" s="179" t="s">
        <v>3337</v>
      </c>
    </row>
    <row r="223" spans="1:30" x14ac:dyDescent="0.2">
      <c r="A223" s="202" t="s">
        <v>2456</v>
      </c>
      <c r="B223" s="202">
        <v>5</v>
      </c>
      <c r="C223" s="202">
        <v>3</v>
      </c>
      <c r="D223" s="202">
        <v>5</v>
      </c>
      <c r="E223" s="202">
        <v>6</v>
      </c>
      <c r="F223" s="202">
        <v>7</v>
      </c>
      <c r="G223" s="202">
        <v>5</v>
      </c>
      <c r="H223" s="205" t="e">
        <f t="shared" ref="H223:H225" ca="1" si="49">$J$1</f>
        <v>#NAME?</v>
      </c>
      <c r="I223" s="206"/>
      <c r="J223" s="202">
        <v>6</v>
      </c>
      <c r="K223" s="204">
        <v>0</v>
      </c>
      <c r="L223" s="204">
        <v>4</v>
      </c>
      <c r="M223" s="204">
        <v>0</v>
      </c>
      <c r="N223" s="204">
        <v>0</v>
      </c>
      <c r="O223" s="204">
        <v>1</v>
      </c>
      <c r="P223" s="204">
        <v>1</v>
      </c>
      <c r="Q223" s="204">
        <v>4</v>
      </c>
      <c r="R223" s="204" t="s">
        <v>3797</v>
      </c>
      <c r="S223" s="204" t="s">
        <v>64</v>
      </c>
      <c r="T223" s="204" t="s">
        <v>64</v>
      </c>
      <c r="U223" s="204" t="s">
        <v>64</v>
      </c>
      <c r="V223" s="204" t="s">
        <v>64</v>
      </c>
      <c r="W223" s="204" t="s">
        <v>64</v>
      </c>
      <c r="X223" s="204" t="s">
        <v>64</v>
      </c>
      <c r="Y223" s="204" t="s">
        <v>3799</v>
      </c>
      <c r="Z223" s="204">
        <v>1</v>
      </c>
      <c r="AA223" s="204" t="s">
        <v>3800</v>
      </c>
      <c r="AB223" s="204" t="s">
        <v>64</v>
      </c>
      <c r="AC223" s="179" t="s">
        <v>174</v>
      </c>
      <c r="AD223" s="179" t="s">
        <v>3337</v>
      </c>
    </row>
    <row r="224" spans="1:30" x14ac:dyDescent="0.2">
      <c r="A224" s="202" t="s">
        <v>2476</v>
      </c>
      <c r="B224" s="202">
        <v>7</v>
      </c>
      <c r="C224" s="202">
        <v>6</v>
      </c>
      <c r="D224" s="202">
        <v>10</v>
      </c>
      <c r="E224" s="202">
        <v>10</v>
      </c>
      <c r="F224" s="202">
        <v>11</v>
      </c>
      <c r="G224" s="202">
        <v>7</v>
      </c>
      <c r="H224" s="205" t="e">
        <f t="shared" ca="1" si="49"/>
        <v>#NAME?</v>
      </c>
      <c r="I224" s="206"/>
      <c r="J224" s="202">
        <v>8</v>
      </c>
      <c r="K224" s="204">
        <v>0</v>
      </c>
      <c r="L224" s="204">
        <v>6</v>
      </c>
      <c r="M224" s="204">
        <v>0</v>
      </c>
      <c r="N224" s="204">
        <v>0</v>
      </c>
      <c r="O224" s="204">
        <v>1</v>
      </c>
      <c r="P224" s="204">
        <v>2</v>
      </c>
      <c r="Q224" s="204">
        <v>5</v>
      </c>
      <c r="R224" s="204" t="s">
        <v>3797</v>
      </c>
      <c r="S224" s="204" t="s">
        <v>3798</v>
      </c>
      <c r="T224" s="204" t="s">
        <v>64</v>
      </c>
      <c r="U224" s="204" t="s">
        <v>64</v>
      </c>
      <c r="V224" s="204" t="s">
        <v>64</v>
      </c>
      <c r="W224" s="204" t="s">
        <v>64</v>
      </c>
      <c r="X224" s="204" t="s">
        <v>64</v>
      </c>
      <c r="Y224" s="204" t="s">
        <v>3808</v>
      </c>
      <c r="Z224" s="204">
        <v>3</v>
      </c>
      <c r="AA224" s="204" t="s">
        <v>3800</v>
      </c>
      <c r="AB224" s="204" t="s">
        <v>64</v>
      </c>
      <c r="AC224" s="179" t="s">
        <v>174</v>
      </c>
      <c r="AD224" s="179" t="s">
        <v>3337</v>
      </c>
    </row>
    <row r="225" spans="1:30" x14ac:dyDescent="0.2">
      <c r="A225" s="202" t="s">
        <v>2471</v>
      </c>
      <c r="B225" s="202">
        <v>6</v>
      </c>
      <c r="C225" s="202">
        <v>5</v>
      </c>
      <c r="D225" s="202">
        <v>7</v>
      </c>
      <c r="E225" s="202">
        <v>8</v>
      </c>
      <c r="F225" s="202">
        <v>9</v>
      </c>
      <c r="G225" s="202">
        <v>6</v>
      </c>
      <c r="H225" s="205" t="e">
        <f t="shared" ca="1" si="49"/>
        <v>#NAME?</v>
      </c>
      <c r="I225" s="206"/>
      <c r="J225" s="202">
        <v>7</v>
      </c>
      <c r="K225" s="204">
        <v>0</v>
      </c>
      <c r="L225" s="204">
        <v>5</v>
      </c>
      <c r="M225" s="204">
        <v>0</v>
      </c>
      <c r="N225" s="204">
        <v>0</v>
      </c>
      <c r="O225" s="204">
        <v>1</v>
      </c>
      <c r="P225" s="204">
        <v>1</v>
      </c>
      <c r="Q225" s="204">
        <v>4</v>
      </c>
      <c r="R225" s="204" t="s">
        <v>3797</v>
      </c>
      <c r="S225" s="204" t="s">
        <v>64</v>
      </c>
      <c r="T225" s="204" t="s">
        <v>64</v>
      </c>
      <c r="U225" s="204" t="s">
        <v>64</v>
      </c>
      <c r="V225" s="204" t="s">
        <v>64</v>
      </c>
      <c r="W225" s="204" t="s">
        <v>64</v>
      </c>
      <c r="X225" s="204" t="s">
        <v>64</v>
      </c>
      <c r="Y225" s="204" t="s">
        <v>3799</v>
      </c>
      <c r="Z225" s="204">
        <v>2</v>
      </c>
      <c r="AA225" s="204" t="s">
        <v>3800</v>
      </c>
      <c r="AB225" s="204" t="s">
        <v>64</v>
      </c>
      <c r="AC225" s="179" t="s">
        <v>174</v>
      </c>
      <c r="AD225" s="179" t="s">
        <v>3337</v>
      </c>
    </row>
    <row r="226" spans="1:30" x14ac:dyDescent="0.2">
      <c r="A226" s="202" t="s">
        <v>2686</v>
      </c>
      <c r="B226" s="202">
        <v>9</v>
      </c>
      <c r="C226" s="202">
        <v>12</v>
      </c>
      <c r="D226" s="202">
        <v>8</v>
      </c>
      <c r="E226" s="202">
        <v>6</v>
      </c>
      <c r="F226" s="202">
        <v>6</v>
      </c>
      <c r="G226" s="202">
        <v>5</v>
      </c>
      <c r="H226" s="205" t="e">
        <f ca="1">$A$1</f>
        <v>#NAME?</v>
      </c>
      <c r="I226" s="206"/>
      <c r="J226" s="202">
        <v>8</v>
      </c>
      <c r="K226" s="204">
        <v>0</v>
      </c>
      <c r="L226" s="204">
        <v>6</v>
      </c>
      <c r="M226" s="204">
        <v>0</v>
      </c>
      <c r="N226" s="204">
        <v>0</v>
      </c>
      <c r="O226" s="204">
        <v>2</v>
      </c>
      <c r="P226" s="204">
        <v>3</v>
      </c>
      <c r="Q226" s="204">
        <v>4</v>
      </c>
      <c r="R226" s="204" t="s">
        <v>3807</v>
      </c>
      <c r="S226" s="204" t="s">
        <v>64</v>
      </c>
      <c r="T226" s="204" t="s">
        <v>64</v>
      </c>
      <c r="U226" s="204" t="s">
        <v>64</v>
      </c>
      <c r="V226" s="204" t="s">
        <v>64</v>
      </c>
      <c r="W226" s="204" t="s">
        <v>64</v>
      </c>
      <c r="X226" s="204" t="s">
        <v>64</v>
      </c>
      <c r="Y226" s="204" t="s">
        <v>3808</v>
      </c>
      <c r="Z226" s="204">
        <v>3</v>
      </c>
      <c r="AA226" s="204" t="s">
        <v>3809</v>
      </c>
      <c r="AB226" s="204" t="s">
        <v>3901</v>
      </c>
      <c r="AC226" s="179" t="s">
        <v>68</v>
      </c>
      <c r="AD226" s="179" t="s">
        <v>3337</v>
      </c>
    </row>
    <row r="227" spans="1:30" x14ac:dyDescent="0.2">
      <c r="A227" s="202" t="s">
        <v>2535</v>
      </c>
      <c r="B227" s="202">
        <v>6</v>
      </c>
      <c r="C227" s="202">
        <v>10</v>
      </c>
      <c r="D227" s="202">
        <v>12</v>
      </c>
      <c r="E227" s="202">
        <v>5</v>
      </c>
      <c r="F227" s="202">
        <v>5</v>
      </c>
      <c r="G227" s="202">
        <v>4</v>
      </c>
      <c r="H227" s="205" t="e">
        <f ca="1">$F$1</f>
        <v>#NAME?</v>
      </c>
      <c r="I227" s="205" t="e">
        <f ca="1">$E$1</f>
        <v>#NAME?</v>
      </c>
      <c r="J227" s="202">
        <v>7</v>
      </c>
      <c r="K227" s="204">
        <v>0</v>
      </c>
      <c r="L227" s="204">
        <v>0</v>
      </c>
      <c r="M227" s="204">
        <v>0</v>
      </c>
      <c r="N227" s="204">
        <v>4</v>
      </c>
      <c r="O227" s="204">
        <v>2</v>
      </c>
      <c r="P227" s="204">
        <v>3</v>
      </c>
      <c r="Q227" s="204">
        <v>2</v>
      </c>
      <c r="R227" s="204" t="s">
        <v>4032</v>
      </c>
      <c r="S227" s="204" t="s">
        <v>3796</v>
      </c>
      <c r="T227" s="204" t="s">
        <v>64</v>
      </c>
      <c r="U227" s="204" t="s">
        <v>64</v>
      </c>
      <c r="V227" s="204" t="s">
        <v>64</v>
      </c>
      <c r="W227" s="204" t="s">
        <v>64</v>
      </c>
      <c r="X227" s="204" t="s">
        <v>64</v>
      </c>
      <c r="Y227" s="204" t="s">
        <v>3808</v>
      </c>
      <c r="Z227" s="204">
        <v>5</v>
      </c>
      <c r="AA227" s="204" t="s">
        <v>3916</v>
      </c>
      <c r="AB227" s="204" t="s">
        <v>64</v>
      </c>
      <c r="AC227" s="179" t="s">
        <v>217</v>
      </c>
      <c r="AD227" s="179" t="s">
        <v>58</v>
      </c>
    </row>
    <row r="228" spans="1:30" x14ac:dyDescent="0.2">
      <c r="A228" s="202" t="s">
        <v>1907</v>
      </c>
      <c r="B228" s="202">
        <v>8</v>
      </c>
      <c r="C228" s="202">
        <v>8</v>
      </c>
      <c r="D228" s="202">
        <v>5</v>
      </c>
      <c r="E228" s="202">
        <v>4</v>
      </c>
      <c r="F228" s="202">
        <v>5</v>
      </c>
      <c r="G228" s="202">
        <v>3</v>
      </c>
      <c r="H228" s="205" t="e">
        <f ca="1">$P$1</f>
        <v>#NAME?</v>
      </c>
      <c r="I228" s="206"/>
      <c r="J228" s="202">
        <v>6</v>
      </c>
      <c r="K228" s="204">
        <v>0</v>
      </c>
      <c r="L228" s="204">
        <v>6</v>
      </c>
      <c r="M228" s="204">
        <v>0</v>
      </c>
      <c r="N228" s="204">
        <v>0</v>
      </c>
      <c r="O228" s="204">
        <v>1</v>
      </c>
      <c r="P228" s="204">
        <v>2</v>
      </c>
      <c r="Q228" s="204">
        <v>3</v>
      </c>
      <c r="R228" s="204" t="s">
        <v>4058</v>
      </c>
      <c r="S228" s="204" t="s">
        <v>64</v>
      </c>
      <c r="T228" s="204" t="s">
        <v>64</v>
      </c>
      <c r="U228" s="204" t="s">
        <v>64</v>
      </c>
      <c r="V228" s="204" t="s">
        <v>64</v>
      </c>
      <c r="W228" s="204" t="s">
        <v>64</v>
      </c>
      <c r="X228" s="204" t="s">
        <v>64</v>
      </c>
      <c r="Y228" s="204" t="s">
        <v>3799</v>
      </c>
      <c r="Z228" s="204">
        <v>3</v>
      </c>
      <c r="AA228" s="204" t="s">
        <v>3918</v>
      </c>
      <c r="AB228" s="204" t="s">
        <v>64</v>
      </c>
      <c r="AC228" s="179" t="s">
        <v>259</v>
      </c>
      <c r="AD228" s="179" t="s">
        <v>3337</v>
      </c>
    </row>
    <row r="229" spans="1:30" x14ac:dyDescent="0.2">
      <c r="A229" s="202" t="s">
        <v>1615</v>
      </c>
      <c r="B229" s="202">
        <v>8</v>
      </c>
      <c r="C229" s="202">
        <v>9</v>
      </c>
      <c r="D229" s="202">
        <v>9</v>
      </c>
      <c r="E229" s="202">
        <v>6</v>
      </c>
      <c r="F229" s="202">
        <v>7</v>
      </c>
      <c r="G229" s="202">
        <v>4</v>
      </c>
      <c r="H229" s="205" t="e">
        <f ca="1">$D$1</f>
        <v>#NAME?</v>
      </c>
      <c r="I229" s="206"/>
      <c r="J229" s="202">
        <v>5</v>
      </c>
      <c r="K229" s="204">
        <v>0</v>
      </c>
      <c r="L229" s="204">
        <v>0</v>
      </c>
      <c r="M229" s="204">
        <v>0</v>
      </c>
      <c r="N229" s="204">
        <v>0</v>
      </c>
      <c r="O229" s="204">
        <v>1</v>
      </c>
      <c r="P229" s="204">
        <v>2</v>
      </c>
      <c r="Q229" s="204">
        <v>3</v>
      </c>
      <c r="R229" s="204" t="s">
        <v>3796</v>
      </c>
      <c r="S229" s="204" t="s">
        <v>3857</v>
      </c>
      <c r="T229" s="204" t="s">
        <v>64</v>
      </c>
      <c r="U229" s="204" t="s">
        <v>64</v>
      </c>
      <c r="V229" s="204" t="s">
        <v>64</v>
      </c>
      <c r="W229" s="204" t="s">
        <v>64</v>
      </c>
      <c r="X229" s="204" t="s">
        <v>64</v>
      </c>
      <c r="Y229" s="204" t="s">
        <v>3808</v>
      </c>
      <c r="Z229" s="204">
        <v>4</v>
      </c>
      <c r="AA229" s="204" t="s">
        <v>3794</v>
      </c>
      <c r="AB229" s="204" t="s">
        <v>3418</v>
      </c>
      <c r="AC229" s="179" t="s">
        <v>279</v>
      </c>
      <c r="AD229" s="179" t="s">
        <v>3337</v>
      </c>
    </row>
    <row r="230" spans="1:30" x14ac:dyDescent="0.2">
      <c r="A230" s="202" t="s">
        <v>2397</v>
      </c>
      <c r="B230" s="202">
        <v>10</v>
      </c>
      <c r="C230" s="202">
        <v>15</v>
      </c>
      <c r="D230" s="202">
        <v>14</v>
      </c>
      <c r="E230" s="202">
        <v>10</v>
      </c>
      <c r="F230" s="202">
        <v>9</v>
      </c>
      <c r="G230" s="202">
        <v>9</v>
      </c>
      <c r="H230" s="205" t="e">
        <f ca="1">$E$1</f>
        <v>#NAME?</v>
      </c>
      <c r="I230" s="206"/>
      <c r="J230" s="202">
        <v>14</v>
      </c>
      <c r="K230" s="204">
        <v>0</v>
      </c>
      <c r="L230" s="204">
        <v>6</v>
      </c>
      <c r="M230" s="204">
        <v>0</v>
      </c>
      <c r="N230" s="204">
        <v>20</v>
      </c>
      <c r="O230" s="204">
        <v>5</v>
      </c>
      <c r="P230" s="204">
        <v>10</v>
      </c>
      <c r="Q230" s="204">
        <v>7</v>
      </c>
      <c r="R230" s="204" t="s">
        <v>3805</v>
      </c>
      <c r="S230" s="204" t="s">
        <v>3872</v>
      </c>
      <c r="T230" s="204" t="s">
        <v>4032</v>
      </c>
      <c r="U230" s="204" t="s">
        <v>3862</v>
      </c>
      <c r="V230" s="204" t="s">
        <v>3958</v>
      </c>
      <c r="W230" s="204" t="s">
        <v>2950</v>
      </c>
      <c r="X230" s="204" t="s">
        <v>3798</v>
      </c>
      <c r="Y230" s="204" t="s">
        <v>3880</v>
      </c>
      <c r="Z230" s="204">
        <v>6</v>
      </c>
      <c r="AA230" s="204" t="s">
        <v>125</v>
      </c>
      <c r="AB230" s="204" t="s">
        <v>64</v>
      </c>
      <c r="AC230" s="179" t="s">
        <v>58</v>
      </c>
      <c r="AD230" s="179" t="s">
        <v>3337</v>
      </c>
    </row>
    <row r="231" spans="1:30" x14ac:dyDescent="0.2">
      <c r="A231" s="202" t="s">
        <v>1593</v>
      </c>
      <c r="B231" s="202">
        <v>5</v>
      </c>
      <c r="C231" s="202">
        <v>7</v>
      </c>
      <c r="D231" s="202">
        <v>5</v>
      </c>
      <c r="E231" s="202">
        <v>9</v>
      </c>
      <c r="F231" s="202">
        <v>6</v>
      </c>
      <c r="G231" s="202">
        <v>7</v>
      </c>
      <c r="H231" s="205" t="e">
        <f ca="1">$D$1</f>
        <v>#NAME?</v>
      </c>
      <c r="I231" s="206"/>
      <c r="J231" s="202">
        <v>10</v>
      </c>
      <c r="K231" s="204">
        <v>0</v>
      </c>
      <c r="L231" s="204">
        <v>2</v>
      </c>
      <c r="M231" s="204">
        <v>0</v>
      </c>
      <c r="N231" s="204">
        <v>0</v>
      </c>
      <c r="O231" s="204">
        <v>5</v>
      </c>
      <c r="P231" s="204">
        <v>2</v>
      </c>
      <c r="Q231" s="204">
        <v>3</v>
      </c>
      <c r="R231" s="204" t="s">
        <v>3857</v>
      </c>
      <c r="S231" s="204" t="s">
        <v>64</v>
      </c>
      <c r="T231" s="204" t="s">
        <v>64</v>
      </c>
      <c r="U231" s="204" t="s">
        <v>64</v>
      </c>
      <c r="V231" s="204" t="s">
        <v>64</v>
      </c>
      <c r="W231" s="204" t="s">
        <v>64</v>
      </c>
      <c r="X231" s="204" t="s">
        <v>64</v>
      </c>
      <c r="Y231" s="204" t="s">
        <v>3808</v>
      </c>
      <c r="Z231" s="204">
        <v>2</v>
      </c>
      <c r="AA231" s="204" t="s">
        <v>3794</v>
      </c>
      <c r="AB231" s="204" t="s">
        <v>158</v>
      </c>
      <c r="AC231" s="179" t="s">
        <v>279</v>
      </c>
      <c r="AD231" s="179" t="s">
        <v>3337</v>
      </c>
    </row>
    <row r="232" spans="1:30" x14ac:dyDescent="0.2">
      <c r="A232" s="202" t="s">
        <v>2209</v>
      </c>
      <c r="B232" s="202">
        <v>6</v>
      </c>
      <c r="C232" s="202">
        <v>7</v>
      </c>
      <c r="D232" s="202">
        <v>5</v>
      </c>
      <c r="E232" s="202">
        <v>7</v>
      </c>
      <c r="F232" s="202">
        <v>5</v>
      </c>
      <c r="G232" s="202">
        <v>6</v>
      </c>
      <c r="H232" s="205" t="e">
        <f ca="1">$B$1</f>
        <v>#NAME?</v>
      </c>
      <c r="I232" s="206"/>
      <c r="J232" s="202">
        <v>8</v>
      </c>
      <c r="K232" s="204">
        <v>0</v>
      </c>
      <c r="L232" s="204">
        <v>3</v>
      </c>
      <c r="M232" s="204">
        <v>0</v>
      </c>
      <c r="N232" s="204">
        <v>0</v>
      </c>
      <c r="O232" s="204">
        <v>2</v>
      </c>
      <c r="P232" s="204">
        <v>2</v>
      </c>
      <c r="Q232" s="204">
        <v>4</v>
      </c>
      <c r="R232" s="204" t="s">
        <v>3807</v>
      </c>
      <c r="S232" s="204" t="s">
        <v>64</v>
      </c>
      <c r="T232" s="204" t="s">
        <v>64</v>
      </c>
      <c r="U232" s="204" t="s">
        <v>64</v>
      </c>
      <c r="V232" s="204" t="s">
        <v>64</v>
      </c>
      <c r="W232" s="204" t="s">
        <v>64</v>
      </c>
      <c r="X232" s="204" t="s">
        <v>64</v>
      </c>
      <c r="Y232" s="204" t="s">
        <v>3799</v>
      </c>
      <c r="Z232" s="204">
        <v>2</v>
      </c>
      <c r="AA232" s="204" t="s">
        <v>3809</v>
      </c>
      <c r="AB232" s="204" t="s">
        <v>64</v>
      </c>
      <c r="AC232" s="179" t="s">
        <v>161</v>
      </c>
      <c r="AD232" s="179" t="s">
        <v>3337</v>
      </c>
    </row>
    <row r="233" spans="1:30" x14ac:dyDescent="0.2">
      <c r="A233" s="202" t="s">
        <v>2606</v>
      </c>
      <c r="B233" s="202">
        <v>8</v>
      </c>
      <c r="C233" s="202">
        <v>5</v>
      </c>
      <c r="D233" s="202">
        <v>7</v>
      </c>
      <c r="E233" s="202">
        <v>9</v>
      </c>
      <c r="F233" s="202">
        <v>11</v>
      </c>
      <c r="G233" s="202">
        <v>8</v>
      </c>
      <c r="H233" s="205" t="e">
        <f ca="1">$J$1</f>
        <v>#NAME?</v>
      </c>
      <c r="I233" s="206"/>
      <c r="J233" s="202">
        <v>6</v>
      </c>
      <c r="K233" s="204">
        <v>0</v>
      </c>
      <c r="L233" s="204">
        <v>6</v>
      </c>
      <c r="M233" s="204">
        <v>0</v>
      </c>
      <c r="N233" s="204">
        <v>0</v>
      </c>
      <c r="O233" s="204">
        <v>6</v>
      </c>
      <c r="P233" s="204">
        <v>3</v>
      </c>
      <c r="Q233" s="204">
        <v>4</v>
      </c>
      <c r="R233" s="204" t="s">
        <v>64</v>
      </c>
      <c r="S233" s="204" t="s">
        <v>64</v>
      </c>
      <c r="T233" s="204" t="s">
        <v>64</v>
      </c>
      <c r="U233" s="204" t="s">
        <v>64</v>
      </c>
      <c r="V233" s="204" t="s">
        <v>64</v>
      </c>
      <c r="W233" s="204" t="s">
        <v>64</v>
      </c>
      <c r="X233" s="204" t="s">
        <v>64</v>
      </c>
      <c r="Y233" s="204" t="s">
        <v>3808</v>
      </c>
      <c r="Z233" s="204">
        <v>4</v>
      </c>
      <c r="AA233" s="204" t="s">
        <v>3809</v>
      </c>
      <c r="AB233" s="204" t="s">
        <v>64</v>
      </c>
      <c r="AC233" s="179" t="s">
        <v>174</v>
      </c>
      <c r="AD233" s="179" t="s">
        <v>3337</v>
      </c>
    </row>
    <row r="234" spans="1:30" x14ac:dyDescent="0.2">
      <c r="A234" s="202" t="s">
        <v>1942</v>
      </c>
      <c r="B234" s="202">
        <v>7</v>
      </c>
      <c r="C234" s="202">
        <v>4</v>
      </c>
      <c r="D234" s="202">
        <v>5</v>
      </c>
      <c r="E234" s="202">
        <v>4</v>
      </c>
      <c r="F234" s="202">
        <v>5</v>
      </c>
      <c r="G234" s="202">
        <v>4</v>
      </c>
      <c r="H234" s="205" t="e">
        <f ca="1">$P$1</f>
        <v>#NAME?</v>
      </c>
      <c r="I234" s="206"/>
      <c r="J234" s="202">
        <v>4</v>
      </c>
      <c r="K234" s="204">
        <v>0</v>
      </c>
      <c r="L234" s="204">
        <v>2</v>
      </c>
      <c r="M234" s="204">
        <v>0</v>
      </c>
      <c r="N234" s="204">
        <v>0</v>
      </c>
      <c r="O234" s="204">
        <v>1</v>
      </c>
      <c r="P234" s="204">
        <v>2</v>
      </c>
      <c r="Q234" s="204">
        <v>3</v>
      </c>
      <c r="R234" s="204" t="s">
        <v>4058</v>
      </c>
      <c r="S234" s="204" t="s">
        <v>4069</v>
      </c>
      <c r="T234" s="204" t="s">
        <v>64</v>
      </c>
      <c r="U234" s="204" t="s">
        <v>64</v>
      </c>
      <c r="V234" s="204" t="s">
        <v>64</v>
      </c>
      <c r="W234" s="204" t="s">
        <v>64</v>
      </c>
      <c r="X234" s="204" t="s">
        <v>64</v>
      </c>
      <c r="Y234" s="204" t="s">
        <v>3799</v>
      </c>
      <c r="Z234" s="204">
        <v>1</v>
      </c>
      <c r="AA234" s="204" t="s">
        <v>3918</v>
      </c>
      <c r="AB234" s="204" t="s">
        <v>64</v>
      </c>
      <c r="AC234" s="179" t="s">
        <v>259</v>
      </c>
      <c r="AD234" s="179" t="s">
        <v>3337</v>
      </c>
    </row>
    <row r="235" spans="1:30" x14ac:dyDescent="0.2">
      <c r="A235" s="202" t="s">
        <v>2500</v>
      </c>
      <c r="B235" s="202">
        <v>9</v>
      </c>
      <c r="C235" s="202">
        <v>11</v>
      </c>
      <c r="D235" s="202">
        <v>9</v>
      </c>
      <c r="E235" s="202">
        <v>4</v>
      </c>
      <c r="F235" s="202">
        <v>5</v>
      </c>
      <c r="G235" s="202">
        <v>4</v>
      </c>
      <c r="H235" s="205" t="e">
        <f ca="1">$H$1</f>
        <v>#NAME?</v>
      </c>
      <c r="I235" s="206"/>
      <c r="J235" s="202">
        <v>7</v>
      </c>
      <c r="K235" s="204">
        <v>0</v>
      </c>
      <c r="L235" s="204">
        <v>5</v>
      </c>
      <c r="M235" s="204">
        <v>0</v>
      </c>
      <c r="N235" s="204">
        <v>0</v>
      </c>
      <c r="O235" s="204">
        <v>4</v>
      </c>
      <c r="P235" s="204">
        <v>5</v>
      </c>
      <c r="Q235" s="204">
        <v>3</v>
      </c>
      <c r="R235" s="204" t="s">
        <v>64</v>
      </c>
      <c r="S235" s="204" t="s">
        <v>64</v>
      </c>
      <c r="T235" s="204" t="s">
        <v>64</v>
      </c>
      <c r="U235" s="204" t="s">
        <v>64</v>
      </c>
      <c r="V235" s="204" t="s">
        <v>64</v>
      </c>
      <c r="W235" s="204" t="s">
        <v>64</v>
      </c>
      <c r="X235" s="204" t="s">
        <v>64</v>
      </c>
      <c r="Y235" s="204" t="s">
        <v>3808</v>
      </c>
      <c r="Z235" s="204">
        <v>3</v>
      </c>
      <c r="AA235" s="204" t="s">
        <v>3800</v>
      </c>
      <c r="AB235" s="204" t="s">
        <v>64</v>
      </c>
      <c r="AC235" s="179" t="s">
        <v>105</v>
      </c>
      <c r="AD235" s="179" t="s">
        <v>3337</v>
      </c>
    </row>
    <row r="236" spans="1:30" x14ac:dyDescent="0.2">
      <c r="A236" s="202" t="s">
        <v>2524</v>
      </c>
      <c r="B236" s="202">
        <v>10</v>
      </c>
      <c r="C236" s="202">
        <v>13</v>
      </c>
      <c r="D236" s="202">
        <v>8</v>
      </c>
      <c r="E236" s="202">
        <v>6</v>
      </c>
      <c r="F236" s="202">
        <v>10</v>
      </c>
      <c r="G236" s="202">
        <v>8</v>
      </c>
      <c r="H236" s="205" t="e">
        <f ca="1">$C$1</f>
        <v>#NAME?</v>
      </c>
      <c r="I236" s="205" t="e">
        <f ca="1">$L$1</f>
        <v>#NAME?</v>
      </c>
      <c r="J236" s="202">
        <v>6</v>
      </c>
      <c r="K236" s="204">
        <v>0</v>
      </c>
      <c r="L236" s="204">
        <v>10</v>
      </c>
      <c r="M236" s="204">
        <v>10</v>
      </c>
      <c r="N236" s="204">
        <v>0</v>
      </c>
      <c r="O236" s="204">
        <v>4</v>
      </c>
      <c r="P236" s="204">
        <v>6</v>
      </c>
      <c r="Q236" s="204">
        <v>4</v>
      </c>
      <c r="R236" s="204" t="s">
        <v>3867</v>
      </c>
      <c r="S236" s="204" t="s">
        <v>4203</v>
      </c>
      <c r="T236" s="204" t="s">
        <v>64</v>
      </c>
      <c r="U236" s="204" t="s">
        <v>64</v>
      </c>
      <c r="V236" s="204" t="s">
        <v>64</v>
      </c>
      <c r="W236" s="204" t="s">
        <v>64</v>
      </c>
      <c r="X236" s="204" t="s">
        <v>64</v>
      </c>
      <c r="Y236" s="204" t="s">
        <v>3818</v>
      </c>
      <c r="Z236" s="204">
        <v>6</v>
      </c>
      <c r="AA236" s="204" t="s">
        <v>3839</v>
      </c>
      <c r="AB236" s="204" t="s">
        <v>158</v>
      </c>
      <c r="AC236" s="179" t="s">
        <v>187</v>
      </c>
      <c r="AD236" s="179" t="s">
        <v>262</v>
      </c>
    </row>
    <row r="237" spans="1:30" x14ac:dyDescent="0.2">
      <c r="A237" s="202" t="s">
        <v>2044</v>
      </c>
      <c r="B237" s="202">
        <v>10</v>
      </c>
      <c r="C237" s="202">
        <v>1</v>
      </c>
      <c r="D237" s="202">
        <v>1</v>
      </c>
      <c r="E237" s="202">
        <v>2</v>
      </c>
      <c r="F237" s="202">
        <v>7</v>
      </c>
      <c r="G237" s="202">
        <v>3</v>
      </c>
      <c r="H237" s="205" t="e">
        <f ca="1">$A$1</f>
        <v>#NAME?</v>
      </c>
      <c r="I237" s="206"/>
      <c r="J237" s="202">
        <v>4</v>
      </c>
      <c r="K237" s="204">
        <v>0</v>
      </c>
      <c r="L237" s="204">
        <v>1</v>
      </c>
      <c r="M237" s="204">
        <v>0</v>
      </c>
      <c r="N237" s="204">
        <v>0</v>
      </c>
      <c r="O237" s="204">
        <v>2</v>
      </c>
      <c r="P237" s="204">
        <v>1</v>
      </c>
      <c r="Q237" s="204">
        <v>3</v>
      </c>
      <c r="R237" s="204" t="s">
        <v>64</v>
      </c>
      <c r="S237" s="204" t="s">
        <v>64</v>
      </c>
      <c r="T237" s="204" t="s">
        <v>64</v>
      </c>
      <c r="U237" s="204" t="s">
        <v>64</v>
      </c>
      <c r="V237" s="204" t="s">
        <v>64</v>
      </c>
      <c r="W237" s="204" t="s">
        <v>64</v>
      </c>
      <c r="X237" s="204" t="s">
        <v>64</v>
      </c>
      <c r="Y237" s="204" t="s">
        <v>3799</v>
      </c>
      <c r="Z237" s="204">
        <v>2</v>
      </c>
      <c r="AA237" s="204" t="s">
        <v>3901</v>
      </c>
      <c r="AB237" s="204" t="s">
        <v>64</v>
      </c>
      <c r="AC237" s="179" t="s">
        <v>68</v>
      </c>
      <c r="AD237" s="179" t="s">
        <v>3337</v>
      </c>
    </row>
    <row r="238" spans="1:30" x14ac:dyDescent="0.2">
      <c r="A238" s="202" t="s">
        <v>2661</v>
      </c>
      <c r="B238" s="202">
        <v>14</v>
      </c>
      <c r="C238" s="202">
        <v>12</v>
      </c>
      <c r="D238" s="202">
        <v>6</v>
      </c>
      <c r="E238" s="202">
        <v>4</v>
      </c>
      <c r="F238" s="202">
        <v>6</v>
      </c>
      <c r="G238" s="202">
        <v>5</v>
      </c>
      <c r="H238" s="205" t="e">
        <f ca="1">$H$1</f>
        <v>#NAME?</v>
      </c>
      <c r="I238" s="206"/>
      <c r="J238" s="202">
        <v>7</v>
      </c>
      <c r="K238" s="204">
        <v>0</v>
      </c>
      <c r="L238" s="204">
        <v>7</v>
      </c>
      <c r="M238" s="204">
        <v>0</v>
      </c>
      <c r="N238" s="204">
        <v>0</v>
      </c>
      <c r="O238" s="204">
        <v>1</v>
      </c>
      <c r="P238" s="204">
        <v>6</v>
      </c>
      <c r="Q238" s="204">
        <v>4</v>
      </c>
      <c r="R238" s="204" t="s">
        <v>3805</v>
      </c>
      <c r="S238" s="204" t="s">
        <v>64</v>
      </c>
      <c r="T238" s="204" t="s">
        <v>64</v>
      </c>
      <c r="U238" s="204" t="s">
        <v>64</v>
      </c>
      <c r="V238" s="204" t="s">
        <v>64</v>
      </c>
      <c r="W238" s="204" t="s">
        <v>64</v>
      </c>
      <c r="X238" s="204" t="s">
        <v>64</v>
      </c>
      <c r="Y238" s="204" t="s">
        <v>3808</v>
      </c>
      <c r="Z238" s="204">
        <v>6</v>
      </c>
      <c r="AA238" s="204" t="s">
        <v>3800</v>
      </c>
      <c r="AB238" s="204" t="s">
        <v>64</v>
      </c>
      <c r="AC238" s="179" t="s">
        <v>105</v>
      </c>
      <c r="AD238" s="179" t="s">
        <v>3337</v>
      </c>
    </row>
    <row r="239" spans="1:30" x14ac:dyDescent="0.2">
      <c r="A239" s="202" t="s">
        <v>2611</v>
      </c>
      <c r="B239" s="202">
        <v>5</v>
      </c>
      <c r="C239" s="202">
        <v>5</v>
      </c>
      <c r="D239" s="202">
        <v>5</v>
      </c>
      <c r="E239" s="202">
        <v>12</v>
      </c>
      <c r="F239" s="202">
        <v>6</v>
      </c>
      <c r="G239" s="202">
        <v>10</v>
      </c>
      <c r="H239" s="205" t="e">
        <f ca="1">$I$1</f>
        <v>#NAME?</v>
      </c>
      <c r="I239" s="205" t="e">
        <f ca="1">$P$1</f>
        <v>#NAME?</v>
      </c>
      <c r="J239" s="202">
        <v>0</v>
      </c>
      <c r="K239" s="204">
        <v>9</v>
      </c>
      <c r="L239" s="204">
        <v>0</v>
      </c>
      <c r="M239" s="204">
        <v>0</v>
      </c>
      <c r="N239" s="204">
        <v>0</v>
      </c>
      <c r="O239" s="204">
        <v>0</v>
      </c>
      <c r="P239" s="204">
        <v>2</v>
      </c>
      <c r="Q239" s="204">
        <v>3</v>
      </c>
      <c r="R239" s="204" t="s">
        <v>3878</v>
      </c>
      <c r="S239" s="204" t="s">
        <v>2864</v>
      </c>
      <c r="T239" s="204" t="s">
        <v>64</v>
      </c>
      <c r="U239" s="204" t="s">
        <v>64</v>
      </c>
      <c r="V239" s="204" t="s">
        <v>64</v>
      </c>
      <c r="W239" s="204" t="s">
        <v>64</v>
      </c>
      <c r="X239" s="204" t="s">
        <v>64</v>
      </c>
      <c r="Y239" s="204" t="s">
        <v>3808</v>
      </c>
      <c r="Z239" s="204">
        <v>1</v>
      </c>
      <c r="AA239" s="204" t="s">
        <v>3918</v>
      </c>
      <c r="AB239" s="204" t="s">
        <v>64</v>
      </c>
      <c r="AC239" s="179" t="s">
        <v>179</v>
      </c>
      <c r="AD239" s="179" t="s">
        <v>259</v>
      </c>
    </row>
    <row r="240" spans="1:30" x14ac:dyDescent="0.2">
      <c r="A240" s="202" t="s">
        <v>2641</v>
      </c>
      <c r="B240" s="202">
        <v>8</v>
      </c>
      <c r="C240" s="202">
        <v>15</v>
      </c>
      <c r="D240" s="202">
        <v>9</v>
      </c>
      <c r="E240" s="202">
        <v>6</v>
      </c>
      <c r="F240" s="202">
        <v>7</v>
      </c>
      <c r="G240" s="202">
        <v>10</v>
      </c>
      <c r="H240" s="205" t="e">
        <f ca="1">$M$1</f>
        <v>#NAME?</v>
      </c>
      <c r="I240" s="206"/>
      <c r="J240" s="202">
        <v>8</v>
      </c>
      <c r="K240" s="204">
        <v>0</v>
      </c>
      <c r="L240" s="204">
        <v>6</v>
      </c>
      <c r="M240" s="204">
        <v>0</v>
      </c>
      <c r="N240" s="204">
        <v>0</v>
      </c>
      <c r="O240" s="204">
        <v>4</v>
      </c>
      <c r="P240" s="204">
        <v>5</v>
      </c>
      <c r="Q240" s="204">
        <v>4</v>
      </c>
      <c r="R240" s="204" t="s">
        <v>3805</v>
      </c>
      <c r="S240" s="204" t="s">
        <v>64</v>
      </c>
      <c r="T240" s="204" t="s">
        <v>64</v>
      </c>
      <c r="U240" s="204" t="s">
        <v>64</v>
      </c>
      <c r="V240" s="204" t="s">
        <v>64</v>
      </c>
      <c r="W240" s="204" t="s">
        <v>64</v>
      </c>
      <c r="X240" s="204" t="s">
        <v>64</v>
      </c>
      <c r="Y240" s="204" t="s">
        <v>3808</v>
      </c>
      <c r="Z240" s="204">
        <v>5</v>
      </c>
      <c r="AA240" s="204" t="s">
        <v>3794</v>
      </c>
      <c r="AB240" s="204" t="s">
        <v>158</v>
      </c>
      <c r="AC240" s="179" t="s">
        <v>158</v>
      </c>
      <c r="AD240" s="179" t="s">
        <v>3337</v>
      </c>
    </row>
    <row r="241" spans="1:30" x14ac:dyDescent="0.2">
      <c r="A241" s="202" t="s">
        <v>1817</v>
      </c>
      <c r="B241" s="202">
        <v>9</v>
      </c>
      <c r="C241" s="202">
        <v>10</v>
      </c>
      <c r="D241" s="202">
        <v>7</v>
      </c>
      <c r="E241" s="202">
        <v>11</v>
      </c>
      <c r="F241" s="202">
        <v>7</v>
      </c>
      <c r="G241" s="202">
        <v>7</v>
      </c>
      <c r="H241" s="205" t="e">
        <f t="shared" ref="H241:H242" ca="1" si="50">$B$1</f>
        <v>#NAME?</v>
      </c>
      <c r="I241" s="206"/>
      <c r="J241" s="202">
        <v>8</v>
      </c>
      <c r="K241" s="204">
        <v>0</v>
      </c>
      <c r="L241" s="204">
        <v>0</v>
      </c>
      <c r="M241" s="204">
        <v>0</v>
      </c>
      <c r="N241" s="204">
        <v>4</v>
      </c>
      <c r="O241" s="204">
        <v>2</v>
      </c>
      <c r="P241" s="204">
        <v>3</v>
      </c>
      <c r="Q241" s="204">
        <v>4</v>
      </c>
      <c r="R241" s="204" t="s">
        <v>3957</v>
      </c>
      <c r="S241" s="204" t="s">
        <v>3872</v>
      </c>
      <c r="T241" s="204" t="s">
        <v>3958</v>
      </c>
      <c r="U241" s="204" t="s">
        <v>3796</v>
      </c>
      <c r="V241" s="204" t="s">
        <v>64</v>
      </c>
      <c r="W241" s="204" t="s">
        <v>64</v>
      </c>
      <c r="X241" s="204" t="s">
        <v>64</v>
      </c>
      <c r="Y241" s="204" t="s">
        <v>3808</v>
      </c>
      <c r="Z241" s="204">
        <v>4</v>
      </c>
      <c r="AA241" s="204" t="s">
        <v>3809</v>
      </c>
      <c r="AB241" s="204" t="s">
        <v>64</v>
      </c>
      <c r="AC241" s="179" t="s">
        <v>161</v>
      </c>
      <c r="AD241" s="179" t="s">
        <v>3337</v>
      </c>
    </row>
    <row r="242" spans="1:30" x14ac:dyDescent="0.2">
      <c r="A242" s="202" t="s">
        <v>2211</v>
      </c>
      <c r="B242" s="202">
        <v>9</v>
      </c>
      <c r="C242" s="202">
        <v>9</v>
      </c>
      <c r="D242" s="202">
        <v>11</v>
      </c>
      <c r="E242" s="202">
        <v>13</v>
      </c>
      <c r="F242" s="202">
        <v>11</v>
      </c>
      <c r="G242" s="202">
        <v>8</v>
      </c>
      <c r="H242" s="205" t="e">
        <f t="shared" ca="1" si="50"/>
        <v>#NAME?</v>
      </c>
      <c r="I242" s="205" t="e">
        <f ca="1">$G$1</f>
        <v>#NAME?</v>
      </c>
      <c r="J242" s="202">
        <v>8</v>
      </c>
      <c r="K242" s="204">
        <v>0</v>
      </c>
      <c r="L242" s="204">
        <v>0</v>
      </c>
      <c r="M242" s="204">
        <v>0</v>
      </c>
      <c r="N242" s="204">
        <v>16</v>
      </c>
      <c r="O242" s="204">
        <v>1</v>
      </c>
      <c r="P242" s="204">
        <v>10</v>
      </c>
      <c r="Q242" s="204">
        <v>5</v>
      </c>
      <c r="R242" s="204" t="s">
        <v>4212</v>
      </c>
      <c r="S242" s="204" t="s">
        <v>3872</v>
      </c>
      <c r="T242" s="204" t="s">
        <v>3862</v>
      </c>
      <c r="U242" s="204" t="s">
        <v>3958</v>
      </c>
      <c r="V242" s="204" t="s">
        <v>3796</v>
      </c>
      <c r="W242" s="204" t="s">
        <v>64</v>
      </c>
      <c r="X242" s="204" t="s">
        <v>64</v>
      </c>
      <c r="Y242" s="204" t="s">
        <v>3818</v>
      </c>
      <c r="Z242" s="204">
        <v>6</v>
      </c>
      <c r="AA242" s="204" t="s">
        <v>3794</v>
      </c>
      <c r="AB242" s="204" t="s">
        <v>3916</v>
      </c>
      <c r="AC242" s="179" t="s">
        <v>161</v>
      </c>
      <c r="AD242" s="179" t="s">
        <v>53</v>
      </c>
    </row>
    <row r="243" spans="1:30" x14ac:dyDescent="0.2">
      <c r="A243" s="202" t="s">
        <v>1796</v>
      </c>
      <c r="B243" s="202">
        <v>8</v>
      </c>
      <c r="C243" s="202">
        <v>13</v>
      </c>
      <c r="D243" s="202">
        <v>8</v>
      </c>
      <c r="E243" s="202">
        <v>4</v>
      </c>
      <c r="F243" s="202">
        <v>10</v>
      </c>
      <c r="G243" s="202">
        <v>9</v>
      </c>
      <c r="H243" s="205" t="e">
        <f ca="1">$Q$1</f>
        <v>#NAME?</v>
      </c>
      <c r="I243" s="205" t="e">
        <f ca="1">$H$1</f>
        <v>#NAME?</v>
      </c>
      <c r="J243" s="202">
        <v>8</v>
      </c>
      <c r="K243" s="204">
        <v>6</v>
      </c>
      <c r="L243" s="204">
        <v>6</v>
      </c>
      <c r="M243" s="204">
        <v>0</v>
      </c>
      <c r="N243" s="204">
        <v>0</v>
      </c>
      <c r="O243" s="204">
        <v>4</v>
      </c>
      <c r="P243" s="204">
        <v>5</v>
      </c>
      <c r="Q243" s="204">
        <v>4</v>
      </c>
      <c r="R243" s="204" t="s">
        <v>64</v>
      </c>
      <c r="S243" s="204" t="s">
        <v>64</v>
      </c>
      <c r="T243" s="204" t="s">
        <v>64</v>
      </c>
      <c r="U243" s="204" t="s">
        <v>64</v>
      </c>
      <c r="V243" s="204" t="s">
        <v>64</v>
      </c>
      <c r="W243" s="204" t="s">
        <v>64</v>
      </c>
      <c r="X243" s="204" t="s">
        <v>64</v>
      </c>
      <c r="Y243" s="204" t="s">
        <v>3808</v>
      </c>
      <c r="Z243" s="204">
        <v>4</v>
      </c>
      <c r="AA243" s="204" t="s">
        <v>521</v>
      </c>
      <c r="AB243" s="204" t="s">
        <v>64</v>
      </c>
      <c r="AC243" s="179" t="s">
        <v>521</v>
      </c>
      <c r="AD243" s="179" t="s">
        <v>105</v>
      </c>
    </row>
    <row r="244" spans="1:30" x14ac:dyDescent="0.2">
      <c r="A244" s="202" t="s">
        <v>2070</v>
      </c>
      <c r="B244" s="202">
        <v>7</v>
      </c>
      <c r="C244" s="202">
        <v>8</v>
      </c>
      <c r="D244" s="202">
        <v>7</v>
      </c>
      <c r="E244" s="202">
        <v>4</v>
      </c>
      <c r="F244" s="202">
        <v>7</v>
      </c>
      <c r="G244" s="202">
        <v>6</v>
      </c>
      <c r="H244" s="205" t="e">
        <f ca="1">$A$1</f>
        <v>#NAME?</v>
      </c>
      <c r="I244" s="206"/>
      <c r="J244" s="202">
        <v>7</v>
      </c>
      <c r="K244" s="204">
        <v>0</v>
      </c>
      <c r="L244" s="204">
        <v>5</v>
      </c>
      <c r="M244" s="204">
        <v>0</v>
      </c>
      <c r="N244" s="204">
        <v>0</v>
      </c>
      <c r="O244" s="204">
        <v>3</v>
      </c>
      <c r="P244" s="204">
        <v>3</v>
      </c>
      <c r="Q244" s="204">
        <v>4</v>
      </c>
      <c r="R244" s="204" t="s">
        <v>3807</v>
      </c>
      <c r="S244" s="204" t="s">
        <v>64</v>
      </c>
      <c r="T244" s="204" t="s">
        <v>64</v>
      </c>
      <c r="U244" s="204" t="s">
        <v>64</v>
      </c>
      <c r="V244" s="204" t="s">
        <v>64</v>
      </c>
      <c r="W244" s="204" t="s">
        <v>64</v>
      </c>
      <c r="X244" s="204" t="s">
        <v>64</v>
      </c>
      <c r="Y244" s="204" t="s">
        <v>3808</v>
      </c>
      <c r="Z244" s="204">
        <v>2</v>
      </c>
      <c r="AA244" s="204" t="s">
        <v>3809</v>
      </c>
      <c r="AB244" s="204" t="s">
        <v>64</v>
      </c>
      <c r="AC244" s="179" t="s">
        <v>68</v>
      </c>
      <c r="AD244" s="179" t="s">
        <v>3337</v>
      </c>
    </row>
    <row r="245" spans="1:30" x14ac:dyDescent="0.2">
      <c r="A245" s="202" t="s">
        <v>2036</v>
      </c>
      <c r="B245" s="202">
        <v>7</v>
      </c>
      <c r="C245" s="202">
        <v>7</v>
      </c>
      <c r="D245" s="202">
        <v>8</v>
      </c>
      <c r="E245" s="202">
        <v>4</v>
      </c>
      <c r="F245" s="202">
        <v>4</v>
      </c>
      <c r="G245" s="202">
        <v>3</v>
      </c>
      <c r="H245" s="205" t="e">
        <f t="shared" ref="H245:H246" ca="1" si="51">$E$1</f>
        <v>#NAME?</v>
      </c>
      <c r="I245" s="206"/>
      <c r="J245" s="204">
        <v>4</v>
      </c>
      <c r="K245" s="204">
        <v>0</v>
      </c>
      <c r="L245" s="204">
        <v>4</v>
      </c>
      <c r="M245" s="204">
        <v>2</v>
      </c>
      <c r="N245" s="204">
        <v>0</v>
      </c>
      <c r="O245" s="204">
        <v>2</v>
      </c>
      <c r="P245" s="204">
        <v>2</v>
      </c>
      <c r="Q245" s="204">
        <v>4</v>
      </c>
      <c r="R245" s="204" t="s">
        <v>64</v>
      </c>
      <c r="S245" s="204" t="s">
        <v>64</v>
      </c>
      <c r="T245" s="204" t="s">
        <v>64</v>
      </c>
      <c r="U245" s="204" t="s">
        <v>64</v>
      </c>
      <c r="V245" s="204" t="s">
        <v>64</v>
      </c>
      <c r="W245" s="204" t="s">
        <v>64</v>
      </c>
      <c r="X245" s="204" t="s">
        <v>64</v>
      </c>
      <c r="Y245" s="204" t="s">
        <v>3799</v>
      </c>
      <c r="Z245" s="204">
        <v>3</v>
      </c>
      <c r="AA245" s="204" t="s">
        <v>3809</v>
      </c>
      <c r="AB245" s="204" t="s">
        <v>64</v>
      </c>
      <c r="AC245" s="179" t="s">
        <v>58</v>
      </c>
      <c r="AD245" s="179" t="s">
        <v>3337</v>
      </c>
    </row>
    <row r="246" spans="1:30" x14ac:dyDescent="0.2">
      <c r="A246" s="202" t="s">
        <v>2039</v>
      </c>
      <c r="B246" s="202">
        <v>10</v>
      </c>
      <c r="C246" s="202">
        <v>11</v>
      </c>
      <c r="D246" s="202">
        <v>12</v>
      </c>
      <c r="E246" s="202">
        <v>7</v>
      </c>
      <c r="F246" s="202">
        <v>7</v>
      </c>
      <c r="G246" s="202">
        <v>5</v>
      </c>
      <c r="H246" s="205" t="e">
        <f t="shared" ca="1" si="51"/>
        <v>#NAME?</v>
      </c>
      <c r="I246" s="206"/>
      <c r="J246" s="202">
        <v>6</v>
      </c>
      <c r="K246" s="204">
        <v>0</v>
      </c>
      <c r="L246" s="204">
        <v>6</v>
      </c>
      <c r="M246" s="204">
        <v>4</v>
      </c>
      <c r="N246" s="204">
        <v>0</v>
      </c>
      <c r="O246" s="204">
        <v>3</v>
      </c>
      <c r="P246" s="204">
        <v>4</v>
      </c>
      <c r="Q246" s="204">
        <v>4</v>
      </c>
      <c r="R246" s="204" t="s">
        <v>4032</v>
      </c>
      <c r="S246" s="204" t="s">
        <v>64</v>
      </c>
      <c r="T246" s="204" t="s">
        <v>64</v>
      </c>
      <c r="U246" s="204" t="s">
        <v>64</v>
      </c>
      <c r="V246" s="204" t="s">
        <v>64</v>
      </c>
      <c r="W246" s="204" t="s">
        <v>64</v>
      </c>
      <c r="X246" s="204" t="s">
        <v>64</v>
      </c>
      <c r="Y246" s="204" t="s">
        <v>3793</v>
      </c>
      <c r="Z246" s="204">
        <v>6</v>
      </c>
      <c r="AA246" s="204" t="s">
        <v>3809</v>
      </c>
      <c r="AB246" s="204" t="s">
        <v>64</v>
      </c>
      <c r="AC246" s="179" t="s">
        <v>58</v>
      </c>
      <c r="AD246" s="179" t="s">
        <v>3337</v>
      </c>
    </row>
    <row r="247" spans="1:30" x14ac:dyDescent="0.2">
      <c r="A247" s="202" t="s">
        <v>2647</v>
      </c>
      <c r="B247" s="202">
        <v>5</v>
      </c>
      <c r="C247" s="202">
        <v>11</v>
      </c>
      <c r="D247" s="202">
        <v>8</v>
      </c>
      <c r="E247" s="202">
        <v>4</v>
      </c>
      <c r="F247" s="202">
        <v>11</v>
      </c>
      <c r="G247" s="202">
        <v>8</v>
      </c>
      <c r="H247" s="205" t="e">
        <f t="shared" ref="H247:H249" ca="1" si="52">$H$1</f>
        <v>#NAME?</v>
      </c>
      <c r="I247" s="206"/>
      <c r="J247" s="202">
        <v>8</v>
      </c>
      <c r="K247" s="204">
        <v>0</v>
      </c>
      <c r="L247" s="204">
        <v>8</v>
      </c>
      <c r="M247" s="204">
        <v>0</v>
      </c>
      <c r="N247" s="204">
        <v>0</v>
      </c>
      <c r="O247" s="204">
        <v>3</v>
      </c>
      <c r="P247" s="204">
        <v>4</v>
      </c>
      <c r="Q247" s="204">
        <v>4</v>
      </c>
      <c r="R247" s="204" t="s">
        <v>3805</v>
      </c>
      <c r="S247" s="204" t="s">
        <v>64</v>
      </c>
      <c r="T247" s="204" t="s">
        <v>64</v>
      </c>
      <c r="U247" s="204" t="s">
        <v>64</v>
      </c>
      <c r="V247" s="204" t="s">
        <v>64</v>
      </c>
      <c r="W247" s="204" t="s">
        <v>64</v>
      </c>
      <c r="X247" s="204" t="s">
        <v>64</v>
      </c>
      <c r="Y247" s="204" t="s">
        <v>3808</v>
      </c>
      <c r="Z247" s="204">
        <v>4</v>
      </c>
      <c r="AA247" s="204" t="s">
        <v>3800</v>
      </c>
      <c r="AB247" s="204" t="s">
        <v>64</v>
      </c>
      <c r="AC247" s="179" t="s">
        <v>105</v>
      </c>
      <c r="AD247" s="179" t="s">
        <v>3337</v>
      </c>
    </row>
    <row r="248" spans="1:30" x14ac:dyDescent="0.2">
      <c r="A248" s="202" t="s">
        <v>2645</v>
      </c>
      <c r="B248" s="202">
        <v>5</v>
      </c>
      <c r="C248" s="202">
        <v>12</v>
      </c>
      <c r="D248" s="202">
        <v>5</v>
      </c>
      <c r="E248" s="202">
        <v>4</v>
      </c>
      <c r="F248" s="202">
        <v>11</v>
      </c>
      <c r="G248" s="202">
        <v>9</v>
      </c>
      <c r="H248" s="205" t="e">
        <f t="shared" ca="1" si="52"/>
        <v>#NAME?</v>
      </c>
      <c r="I248" s="206"/>
      <c r="J248" s="202">
        <v>8</v>
      </c>
      <c r="K248" s="204">
        <v>0</v>
      </c>
      <c r="L248" s="204">
        <v>8</v>
      </c>
      <c r="M248" s="204">
        <v>0</v>
      </c>
      <c r="N248" s="204">
        <v>0</v>
      </c>
      <c r="O248" s="204">
        <v>6</v>
      </c>
      <c r="P248" s="204">
        <v>3</v>
      </c>
      <c r="Q248" s="204">
        <v>4</v>
      </c>
      <c r="R248" s="204" t="s">
        <v>3805</v>
      </c>
      <c r="S248" s="204" t="s">
        <v>4203</v>
      </c>
      <c r="T248" s="204" t="s">
        <v>64</v>
      </c>
      <c r="U248" s="204" t="s">
        <v>64</v>
      </c>
      <c r="V248" s="204" t="s">
        <v>64</v>
      </c>
      <c r="W248" s="204" t="s">
        <v>64</v>
      </c>
      <c r="X248" s="204" t="s">
        <v>64</v>
      </c>
      <c r="Y248" s="204" t="s">
        <v>3808</v>
      </c>
      <c r="Z248" s="204">
        <v>3</v>
      </c>
      <c r="AA248" s="204" t="s">
        <v>3800</v>
      </c>
      <c r="AB248" s="204" t="s">
        <v>64</v>
      </c>
      <c r="AC248" s="179" t="s">
        <v>105</v>
      </c>
      <c r="AD248" s="179" t="s">
        <v>3337</v>
      </c>
    </row>
    <row r="249" spans="1:30" x14ac:dyDescent="0.2">
      <c r="A249" s="202" t="s">
        <v>2649</v>
      </c>
      <c r="B249" s="202">
        <v>5</v>
      </c>
      <c r="C249" s="202">
        <v>10</v>
      </c>
      <c r="D249" s="202">
        <v>10</v>
      </c>
      <c r="E249" s="202">
        <v>4</v>
      </c>
      <c r="F249" s="202">
        <v>11</v>
      </c>
      <c r="G249" s="202">
        <v>7</v>
      </c>
      <c r="H249" s="205" t="e">
        <f t="shared" ca="1" si="52"/>
        <v>#NAME?</v>
      </c>
      <c r="I249" s="206"/>
      <c r="J249" s="202">
        <v>10</v>
      </c>
      <c r="K249" s="204">
        <v>0</v>
      </c>
      <c r="L249" s="204">
        <v>8</v>
      </c>
      <c r="M249" s="204">
        <v>0</v>
      </c>
      <c r="N249" s="204">
        <v>0</v>
      </c>
      <c r="O249" s="204">
        <v>2</v>
      </c>
      <c r="P249" s="204">
        <v>3</v>
      </c>
      <c r="Q249" s="204">
        <v>4</v>
      </c>
      <c r="R249" s="204" t="s">
        <v>3805</v>
      </c>
      <c r="S249" s="204" t="s">
        <v>64</v>
      </c>
      <c r="T249" s="204" t="s">
        <v>64</v>
      </c>
      <c r="U249" s="204" t="s">
        <v>64</v>
      </c>
      <c r="V249" s="204" t="s">
        <v>64</v>
      </c>
      <c r="W249" s="204" t="s">
        <v>64</v>
      </c>
      <c r="X249" s="204" t="s">
        <v>64</v>
      </c>
      <c r="Y249" s="204" t="s">
        <v>3808</v>
      </c>
      <c r="Z249" s="204">
        <v>3</v>
      </c>
      <c r="AA249" s="204" t="s">
        <v>3800</v>
      </c>
      <c r="AB249" s="204" t="s">
        <v>64</v>
      </c>
      <c r="AC249" s="179" t="s">
        <v>105</v>
      </c>
      <c r="AD249" s="179" t="s">
        <v>3337</v>
      </c>
    </row>
    <row r="250" spans="1:30" x14ac:dyDescent="0.2">
      <c r="A250" s="202" t="s">
        <v>2673</v>
      </c>
      <c r="B250" s="202">
        <v>10</v>
      </c>
      <c r="C250" s="202">
        <v>13</v>
      </c>
      <c r="D250" s="202">
        <v>5</v>
      </c>
      <c r="E250" s="202">
        <v>11</v>
      </c>
      <c r="F250" s="202">
        <v>5</v>
      </c>
      <c r="G250" s="202">
        <v>7</v>
      </c>
      <c r="H250" s="205" t="e">
        <f ca="1">$K$1</f>
        <v>#NAME?</v>
      </c>
      <c r="I250" s="205" t="e">
        <f t="shared" ref="I250:I253" ca="1" si="53">$L$1</f>
        <v>#NAME?</v>
      </c>
      <c r="J250" s="202">
        <v>6</v>
      </c>
      <c r="K250" s="204">
        <v>10</v>
      </c>
      <c r="L250" s="204">
        <v>1</v>
      </c>
      <c r="M250" s="204">
        <v>0</v>
      </c>
      <c r="N250" s="204">
        <v>0</v>
      </c>
      <c r="O250" s="204">
        <v>3</v>
      </c>
      <c r="P250" s="204">
        <v>2</v>
      </c>
      <c r="Q250" s="204">
        <v>4</v>
      </c>
      <c r="R250" s="204" t="s">
        <v>3846</v>
      </c>
      <c r="S250" s="204" t="s">
        <v>3936</v>
      </c>
      <c r="T250" s="204" t="s">
        <v>64</v>
      </c>
      <c r="U250" s="204" t="s">
        <v>64</v>
      </c>
      <c r="V250" s="204" t="s">
        <v>64</v>
      </c>
      <c r="W250" s="204" t="s">
        <v>64</v>
      </c>
      <c r="X250" s="204" t="s">
        <v>64</v>
      </c>
      <c r="Y250" s="204" t="s">
        <v>3808</v>
      </c>
      <c r="Z250" s="204">
        <v>3</v>
      </c>
      <c r="AA250" s="204" t="s">
        <v>262</v>
      </c>
      <c r="AB250" s="204" t="s">
        <v>64</v>
      </c>
      <c r="AC250" s="179" t="s">
        <v>32</v>
      </c>
      <c r="AD250" s="179" t="s">
        <v>262</v>
      </c>
    </row>
    <row r="251" spans="1:30" x14ac:dyDescent="0.2">
      <c r="A251" s="202" t="s">
        <v>3609</v>
      </c>
      <c r="B251" s="202">
        <v>11</v>
      </c>
      <c r="C251" s="202">
        <v>13</v>
      </c>
      <c r="D251" s="202">
        <v>9</v>
      </c>
      <c r="E251" s="202">
        <v>11</v>
      </c>
      <c r="F251" s="202">
        <v>15</v>
      </c>
      <c r="G251" s="202">
        <v>9</v>
      </c>
      <c r="H251" s="205" t="e">
        <f ca="1">$B$1</f>
        <v>#NAME?</v>
      </c>
      <c r="I251" s="205" t="e">
        <f t="shared" ca="1" si="53"/>
        <v>#NAME?</v>
      </c>
      <c r="J251" s="202">
        <v>10</v>
      </c>
      <c r="K251" s="204">
        <v>20</v>
      </c>
      <c r="L251" s="204">
        <v>6</v>
      </c>
      <c r="M251" s="204">
        <v>0</v>
      </c>
      <c r="N251" s="204">
        <v>0</v>
      </c>
      <c r="O251" s="204">
        <v>6</v>
      </c>
      <c r="P251" s="204">
        <v>6</v>
      </c>
      <c r="Q251" s="204">
        <v>7</v>
      </c>
      <c r="R251" s="204" t="s">
        <v>3805</v>
      </c>
      <c r="S251" s="204" t="s">
        <v>3872</v>
      </c>
      <c r="T251" s="204" t="s">
        <v>3862</v>
      </c>
      <c r="U251" s="204" t="s">
        <v>3846</v>
      </c>
      <c r="V251" s="204" t="s">
        <v>3958</v>
      </c>
      <c r="W251" s="204" t="s">
        <v>3798</v>
      </c>
      <c r="X251" s="204" t="s">
        <v>64</v>
      </c>
      <c r="Y251" s="204" t="s">
        <v>3818</v>
      </c>
      <c r="Z251" s="204">
        <v>5</v>
      </c>
      <c r="AA251" s="204" t="s">
        <v>125</v>
      </c>
      <c r="AB251" s="204" t="s">
        <v>64</v>
      </c>
      <c r="AC251" s="179" t="s">
        <v>161</v>
      </c>
      <c r="AD251" s="179" t="s">
        <v>262</v>
      </c>
    </row>
    <row r="252" spans="1:30" x14ac:dyDescent="0.2">
      <c r="A252" s="202" t="s">
        <v>1836</v>
      </c>
      <c r="B252" s="202">
        <v>6</v>
      </c>
      <c r="C252" s="202">
        <v>3</v>
      </c>
      <c r="D252" s="202">
        <v>3</v>
      </c>
      <c r="E252" s="202">
        <v>4</v>
      </c>
      <c r="F252" s="202">
        <v>6</v>
      </c>
      <c r="G252" s="202">
        <v>5</v>
      </c>
      <c r="H252" s="205" t="e">
        <f ca="1">$A$1</f>
        <v>#NAME?</v>
      </c>
      <c r="I252" s="205" t="e">
        <f t="shared" ca="1" si="53"/>
        <v>#NAME?</v>
      </c>
      <c r="J252" s="202">
        <v>4</v>
      </c>
      <c r="K252" s="204">
        <v>6</v>
      </c>
      <c r="L252" s="204">
        <v>1</v>
      </c>
      <c r="M252" s="204">
        <v>0</v>
      </c>
      <c r="N252" s="204">
        <v>0</v>
      </c>
      <c r="O252" s="204">
        <v>3</v>
      </c>
      <c r="P252" s="204">
        <v>1</v>
      </c>
      <c r="Q252" s="204">
        <v>3</v>
      </c>
      <c r="R252" s="204" t="s">
        <v>64</v>
      </c>
      <c r="S252" s="204" t="s">
        <v>64</v>
      </c>
      <c r="T252" s="204" t="s">
        <v>64</v>
      </c>
      <c r="U252" s="204" t="s">
        <v>64</v>
      </c>
      <c r="V252" s="204" t="s">
        <v>64</v>
      </c>
      <c r="W252" s="204" t="s">
        <v>64</v>
      </c>
      <c r="X252" s="204" t="s">
        <v>64</v>
      </c>
      <c r="Y252" s="204" t="s">
        <v>3799</v>
      </c>
      <c r="Z252" s="204">
        <v>2</v>
      </c>
      <c r="AA252" s="204" t="s">
        <v>262</v>
      </c>
      <c r="AB252" s="204" t="s">
        <v>64</v>
      </c>
      <c r="AC252" s="179" t="s">
        <v>68</v>
      </c>
      <c r="AD252" s="179" t="s">
        <v>262</v>
      </c>
    </row>
    <row r="253" spans="1:30" x14ac:dyDescent="0.2">
      <c r="A253" s="202" t="s">
        <v>2143</v>
      </c>
      <c r="B253" s="202">
        <v>4</v>
      </c>
      <c r="C253" s="202">
        <v>4</v>
      </c>
      <c r="D253" s="202">
        <v>4</v>
      </c>
      <c r="E253" s="202">
        <v>4</v>
      </c>
      <c r="F253" s="202">
        <v>6</v>
      </c>
      <c r="G253" s="202">
        <v>5</v>
      </c>
      <c r="H253" s="205" t="e">
        <f ca="1">$D$1</f>
        <v>#NAME?</v>
      </c>
      <c r="I253" s="205" t="e">
        <f t="shared" ca="1" si="53"/>
        <v>#NAME?</v>
      </c>
      <c r="J253" s="202">
        <v>4</v>
      </c>
      <c r="K253" s="204">
        <v>4</v>
      </c>
      <c r="L253" s="204">
        <v>2</v>
      </c>
      <c r="M253" s="204">
        <v>0</v>
      </c>
      <c r="N253" s="204">
        <v>0</v>
      </c>
      <c r="O253" s="204">
        <v>5</v>
      </c>
      <c r="P253" s="204">
        <v>1</v>
      </c>
      <c r="Q253" s="204">
        <v>3</v>
      </c>
      <c r="R253" s="204" t="s">
        <v>3857</v>
      </c>
      <c r="S253" s="204" t="s">
        <v>64</v>
      </c>
      <c r="T253" s="204" t="s">
        <v>64</v>
      </c>
      <c r="U253" s="204" t="s">
        <v>64</v>
      </c>
      <c r="V253" s="204" t="s">
        <v>64</v>
      </c>
      <c r="W253" s="204" t="s">
        <v>64</v>
      </c>
      <c r="X253" s="204" t="s">
        <v>64</v>
      </c>
      <c r="Y253" s="204" t="s">
        <v>3799</v>
      </c>
      <c r="Z253" s="204">
        <v>1</v>
      </c>
      <c r="AA253" s="204" t="s">
        <v>3901</v>
      </c>
      <c r="AB253" s="204" t="s">
        <v>3418</v>
      </c>
      <c r="AC253" s="179" t="s">
        <v>279</v>
      </c>
      <c r="AD253" s="179" t="s">
        <v>262</v>
      </c>
    </row>
    <row r="254" spans="1:30" x14ac:dyDescent="0.2">
      <c r="A254" s="202" t="s">
        <v>2364</v>
      </c>
      <c r="B254" s="202">
        <v>3</v>
      </c>
      <c r="C254" s="202">
        <v>4</v>
      </c>
      <c r="D254" s="202">
        <v>7</v>
      </c>
      <c r="E254" s="202">
        <v>7</v>
      </c>
      <c r="F254" s="202">
        <v>3</v>
      </c>
      <c r="G254" s="202">
        <v>6</v>
      </c>
      <c r="H254" s="205" t="e">
        <f ca="1">$C$1</f>
        <v>#NAME?</v>
      </c>
      <c r="I254" s="206"/>
      <c r="J254" s="202">
        <v>2</v>
      </c>
      <c r="K254" s="204">
        <v>0</v>
      </c>
      <c r="L254" s="204">
        <v>8</v>
      </c>
      <c r="M254" s="204">
        <v>8</v>
      </c>
      <c r="N254" s="204">
        <v>0</v>
      </c>
      <c r="O254" s="204">
        <v>1</v>
      </c>
      <c r="P254" s="204">
        <v>1</v>
      </c>
      <c r="Q254" s="204">
        <v>3</v>
      </c>
      <c r="R254" s="204" t="s">
        <v>3837</v>
      </c>
      <c r="S254" s="204" t="s">
        <v>3867</v>
      </c>
      <c r="T254" s="204" t="s">
        <v>64</v>
      </c>
      <c r="U254" s="204" t="s">
        <v>64</v>
      </c>
      <c r="V254" s="204" t="s">
        <v>64</v>
      </c>
      <c r="W254" s="204" t="s">
        <v>64</v>
      </c>
      <c r="X254" s="204" t="s">
        <v>64</v>
      </c>
      <c r="Y254" s="204" t="s">
        <v>3799</v>
      </c>
      <c r="Z254" s="204">
        <v>1</v>
      </c>
      <c r="AA254" s="204" t="s">
        <v>3838</v>
      </c>
      <c r="AB254" s="204" t="s">
        <v>158</v>
      </c>
      <c r="AC254" s="179" t="s">
        <v>187</v>
      </c>
      <c r="AD254" s="179" t="s">
        <v>3337</v>
      </c>
    </row>
    <row r="255" spans="1:30" x14ac:dyDescent="0.2">
      <c r="A255" s="202" t="s">
        <v>2685</v>
      </c>
      <c r="B255" s="202">
        <v>8</v>
      </c>
      <c r="C255" s="202">
        <v>9</v>
      </c>
      <c r="D255" s="202">
        <v>5</v>
      </c>
      <c r="E255" s="202">
        <v>11</v>
      </c>
      <c r="F255" s="202">
        <v>8</v>
      </c>
      <c r="G255" s="202">
        <v>10</v>
      </c>
      <c r="H255" s="205" t="e">
        <f t="shared" ref="H255:H256" ca="1" si="54">$K$1</f>
        <v>#NAME?</v>
      </c>
      <c r="I255" s="205" t="e">
        <f t="shared" ref="I255:I256" ca="1" si="55">$B$1</f>
        <v>#NAME?</v>
      </c>
      <c r="J255" s="202">
        <v>9</v>
      </c>
      <c r="K255" s="204">
        <v>0</v>
      </c>
      <c r="L255" s="204">
        <v>5</v>
      </c>
      <c r="M255" s="204">
        <v>0</v>
      </c>
      <c r="N255" s="204">
        <v>0</v>
      </c>
      <c r="O255" s="204">
        <v>3</v>
      </c>
      <c r="P255" s="204">
        <v>1</v>
      </c>
      <c r="Q255" s="204">
        <v>3</v>
      </c>
      <c r="R255" s="204" t="s">
        <v>3807</v>
      </c>
      <c r="S255" s="204" t="s">
        <v>64</v>
      </c>
      <c r="T255" s="204" t="s">
        <v>64</v>
      </c>
      <c r="U255" s="204" t="s">
        <v>64</v>
      </c>
      <c r="V255" s="204" t="s">
        <v>64</v>
      </c>
      <c r="W255" s="204" t="s">
        <v>64</v>
      </c>
      <c r="X255" s="204" t="s">
        <v>64</v>
      </c>
      <c r="Y255" s="204" t="s">
        <v>3808</v>
      </c>
      <c r="Z255" s="204">
        <v>3</v>
      </c>
      <c r="AA255" s="204" t="s">
        <v>3809</v>
      </c>
      <c r="AB255" s="204" t="s">
        <v>64</v>
      </c>
      <c r="AC255" s="179" t="s">
        <v>32</v>
      </c>
      <c r="AD255" s="179" t="s">
        <v>161</v>
      </c>
    </row>
    <row r="256" spans="1:30" x14ac:dyDescent="0.2">
      <c r="A256" s="202" t="s">
        <v>2683</v>
      </c>
      <c r="B256" s="202">
        <v>5</v>
      </c>
      <c r="C256" s="202">
        <v>6</v>
      </c>
      <c r="D256" s="202">
        <v>3</v>
      </c>
      <c r="E256" s="202">
        <v>8</v>
      </c>
      <c r="F256" s="202">
        <v>5</v>
      </c>
      <c r="G256" s="202">
        <v>7</v>
      </c>
      <c r="H256" s="205" t="e">
        <f t="shared" ca="1" si="54"/>
        <v>#NAME?</v>
      </c>
      <c r="I256" s="205" t="e">
        <f t="shared" ca="1" si="55"/>
        <v>#NAME?</v>
      </c>
      <c r="J256" s="202">
        <v>6</v>
      </c>
      <c r="K256" s="204">
        <v>0</v>
      </c>
      <c r="L256" s="204">
        <v>4</v>
      </c>
      <c r="M256" s="204">
        <v>0</v>
      </c>
      <c r="N256" s="204">
        <v>0</v>
      </c>
      <c r="O256" s="204">
        <v>3</v>
      </c>
      <c r="P256" s="204">
        <v>1</v>
      </c>
      <c r="Q256" s="204">
        <v>3</v>
      </c>
      <c r="R256" s="204" t="s">
        <v>3807</v>
      </c>
      <c r="S256" s="204" t="s">
        <v>64</v>
      </c>
      <c r="T256" s="204" t="s">
        <v>64</v>
      </c>
      <c r="U256" s="204" t="s">
        <v>64</v>
      </c>
      <c r="V256" s="204" t="s">
        <v>64</v>
      </c>
      <c r="W256" s="204" t="s">
        <v>64</v>
      </c>
      <c r="X256" s="204" t="s">
        <v>64</v>
      </c>
      <c r="Y256" s="204" t="s">
        <v>3799</v>
      </c>
      <c r="Z256" s="204">
        <v>1</v>
      </c>
      <c r="AA256" s="204" t="s">
        <v>3809</v>
      </c>
      <c r="AB256" s="204" t="s">
        <v>64</v>
      </c>
      <c r="AC256" s="179" t="s">
        <v>32</v>
      </c>
      <c r="AD256" s="179" t="s">
        <v>161</v>
      </c>
    </row>
    <row r="257" spans="1:30" x14ac:dyDescent="0.2">
      <c r="A257" s="202" t="s">
        <v>2266</v>
      </c>
      <c r="B257" s="202">
        <v>6</v>
      </c>
      <c r="C257" s="202">
        <v>10</v>
      </c>
      <c r="D257" s="202">
        <v>11</v>
      </c>
      <c r="E257" s="202">
        <v>9</v>
      </c>
      <c r="F257" s="202">
        <v>8</v>
      </c>
      <c r="G257" s="202">
        <v>5</v>
      </c>
      <c r="H257" s="205" t="e">
        <f ca="1">$C$1</f>
        <v>#NAME?</v>
      </c>
      <c r="I257" s="206"/>
      <c r="J257" s="202">
        <v>2</v>
      </c>
      <c r="K257" s="204">
        <v>0</v>
      </c>
      <c r="L257" s="204">
        <v>10</v>
      </c>
      <c r="M257" s="204">
        <v>10</v>
      </c>
      <c r="N257" s="204">
        <v>0</v>
      </c>
      <c r="O257" s="204">
        <v>2</v>
      </c>
      <c r="P257" s="204">
        <v>3</v>
      </c>
      <c r="Q257" s="204">
        <v>4</v>
      </c>
      <c r="R257" s="204" t="s">
        <v>3867</v>
      </c>
      <c r="S257" s="204" t="s">
        <v>64</v>
      </c>
      <c r="T257" s="204" t="s">
        <v>64</v>
      </c>
      <c r="U257" s="204" t="s">
        <v>64</v>
      </c>
      <c r="V257" s="204" t="s">
        <v>64</v>
      </c>
      <c r="W257" s="204" t="s">
        <v>64</v>
      </c>
      <c r="X257" s="204" t="s">
        <v>64</v>
      </c>
      <c r="Y257" s="204" t="s">
        <v>3808</v>
      </c>
      <c r="Z257" s="204">
        <v>3</v>
      </c>
      <c r="AA257" s="204" t="s">
        <v>3838</v>
      </c>
      <c r="AB257" s="204" t="s">
        <v>64</v>
      </c>
      <c r="AC257" s="179" t="s">
        <v>187</v>
      </c>
      <c r="AD257" s="179" t="s">
        <v>3337</v>
      </c>
    </row>
    <row r="258" spans="1:30" x14ac:dyDescent="0.2">
      <c r="A258" s="202" t="s">
        <v>2183</v>
      </c>
      <c r="B258" s="202">
        <v>9</v>
      </c>
      <c r="C258" s="202">
        <v>11</v>
      </c>
      <c r="D258" s="202">
        <v>9</v>
      </c>
      <c r="E258" s="202">
        <v>13</v>
      </c>
      <c r="F258" s="202">
        <v>9</v>
      </c>
      <c r="G258" s="202">
        <v>10</v>
      </c>
      <c r="H258" s="205" t="e">
        <f ca="1">$K$1</f>
        <v>#NAME?</v>
      </c>
      <c r="I258" s="205" t="e">
        <f ca="1">$M$1</f>
        <v>#NAME?</v>
      </c>
      <c r="J258" s="202">
        <v>8</v>
      </c>
      <c r="K258" s="204">
        <v>9</v>
      </c>
      <c r="L258" s="204">
        <v>6</v>
      </c>
      <c r="M258" s="204">
        <v>0</v>
      </c>
      <c r="N258" s="204">
        <v>0</v>
      </c>
      <c r="O258" s="204">
        <v>4</v>
      </c>
      <c r="P258" s="204">
        <v>4</v>
      </c>
      <c r="Q258" s="204">
        <v>4</v>
      </c>
      <c r="R258" s="204" t="s">
        <v>4074</v>
      </c>
      <c r="S258" s="204" t="s">
        <v>64</v>
      </c>
      <c r="T258" s="204" t="s">
        <v>64</v>
      </c>
      <c r="U258" s="204" t="s">
        <v>64</v>
      </c>
      <c r="V258" s="204" t="s">
        <v>64</v>
      </c>
      <c r="W258" s="204" t="s">
        <v>64</v>
      </c>
      <c r="X258" s="204" t="s">
        <v>64</v>
      </c>
      <c r="Y258" s="204" t="s">
        <v>3793</v>
      </c>
      <c r="Z258" s="204">
        <v>5</v>
      </c>
      <c r="AA258" s="204" t="s">
        <v>158</v>
      </c>
      <c r="AB258" s="204" t="s">
        <v>64</v>
      </c>
      <c r="AC258" s="179" t="s">
        <v>32</v>
      </c>
      <c r="AD258" s="179" t="s">
        <v>158</v>
      </c>
    </row>
    <row r="259" spans="1:30" x14ac:dyDescent="0.2">
      <c r="A259" s="202" t="s">
        <v>2621</v>
      </c>
      <c r="B259" s="202">
        <v>9</v>
      </c>
      <c r="C259" s="202">
        <v>7</v>
      </c>
      <c r="D259" s="202">
        <v>7</v>
      </c>
      <c r="E259" s="202">
        <v>7</v>
      </c>
      <c r="F259" s="202">
        <v>12</v>
      </c>
      <c r="G259" s="202">
        <v>7</v>
      </c>
      <c r="H259" s="205" t="e">
        <f ca="1">$J$1</f>
        <v>#NAME?</v>
      </c>
      <c r="I259" s="206"/>
      <c r="J259" s="202">
        <v>8</v>
      </c>
      <c r="K259" s="204">
        <v>0</v>
      </c>
      <c r="L259" s="204">
        <v>5</v>
      </c>
      <c r="M259" s="204">
        <v>0</v>
      </c>
      <c r="N259" s="204">
        <v>0</v>
      </c>
      <c r="O259" s="204">
        <v>3</v>
      </c>
      <c r="P259" s="204">
        <v>3</v>
      </c>
      <c r="Q259" s="204">
        <v>5</v>
      </c>
      <c r="R259" s="204" t="s">
        <v>4073</v>
      </c>
      <c r="S259" s="204" t="s">
        <v>4074</v>
      </c>
      <c r="T259" s="204" t="s">
        <v>64</v>
      </c>
      <c r="U259" s="204" t="s">
        <v>64</v>
      </c>
      <c r="V259" s="204" t="s">
        <v>64</v>
      </c>
      <c r="W259" s="204" t="s">
        <v>64</v>
      </c>
      <c r="X259" s="204" t="s">
        <v>64</v>
      </c>
      <c r="Y259" s="204" t="s">
        <v>3808</v>
      </c>
      <c r="Z259" s="204">
        <v>4</v>
      </c>
      <c r="AA259" s="204" t="s">
        <v>3800</v>
      </c>
      <c r="AB259" s="204" t="s">
        <v>64</v>
      </c>
      <c r="AC259" s="179" t="s">
        <v>174</v>
      </c>
      <c r="AD259" s="179" t="s">
        <v>3337</v>
      </c>
    </row>
    <row r="260" spans="1:30" x14ac:dyDescent="0.2">
      <c r="A260" s="202" t="s">
        <v>2035</v>
      </c>
      <c r="B260" s="202">
        <v>9</v>
      </c>
      <c r="C260" s="202">
        <v>3</v>
      </c>
      <c r="D260" s="202">
        <v>2</v>
      </c>
      <c r="E260" s="202">
        <v>4</v>
      </c>
      <c r="F260" s="202">
        <v>2</v>
      </c>
      <c r="G260" s="202">
        <v>2</v>
      </c>
      <c r="H260" s="205" t="e">
        <f ca="1">$A$1</f>
        <v>#NAME?</v>
      </c>
      <c r="I260" s="206"/>
      <c r="J260" s="202">
        <v>3</v>
      </c>
      <c r="K260" s="204">
        <v>0</v>
      </c>
      <c r="L260" s="204">
        <v>3</v>
      </c>
      <c r="M260" s="204">
        <v>0</v>
      </c>
      <c r="N260" s="204">
        <v>0</v>
      </c>
      <c r="O260" s="204">
        <v>3</v>
      </c>
      <c r="P260" s="204">
        <v>1</v>
      </c>
      <c r="Q260" s="204">
        <v>3</v>
      </c>
      <c r="R260" s="204" t="s">
        <v>4069</v>
      </c>
      <c r="S260" s="204" t="s">
        <v>64</v>
      </c>
      <c r="T260" s="204" t="s">
        <v>64</v>
      </c>
      <c r="U260" s="204" t="s">
        <v>64</v>
      </c>
      <c r="V260" s="204" t="s">
        <v>64</v>
      </c>
      <c r="W260" s="204" t="s">
        <v>64</v>
      </c>
      <c r="X260" s="204" t="s">
        <v>64</v>
      </c>
      <c r="Y260" s="204" t="s">
        <v>3799</v>
      </c>
      <c r="Z260" s="204">
        <v>1</v>
      </c>
      <c r="AA260" s="204" t="s">
        <v>3901</v>
      </c>
      <c r="AB260" s="204" t="s">
        <v>64</v>
      </c>
      <c r="AC260" s="179" t="s">
        <v>68</v>
      </c>
      <c r="AD260" s="179" t="s">
        <v>3337</v>
      </c>
    </row>
    <row r="261" spans="1:30" x14ac:dyDescent="0.2">
      <c r="A261" s="202" t="s">
        <v>1973</v>
      </c>
      <c r="B261" s="202">
        <v>7</v>
      </c>
      <c r="C261" s="202">
        <v>5</v>
      </c>
      <c r="D261" s="202">
        <v>6</v>
      </c>
      <c r="E261" s="202">
        <v>7</v>
      </c>
      <c r="F261" s="202">
        <v>8</v>
      </c>
      <c r="G261" s="202">
        <v>9</v>
      </c>
      <c r="H261" s="205" t="e">
        <f ca="1">$Q$1</f>
        <v>#NAME?</v>
      </c>
      <c r="I261" s="206"/>
      <c r="J261" s="202">
        <v>6</v>
      </c>
      <c r="K261" s="204">
        <v>6</v>
      </c>
      <c r="L261" s="204">
        <v>0</v>
      </c>
      <c r="M261" s="204">
        <v>0</v>
      </c>
      <c r="N261" s="204">
        <v>0</v>
      </c>
      <c r="O261" s="204">
        <v>3</v>
      </c>
      <c r="P261" s="204">
        <v>1</v>
      </c>
      <c r="Q261" s="204">
        <v>4</v>
      </c>
      <c r="R261" s="204" t="s">
        <v>3862</v>
      </c>
      <c r="S261" s="204" t="s">
        <v>3796</v>
      </c>
      <c r="T261" s="204" t="s">
        <v>64</v>
      </c>
      <c r="U261" s="204" t="s">
        <v>64</v>
      </c>
      <c r="V261" s="204" t="s">
        <v>64</v>
      </c>
      <c r="W261" s="204" t="s">
        <v>64</v>
      </c>
      <c r="X261" s="204" t="s">
        <v>64</v>
      </c>
      <c r="Y261" s="204" t="s">
        <v>3799</v>
      </c>
      <c r="Z261" s="204">
        <v>2</v>
      </c>
      <c r="AA261" s="204" t="s">
        <v>521</v>
      </c>
      <c r="AB261" s="204" t="s">
        <v>3800</v>
      </c>
      <c r="AC261" s="179" t="s">
        <v>521</v>
      </c>
      <c r="AD261" s="179" t="s">
        <v>3337</v>
      </c>
    </row>
    <row r="262" spans="1:30" x14ac:dyDescent="0.2">
      <c r="A262" s="202" t="s">
        <v>1724</v>
      </c>
      <c r="B262" s="202">
        <v>8</v>
      </c>
      <c r="C262" s="202">
        <v>10</v>
      </c>
      <c r="D262" s="202">
        <v>7</v>
      </c>
      <c r="E262" s="202">
        <v>10</v>
      </c>
      <c r="F262" s="202">
        <v>7</v>
      </c>
      <c r="G262" s="202">
        <v>10</v>
      </c>
      <c r="H262" s="205" t="e">
        <f ca="1">$B$1</f>
        <v>#NAME?</v>
      </c>
      <c r="I262" s="205" t="e">
        <f ca="1">$H$1</f>
        <v>#NAME?</v>
      </c>
      <c r="J262" s="202">
        <v>10</v>
      </c>
      <c r="K262" s="204">
        <v>0</v>
      </c>
      <c r="L262" s="204">
        <v>0</v>
      </c>
      <c r="M262" s="204">
        <v>0</v>
      </c>
      <c r="N262" s="204">
        <v>0</v>
      </c>
      <c r="O262" s="204">
        <v>4</v>
      </c>
      <c r="P262" s="204">
        <v>5</v>
      </c>
      <c r="Q262" s="204">
        <v>4</v>
      </c>
      <c r="R262" s="204" t="s">
        <v>3872</v>
      </c>
      <c r="S262" s="204" t="s">
        <v>3958</v>
      </c>
      <c r="T262" s="204" t="s">
        <v>3796</v>
      </c>
      <c r="U262" s="204" t="s">
        <v>64</v>
      </c>
      <c r="V262" s="204" t="s">
        <v>64</v>
      </c>
      <c r="W262" s="204" t="s">
        <v>64</v>
      </c>
      <c r="X262" s="204" t="s">
        <v>64</v>
      </c>
      <c r="Y262" s="204" t="s">
        <v>3808</v>
      </c>
      <c r="Z262" s="204">
        <v>4</v>
      </c>
      <c r="AA262" s="204" t="s">
        <v>3809</v>
      </c>
      <c r="AB262" s="204" t="s">
        <v>3800</v>
      </c>
      <c r="AC262" s="179" t="s">
        <v>161</v>
      </c>
      <c r="AD262" s="179" t="s">
        <v>105</v>
      </c>
    </row>
    <row r="263" spans="1:30" x14ac:dyDescent="0.2">
      <c r="A263" s="202" t="s">
        <v>1568</v>
      </c>
      <c r="B263" s="202">
        <v>6</v>
      </c>
      <c r="C263" s="202">
        <v>6</v>
      </c>
      <c r="D263" s="202">
        <v>6</v>
      </c>
      <c r="E263" s="202">
        <v>8</v>
      </c>
      <c r="F263" s="202">
        <v>8</v>
      </c>
      <c r="G263" s="202">
        <v>6</v>
      </c>
      <c r="H263" s="205" t="e">
        <f ca="1">$D$1</f>
        <v>#NAME?</v>
      </c>
      <c r="I263" s="205" t="e">
        <f ca="1">$P$1</f>
        <v>#NAME?</v>
      </c>
      <c r="J263" s="202">
        <v>8</v>
      </c>
      <c r="K263" s="204">
        <v>0</v>
      </c>
      <c r="L263" s="204">
        <v>2</v>
      </c>
      <c r="M263" s="204">
        <v>0</v>
      </c>
      <c r="N263" s="204">
        <v>0</v>
      </c>
      <c r="O263" s="204">
        <v>2</v>
      </c>
      <c r="P263" s="204">
        <v>2</v>
      </c>
      <c r="Q263" s="204">
        <v>3</v>
      </c>
      <c r="R263" s="204" t="s">
        <v>3857</v>
      </c>
      <c r="S263" s="204" t="s">
        <v>64</v>
      </c>
      <c r="T263" s="204" t="s">
        <v>64</v>
      </c>
      <c r="U263" s="204" t="s">
        <v>64</v>
      </c>
      <c r="V263" s="204" t="s">
        <v>64</v>
      </c>
      <c r="W263" s="204" t="s">
        <v>64</v>
      </c>
      <c r="X263" s="204" t="s">
        <v>64</v>
      </c>
      <c r="Y263" s="204" t="s">
        <v>3808</v>
      </c>
      <c r="Z263" s="204">
        <v>2</v>
      </c>
      <c r="AA263" s="204" t="s">
        <v>3794</v>
      </c>
      <c r="AB263" s="204" t="s">
        <v>3418</v>
      </c>
      <c r="AC263" s="179" t="s">
        <v>279</v>
      </c>
      <c r="AD263" s="179" t="s">
        <v>259</v>
      </c>
    </row>
    <row r="264" spans="1:30" x14ac:dyDescent="0.2">
      <c r="A264" s="202" t="s">
        <v>2381</v>
      </c>
      <c r="B264" s="202">
        <v>10</v>
      </c>
      <c r="C264" s="202">
        <v>6</v>
      </c>
      <c r="D264" s="202">
        <v>7</v>
      </c>
      <c r="E264" s="202">
        <v>9</v>
      </c>
      <c r="F264" s="202">
        <v>11</v>
      </c>
      <c r="G264" s="202">
        <v>6</v>
      </c>
      <c r="H264" s="205" t="e">
        <f ca="1">$C$1</f>
        <v>#NAME?</v>
      </c>
      <c r="I264" s="205" t="e">
        <f ca="1">$I$1</f>
        <v>#NAME?</v>
      </c>
      <c r="J264" s="202">
        <v>3</v>
      </c>
      <c r="K264" s="204">
        <v>0</v>
      </c>
      <c r="L264" s="204">
        <v>9</v>
      </c>
      <c r="M264" s="204">
        <v>9</v>
      </c>
      <c r="N264" s="204">
        <v>0</v>
      </c>
      <c r="O264" s="204">
        <v>2</v>
      </c>
      <c r="P264" s="204">
        <v>3</v>
      </c>
      <c r="Q264" s="204">
        <v>4</v>
      </c>
      <c r="R264" s="204" t="s">
        <v>3805</v>
      </c>
      <c r="S264" s="204" t="s">
        <v>3837</v>
      </c>
      <c r="T264" s="204" t="s">
        <v>3878</v>
      </c>
      <c r="U264" s="204" t="s">
        <v>64</v>
      </c>
      <c r="V264" s="204" t="s">
        <v>64</v>
      </c>
      <c r="W264" s="204" t="s">
        <v>64</v>
      </c>
      <c r="X264" s="204" t="s">
        <v>64</v>
      </c>
      <c r="Y264" s="204" t="s">
        <v>3793</v>
      </c>
      <c r="Z264" s="204">
        <v>5</v>
      </c>
      <c r="AA264" s="204" t="s">
        <v>3918</v>
      </c>
      <c r="AB264" s="204" t="s">
        <v>64</v>
      </c>
      <c r="AC264" s="179" t="s">
        <v>187</v>
      </c>
      <c r="AD264" s="179" t="s">
        <v>179</v>
      </c>
    </row>
    <row r="265" spans="1:30" x14ac:dyDescent="0.2">
      <c r="A265" s="202" t="s">
        <v>2038</v>
      </c>
      <c r="B265" s="202">
        <v>12</v>
      </c>
      <c r="C265" s="202">
        <v>5</v>
      </c>
      <c r="D265" s="202">
        <v>2</v>
      </c>
      <c r="E265" s="202">
        <v>5</v>
      </c>
      <c r="F265" s="202">
        <v>3</v>
      </c>
      <c r="G265" s="202">
        <v>2</v>
      </c>
      <c r="H265" s="205" t="e">
        <f ca="1">$A$1</f>
        <v>#NAME?</v>
      </c>
      <c r="I265" s="206"/>
      <c r="J265" s="202">
        <v>5</v>
      </c>
      <c r="K265" s="204">
        <v>0</v>
      </c>
      <c r="L265" s="204">
        <v>4</v>
      </c>
      <c r="M265" s="204">
        <v>0</v>
      </c>
      <c r="N265" s="204">
        <v>0</v>
      </c>
      <c r="O265" s="204">
        <v>3</v>
      </c>
      <c r="P265" s="204">
        <v>1</v>
      </c>
      <c r="Q265" s="204">
        <v>3</v>
      </c>
      <c r="R265" s="204" t="s">
        <v>4069</v>
      </c>
      <c r="S265" s="204" t="s">
        <v>64</v>
      </c>
      <c r="T265" s="204" t="s">
        <v>64</v>
      </c>
      <c r="U265" s="204" t="s">
        <v>64</v>
      </c>
      <c r="V265" s="204" t="s">
        <v>64</v>
      </c>
      <c r="W265" s="204" t="s">
        <v>64</v>
      </c>
      <c r="X265" s="204" t="s">
        <v>64</v>
      </c>
      <c r="Y265" s="204" t="s">
        <v>3799</v>
      </c>
      <c r="Z265" s="204">
        <v>1</v>
      </c>
      <c r="AA265" s="204" t="s">
        <v>3901</v>
      </c>
      <c r="AB265" s="204" t="s">
        <v>64</v>
      </c>
      <c r="AC265" s="179" t="s">
        <v>68</v>
      </c>
      <c r="AD265" s="179" t="s">
        <v>3337</v>
      </c>
    </row>
    <row r="266" spans="1:30" x14ac:dyDescent="0.2">
      <c r="A266" s="202" t="s">
        <v>2359</v>
      </c>
      <c r="B266" s="202">
        <v>10</v>
      </c>
      <c r="C266" s="202">
        <v>10</v>
      </c>
      <c r="D266" s="202">
        <v>10</v>
      </c>
      <c r="E266" s="202">
        <v>10</v>
      </c>
      <c r="F266" s="202">
        <v>10</v>
      </c>
      <c r="G266" s="202">
        <v>10</v>
      </c>
      <c r="H266" s="205" t="e">
        <f ca="1">$G$1</f>
        <v>#NAME?</v>
      </c>
      <c r="I266" s="205" t="e">
        <f ca="1">$J$1</f>
        <v>#NAME?</v>
      </c>
      <c r="J266" s="202">
        <v>12</v>
      </c>
      <c r="K266" s="204">
        <v>12</v>
      </c>
      <c r="L266" s="204">
        <v>12</v>
      </c>
      <c r="M266" s="204">
        <v>0</v>
      </c>
      <c r="N266" s="204">
        <v>0</v>
      </c>
      <c r="O266" s="204">
        <v>6</v>
      </c>
      <c r="P266" s="204">
        <v>3</v>
      </c>
      <c r="Q266" s="204">
        <v>7</v>
      </c>
      <c r="R266" s="204" t="s">
        <v>3805</v>
      </c>
      <c r="S266" s="204" t="s">
        <v>3862</v>
      </c>
      <c r="T266" s="204" t="s">
        <v>3797</v>
      </c>
      <c r="U266" s="204" t="s">
        <v>3798</v>
      </c>
      <c r="V266" s="204" t="s">
        <v>3984</v>
      </c>
      <c r="W266" s="204" t="s">
        <v>4249</v>
      </c>
      <c r="X266" s="204" t="s">
        <v>64</v>
      </c>
      <c r="Y266" s="204" t="s">
        <v>3799</v>
      </c>
      <c r="Z266" s="204">
        <v>1</v>
      </c>
      <c r="AA266" s="204" t="s">
        <v>125</v>
      </c>
      <c r="AB266" s="204" t="s">
        <v>64</v>
      </c>
      <c r="AC266" s="179" t="s">
        <v>53</v>
      </c>
      <c r="AD266" s="179" t="s">
        <v>174</v>
      </c>
    </row>
    <row r="267" spans="1:30" x14ac:dyDescent="0.2">
      <c r="A267" s="202" t="s">
        <v>2012</v>
      </c>
      <c r="B267" s="202">
        <v>7</v>
      </c>
      <c r="C267" s="202">
        <v>7</v>
      </c>
      <c r="D267" s="202">
        <v>6</v>
      </c>
      <c r="E267" s="202">
        <v>11</v>
      </c>
      <c r="F267" s="202">
        <v>10</v>
      </c>
      <c r="G267" s="202">
        <v>13</v>
      </c>
      <c r="H267" s="205" t="e">
        <f ca="1">$O$1</f>
        <v>#NAME?</v>
      </c>
      <c r="I267" s="206"/>
      <c r="J267" s="202">
        <v>14</v>
      </c>
      <c r="K267" s="204">
        <v>0</v>
      </c>
      <c r="L267" s="204">
        <v>4</v>
      </c>
      <c r="M267" s="204">
        <v>0</v>
      </c>
      <c r="N267" s="204">
        <v>0</v>
      </c>
      <c r="O267" s="204">
        <v>4</v>
      </c>
      <c r="P267" s="204">
        <v>2</v>
      </c>
      <c r="Q267" s="204">
        <v>4</v>
      </c>
      <c r="R267" s="204" t="s">
        <v>3807</v>
      </c>
      <c r="S267" s="204" t="s">
        <v>3863</v>
      </c>
      <c r="T267" s="204" t="s">
        <v>64</v>
      </c>
      <c r="U267" s="204" t="s">
        <v>64</v>
      </c>
      <c r="V267" s="204" t="s">
        <v>64</v>
      </c>
      <c r="W267" s="204" t="s">
        <v>64</v>
      </c>
      <c r="X267" s="204" t="s">
        <v>64</v>
      </c>
      <c r="Y267" s="204" t="s">
        <v>3808</v>
      </c>
      <c r="Z267" s="204">
        <v>2</v>
      </c>
      <c r="AA267" s="204" t="s">
        <v>3809</v>
      </c>
      <c r="AB267" s="204" t="s">
        <v>64</v>
      </c>
      <c r="AC267" s="179" t="s">
        <v>183</v>
      </c>
      <c r="AD267" s="179" t="s">
        <v>3337</v>
      </c>
    </row>
    <row r="268" spans="1:30" x14ac:dyDescent="0.2">
      <c r="A268" s="202" t="s">
        <v>1792</v>
      </c>
      <c r="B268" s="202">
        <v>5</v>
      </c>
      <c r="C268" s="202">
        <v>5</v>
      </c>
      <c r="D268" s="202">
        <v>5</v>
      </c>
      <c r="E268" s="202">
        <v>6</v>
      </c>
      <c r="F268" s="202">
        <v>5</v>
      </c>
      <c r="G268" s="202">
        <v>7</v>
      </c>
      <c r="H268" s="205" t="e">
        <f ca="1">$Q$1</f>
        <v>#NAME?</v>
      </c>
      <c r="I268" s="205" t="e">
        <f ca="1">$O$1</f>
        <v>#NAME?</v>
      </c>
      <c r="J268" s="202">
        <v>6</v>
      </c>
      <c r="K268" s="204">
        <v>0</v>
      </c>
      <c r="L268" s="204">
        <v>2</v>
      </c>
      <c r="M268" s="204">
        <v>0</v>
      </c>
      <c r="N268" s="204">
        <v>0</v>
      </c>
      <c r="O268" s="204">
        <v>3</v>
      </c>
      <c r="P268" s="204">
        <v>1</v>
      </c>
      <c r="Q268" s="204">
        <v>3</v>
      </c>
      <c r="R268" s="204" t="s">
        <v>3887</v>
      </c>
      <c r="S268" s="204" t="s">
        <v>3863</v>
      </c>
      <c r="T268" s="204" t="s">
        <v>64</v>
      </c>
      <c r="U268" s="204" t="s">
        <v>64</v>
      </c>
      <c r="V268" s="204" t="s">
        <v>64</v>
      </c>
      <c r="W268" s="204" t="s">
        <v>64</v>
      </c>
      <c r="X268" s="204" t="s">
        <v>64</v>
      </c>
      <c r="Y268" s="204" t="s">
        <v>3799</v>
      </c>
      <c r="Z268" s="204">
        <v>1</v>
      </c>
      <c r="AA268" s="204" t="s">
        <v>521</v>
      </c>
      <c r="AB268" s="204" t="s">
        <v>64</v>
      </c>
      <c r="AC268" s="179" t="s">
        <v>521</v>
      </c>
      <c r="AD268" s="179" t="s">
        <v>183</v>
      </c>
    </row>
    <row r="269" spans="1:30" x14ac:dyDescent="0.2">
      <c r="A269" s="202" t="s">
        <v>2150</v>
      </c>
      <c r="B269" s="202">
        <v>8</v>
      </c>
      <c r="C269" s="202">
        <v>6</v>
      </c>
      <c r="D269" s="202">
        <v>7</v>
      </c>
      <c r="E269" s="202">
        <v>6</v>
      </c>
      <c r="F269" s="202">
        <v>9</v>
      </c>
      <c r="G269" s="202">
        <v>11</v>
      </c>
      <c r="H269" s="205" t="e">
        <f ca="1">$D$1</f>
        <v>#NAME?</v>
      </c>
      <c r="I269" s="205" t="e">
        <f ca="1">$L$1</f>
        <v>#NAME?</v>
      </c>
      <c r="J269" s="202">
        <v>7</v>
      </c>
      <c r="K269" s="204">
        <v>12</v>
      </c>
      <c r="L269" s="204">
        <v>3</v>
      </c>
      <c r="M269" s="204">
        <v>0</v>
      </c>
      <c r="N269" s="204">
        <v>0</v>
      </c>
      <c r="O269" s="204">
        <v>7</v>
      </c>
      <c r="P269" s="204">
        <v>1</v>
      </c>
      <c r="Q269" s="204">
        <v>4</v>
      </c>
      <c r="R269" s="204" t="s">
        <v>3857</v>
      </c>
      <c r="S269" s="204" t="s">
        <v>64</v>
      </c>
      <c r="T269" s="204" t="s">
        <v>64</v>
      </c>
      <c r="U269" s="204" t="s">
        <v>64</v>
      </c>
      <c r="V269" s="204" t="s">
        <v>64</v>
      </c>
      <c r="W269" s="204" t="s">
        <v>64</v>
      </c>
      <c r="X269" s="204" t="s">
        <v>64</v>
      </c>
      <c r="Y269" s="204" t="s">
        <v>3799</v>
      </c>
      <c r="Z269" s="204">
        <v>1</v>
      </c>
      <c r="AA269" s="204" t="s">
        <v>3901</v>
      </c>
      <c r="AB269" s="204" t="s">
        <v>3418</v>
      </c>
      <c r="AC269" s="179" t="s">
        <v>279</v>
      </c>
      <c r="AD269" s="179" t="s">
        <v>262</v>
      </c>
    </row>
    <row r="270" spans="1:30" x14ac:dyDescent="0.2">
      <c r="A270" s="202" t="s">
        <v>2626</v>
      </c>
      <c r="B270" s="202">
        <v>7</v>
      </c>
      <c r="C270" s="202">
        <v>5</v>
      </c>
      <c r="D270" s="202">
        <v>4</v>
      </c>
      <c r="E270" s="202">
        <v>12</v>
      </c>
      <c r="F270" s="202">
        <v>10</v>
      </c>
      <c r="G270" s="202">
        <v>10</v>
      </c>
      <c r="H270" s="205" t="e">
        <f ca="1">$N$1</f>
        <v>#NAME?</v>
      </c>
      <c r="I270" s="205" t="e">
        <f ca="1">$J$1</f>
        <v>#NAME?</v>
      </c>
      <c r="J270" s="202">
        <v>8</v>
      </c>
      <c r="K270" s="204">
        <v>0</v>
      </c>
      <c r="L270" s="204">
        <v>6</v>
      </c>
      <c r="M270" s="204">
        <v>0</v>
      </c>
      <c r="N270" s="204">
        <v>0</v>
      </c>
      <c r="O270" s="204">
        <v>3</v>
      </c>
      <c r="P270" s="204">
        <v>2</v>
      </c>
      <c r="Q270" s="204">
        <v>5</v>
      </c>
      <c r="R270" s="204" t="s">
        <v>3791</v>
      </c>
      <c r="S270" s="204" t="s">
        <v>3792</v>
      </c>
      <c r="T270" s="204" t="s">
        <v>3797</v>
      </c>
      <c r="U270" s="204" t="s">
        <v>3798</v>
      </c>
      <c r="V270" s="204" t="s">
        <v>64</v>
      </c>
      <c r="W270" s="204" t="s">
        <v>64</v>
      </c>
      <c r="X270" s="204" t="s">
        <v>64</v>
      </c>
      <c r="Y270" s="204" t="s">
        <v>3808</v>
      </c>
      <c r="Z270" s="204">
        <v>3</v>
      </c>
      <c r="AA270" s="204" t="s">
        <v>3800</v>
      </c>
      <c r="AB270" s="204" t="s">
        <v>64</v>
      </c>
      <c r="AC270" s="179" t="s">
        <v>169</v>
      </c>
      <c r="AD270" s="179" t="s">
        <v>174</v>
      </c>
    </row>
    <row r="271" spans="1:30" x14ac:dyDescent="0.2">
      <c r="A271" s="202" t="s">
        <v>2043</v>
      </c>
      <c r="B271" s="202">
        <v>3</v>
      </c>
      <c r="C271" s="202">
        <v>8</v>
      </c>
      <c r="D271" s="202">
        <v>9</v>
      </c>
      <c r="E271" s="202">
        <v>6</v>
      </c>
      <c r="F271" s="202">
        <v>5</v>
      </c>
      <c r="G271" s="202">
        <v>6</v>
      </c>
      <c r="H271" s="205" t="e">
        <f t="shared" ref="H271:H272" ca="1" si="56">$F$1</f>
        <v>#NAME?</v>
      </c>
      <c r="I271" s="205" t="e">
        <f t="shared" ref="I271:I272" ca="1" si="57">$C$1</f>
        <v>#NAME?</v>
      </c>
      <c r="J271" s="202">
        <v>4</v>
      </c>
      <c r="K271" s="204">
        <v>0</v>
      </c>
      <c r="L271" s="204">
        <v>7</v>
      </c>
      <c r="M271" s="204">
        <v>7</v>
      </c>
      <c r="N271" s="204">
        <v>0</v>
      </c>
      <c r="O271" s="204">
        <v>1</v>
      </c>
      <c r="P271" s="204">
        <v>1</v>
      </c>
      <c r="Q271" s="204">
        <v>2</v>
      </c>
      <c r="R271" s="204" t="s">
        <v>3867</v>
      </c>
      <c r="S271" s="204" t="s">
        <v>64</v>
      </c>
      <c r="T271" s="204" t="s">
        <v>64</v>
      </c>
      <c r="U271" s="204" t="s">
        <v>64</v>
      </c>
      <c r="V271" s="204" t="s">
        <v>64</v>
      </c>
      <c r="W271" s="204" t="s">
        <v>64</v>
      </c>
      <c r="X271" s="204" t="s">
        <v>64</v>
      </c>
      <c r="Y271" s="204" t="s">
        <v>3799</v>
      </c>
      <c r="Z271" s="204">
        <v>2</v>
      </c>
      <c r="AA271" s="204" t="s">
        <v>3838</v>
      </c>
      <c r="AB271" s="204" t="s">
        <v>3868</v>
      </c>
      <c r="AC271" s="179" t="s">
        <v>217</v>
      </c>
      <c r="AD271" s="179" t="s">
        <v>187</v>
      </c>
    </row>
    <row r="272" spans="1:30" x14ac:dyDescent="0.2">
      <c r="A272" s="202" t="s">
        <v>2047</v>
      </c>
      <c r="B272" s="202">
        <v>6</v>
      </c>
      <c r="C272" s="202">
        <v>12</v>
      </c>
      <c r="D272" s="202">
        <v>11</v>
      </c>
      <c r="E272" s="202">
        <v>7</v>
      </c>
      <c r="F272" s="202">
        <v>7</v>
      </c>
      <c r="G272" s="202">
        <v>8</v>
      </c>
      <c r="H272" s="205" t="e">
        <f t="shared" ca="1" si="56"/>
        <v>#NAME?</v>
      </c>
      <c r="I272" s="205" t="e">
        <f t="shared" ca="1" si="57"/>
        <v>#NAME?</v>
      </c>
      <c r="J272" s="202">
        <v>9</v>
      </c>
      <c r="K272" s="204">
        <v>0</v>
      </c>
      <c r="L272" s="204">
        <v>8</v>
      </c>
      <c r="M272" s="204">
        <v>6</v>
      </c>
      <c r="N272" s="204">
        <v>0</v>
      </c>
      <c r="O272" s="204">
        <v>3</v>
      </c>
      <c r="P272" s="204">
        <v>3</v>
      </c>
      <c r="Q272" s="204">
        <v>4</v>
      </c>
      <c r="R272" s="204" t="s">
        <v>3867</v>
      </c>
      <c r="S272" s="204" t="s">
        <v>64</v>
      </c>
      <c r="T272" s="204" t="s">
        <v>64</v>
      </c>
      <c r="U272" s="204" t="s">
        <v>64</v>
      </c>
      <c r="V272" s="204" t="s">
        <v>64</v>
      </c>
      <c r="W272" s="204" t="s">
        <v>64</v>
      </c>
      <c r="X272" s="204" t="s">
        <v>64</v>
      </c>
      <c r="Y272" s="204" t="s">
        <v>3808</v>
      </c>
      <c r="Z272" s="204">
        <v>3</v>
      </c>
      <c r="AA272" s="204" t="s">
        <v>3838</v>
      </c>
      <c r="AB272" s="204" t="s">
        <v>3868</v>
      </c>
      <c r="AC272" s="179" t="s">
        <v>217</v>
      </c>
      <c r="AD272" s="179" t="s">
        <v>187</v>
      </c>
    </row>
    <row r="273" spans="1:30" x14ac:dyDescent="0.2">
      <c r="A273" s="202" t="s">
        <v>2439</v>
      </c>
      <c r="B273" s="202">
        <v>4</v>
      </c>
      <c r="C273" s="202">
        <v>4</v>
      </c>
      <c r="D273" s="202">
        <v>3</v>
      </c>
      <c r="E273" s="202">
        <v>12</v>
      </c>
      <c r="F273" s="202">
        <v>7</v>
      </c>
      <c r="G273" s="202">
        <v>11</v>
      </c>
      <c r="H273" s="205" t="e">
        <f ca="1">$J$1</f>
        <v>#NAME?</v>
      </c>
      <c r="I273" s="206"/>
      <c r="J273" s="202">
        <v>5</v>
      </c>
      <c r="K273" s="204">
        <v>0</v>
      </c>
      <c r="L273" s="204">
        <v>3</v>
      </c>
      <c r="M273" s="204">
        <v>0</v>
      </c>
      <c r="N273" s="204">
        <v>0</v>
      </c>
      <c r="O273" s="204">
        <v>2</v>
      </c>
      <c r="P273" s="204">
        <v>2</v>
      </c>
      <c r="Q273" s="204">
        <v>5</v>
      </c>
      <c r="R273" s="204" t="s">
        <v>3797</v>
      </c>
      <c r="S273" s="204" t="s">
        <v>3798</v>
      </c>
      <c r="T273" s="204" t="s">
        <v>64</v>
      </c>
      <c r="U273" s="204" t="s">
        <v>64</v>
      </c>
      <c r="V273" s="204" t="s">
        <v>64</v>
      </c>
      <c r="W273" s="204" t="s">
        <v>64</v>
      </c>
      <c r="X273" s="204" t="s">
        <v>64</v>
      </c>
      <c r="Y273" s="204" t="s">
        <v>3808</v>
      </c>
      <c r="Z273" s="204">
        <v>4</v>
      </c>
      <c r="AA273" s="204" t="s">
        <v>3800</v>
      </c>
      <c r="AB273" s="204" t="s">
        <v>64</v>
      </c>
      <c r="AC273" s="179" t="s">
        <v>174</v>
      </c>
      <c r="AD273" s="179" t="s">
        <v>3337</v>
      </c>
    </row>
    <row r="274" spans="1:30" x14ac:dyDescent="0.2">
      <c r="A274" s="202" t="s">
        <v>1830</v>
      </c>
      <c r="B274" s="202">
        <v>5</v>
      </c>
      <c r="C274" s="202">
        <v>3</v>
      </c>
      <c r="D274" s="202">
        <v>5</v>
      </c>
      <c r="E274" s="202">
        <v>3</v>
      </c>
      <c r="F274" s="202">
        <v>3</v>
      </c>
      <c r="G274" s="202">
        <v>4</v>
      </c>
      <c r="H274" s="205" t="e">
        <f ca="1">$Q$1</f>
        <v>#NAME?</v>
      </c>
      <c r="I274" s="205" t="e">
        <f ca="1">$P$1</f>
        <v>#NAME?</v>
      </c>
      <c r="J274" s="202">
        <v>1</v>
      </c>
      <c r="K274" s="204">
        <v>0</v>
      </c>
      <c r="L274" s="204">
        <v>0</v>
      </c>
      <c r="M274" s="204">
        <v>0</v>
      </c>
      <c r="N274" s="204">
        <v>0</v>
      </c>
      <c r="O274" s="204">
        <v>4</v>
      </c>
      <c r="P274" s="204">
        <v>2</v>
      </c>
      <c r="Q274" s="204">
        <v>2</v>
      </c>
      <c r="R274" s="204" t="s">
        <v>3796</v>
      </c>
      <c r="S274" s="204" t="s">
        <v>3887</v>
      </c>
      <c r="T274" s="204" t="s">
        <v>64</v>
      </c>
      <c r="U274" s="204" t="s">
        <v>64</v>
      </c>
      <c r="V274" s="204" t="s">
        <v>64</v>
      </c>
      <c r="W274" s="204" t="s">
        <v>64</v>
      </c>
      <c r="X274" s="204" t="s">
        <v>64</v>
      </c>
      <c r="Y274" s="204" t="s">
        <v>3799</v>
      </c>
      <c r="Z274" s="204">
        <v>1</v>
      </c>
      <c r="AA274" s="204" t="s">
        <v>521</v>
      </c>
      <c r="AB274" s="204" t="s">
        <v>64</v>
      </c>
      <c r="AC274" s="179" t="s">
        <v>521</v>
      </c>
      <c r="AD274" s="179" t="s">
        <v>259</v>
      </c>
    </row>
    <row r="275" spans="1:30" x14ac:dyDescent="0.2">
      <c r="A275" s="202" t="s">
        <v>1762</v>
      </c>
      <c r="B275" s="202">
        <v>11</v>
      </c>
      <c r="C275" s="202">
        <v>10</v>
      </c>
      <c r="D275" s="202">
        <v>8</v>
      </c>
      <c r="E275" s="202">
        <v>4</v>
      </c>
      <c r="F275" s="202">
        <v>8</v>
      </c>
      <c r="G275" s="202">
        <v>9</v>
      </c>
      <c r="H275" s="205" t="e">
        <f ca="1">$A$1</f>
        <v>#NAME?</v>
      </c>
      <c r="I275" s="206"/>
      <c r="J275" s="202">
        <v>8</v>
      </c>
      <c r="K275" s="204">
        <v>0</v>
      </c>
      <c r="L275" s="204">
        <v>6</v>
      </c>
      <c r="M275" s="204">
        <v>0</v>
      </c>
      <c r="N275" s="204">
        <v>0</v>
      </c>
      <c r="O275" s="204">
        <v>5</v>
      </c>
      <c r="P275" s="204">
        <v>4</v>
      </c>
      <c r="Q275" s="204">
        <v>4</v>
      </c>
      <c r="R275" s="204" t="s">
        <v>64</v>
      </c>
      <c r="S275" s="204" t="s">
        <v>64</v>
      </c>
      <c r="T275" s="204" t="s">
        <v>64</v>
      </c>
      <c r="U275" s="204" t="s">
        <v>64</v>
      </c>
      <c r="V275" s="204" t="s">
        <v>64</v>
      </c>
      <c r="W275" s="204" t="s">
        <v>64</v>
      </c>
      <c r="X275" s="204" t="s">
        <v>64</v>
      </c>
      <c r="Y275" s="204" t="s">
        <v>3808</v>
      </c>
      <c r="Z275" s="204">
        <v>4</v>
      </c>
      <c r="AA275" s="204" t="s">
        <v>3794</v>
      </c>
      <c r="AB275" s="204" t="s">
        <v>64</v>
      </c>
      <c r="AC275" s="179" t="s">
        <v>68</v>
      </c>
      <c r="AD275" s="179" t="s">
        <v>3337</v>
      </c>
    </row>
    <row r="276" spans="1:30" x14ac:dyDescent="0.2">
      <c r="A276" s="202" t="s">
        <v>1766</v>
      </c>
      <c r="B276" s="202">
        <v>5</v>
      </c>
      <c r="C276" s="202">
        <v>8</v>
      </c>
      <c r="D276" s="202">
        <v>5</v>
      </c>
      <c r="E276" s="202">
        <v>4</v>
      </c>
      <c r="F276" s="202">
        <v>5</v>
      </c>
      <c r="G276" s="202">
        <v>6</v>
      </c>
      <c r="H276" s="205" t="e">
        <f ca="1">$Q$1</f>
        <v>#NAME?</v>
      </c>
      <c r="I276" s="206"/>
      <c r="J276" s="202">
        <v>6</v>
      </c>
      <c r="K276" s="204">
        <v>0</v>
      </c>
      <c r="L276" s="204">
        <v>3</v>
      </c>
      <c r="M276" s="204">
        <v>0</v>
      </c>
      <c r="N276" s="204">
        <v>0</v>
      </c>
      <c r="O276" s="204">
        <v>3</v>
      </c>
      <c r="P276" s="204">
        <v>2</v>
      </c>
      <c r="Q276" s="204">
        <v>4</v>
      </c>
      <c r="R276" s="204" t="s">
        <v>64</v>
      </c>
      <c r="S276" s="204" t="s">
        <v>64</v>
      </c>
      <c r="T276" s="204" t="s">
        <v>64</v>
      </c>
      <c r="U276" s="204" t="s">
        <v>64</v>
      </c>
      <c r="V276" s="204" t="s">
        <v>64</v>
      </c>
      <c r="W276" s="204" t="s">
        <v>64</v>
      </c>
      <c r="X276" s="204" t="s">
        <v>64</v>
      </c>
      <c r="Y276" s="204" t="s">
        <v>3799</v>
      </c>
      <c r="Z276" s="204">
        <v>1</v>
      </c>
      <c r="AA276" s="204" t="s">
        <v>521</v>
      </c>
      <c r="AB276" s="204" t="s">
        <v>64</v>
      </c>
      <c r="AC276" s="179" t="s">
        <v>521</v>
      </c>
      <c r="AD276" s="179" t="s">
        <v>3337</v>
      </c>
    </row>
    <row r="277" spans="1:30" x14ac:dyDescent="0.2">
      <c r="A277" s="202" t="s">
        <v>1752</v>
      </c>
      <c r="B277" s="202">
        <v>6</v>
      </c>
      <c r="C277" s="202">
        <v>9</v>
      </c>
      <c r="D277" s="202">
        <v>7</v>
      </c>
      <c r="E277" s="202">
        <v>6</v>
      </c>
      <c r="F277" s="202">
        <v>12</v>
      </c>
      <c r="G277" s="202">
        <v>4</v>
      </c>
      <c r="H277" s="205" t="e">
        <f ca="1">$A$1</f>
        <v>#NAME?</v>
      </c>
      <c r="I277" s="206"/>
      <c r="J277" s="202">
        <v>8</v>
      </c>
      <c r="K277" s="204">
        <v>0</v>
      </c>
      <c r="L277" s="204">
        <v>6</v>
      </c>
      <c r="M277" s="204">
        <v>0</v>
      </c>
      <c r="N277" s="204">
        <v>0</v>
      </c>
      <c r="O277" s="204">
        <v>4</v>
      </c>
      <c r="P277" s="204">
        <v>2</v>
      </c>
      <c r="Q277" s="204">
        <v>4</v>
      </c>
      <c r="R277" s="204" t="s">
        <v>4269</v>
      </c>
      <c r="S277" s="204" t="s">
        <v>3806</v>
      </c>
      <c r="T277" s="204" t="s">
        <v>64</v>
      </c>
      <c r="U277" s="204" t="s">
        <v>64</v>
      </c>
      <c r="V277" s="204" t="s">
        <v>64</v>
      </c>
      <c r="W277" s="204" t="s">
        <v>64</v>
      </c>
      <c r="X277" s="204" t="s">
        <v>64</v>
      </c>
      <c r="Y277" s="204" t="s">
        <v>3808</v>
      </c>
      <c r="Z277" s="204">
        <v>2</v>
      </c>
      <c r="AA277" s="204" t="s">
        <v>3809</v>
      </c>
      <c r="AB277" s="204" t="s">
        <v>64</v>
      </c>
      <c r="AC277" s="179" t="s">
        <v>68</v>
      </c>
      <c r="AD277" s="179" t="s">
        <v>3337</v>
      </c>
    </row>
    <row r="278" spans="1:30" x14ac:dyDescent="0.2">
      <c r="A278" s="202" t="s">
        <v>2284</v>
      </c>
      <c r="B278" s="202">
        <v>9</v>
      </c>
      <c r="C278" s="202">
        <v>7</v>
      </c>
      <c r="D278" s="202">
        <v>9</v>
      </c>
      <c r="E278" s="202">
        <v>13</v>
      </c>
      <c r="F278" s="202">
        <v>9</v>
      </c>
      <c r="G278" s="202">
        <v>11</v>
      </c>
      <c r="H278" s="205" t="e">
        <f t="shared" ref="H278:H280" ca="1" si="58">$C$1</f>
        <v>#NAME?</v>
      </c>
      <c r="I278" s="205" t="e">
        <f ca="1">$H$1</f>
        <v>#NAME?</v>
      </c>
      <c r="J278" s="202">
        <v>12</v>
      </c>
      <c r="K278" s="204">
        <v>0</v>
      </c>
      <c r="L278" s="204">
        <v>14</v>
      </c>
      <c r="M278" s="204">
        <v>12</v>
      </c>
      <c r="N278" s="204">
        <v>0</v>
      </c>
      <c r="O278" s="204">
        <v>4</v>
      </c>
      <c r="P278" s="204">
        <v>5</v>
      </c>
      <c r="Q278" s="204">
        <v>5</v>
      </c>
      <c r="R278" s="204" t="s">
        <v>3805</v>
      </c>
      <c r="S278" s="204" t="s">
        <v>3837</v>
      </c>
      <c r="T278" s="204" t="s">
        <v>64</v>
      </c>
      <c r="U278" s="204" t="s">
        <v>64</v>
      </c>
      <c r="V278" s="204" t="s">
        <v>64</v>
      </c>
      <c r="W278" s="204" t="s">
        <v>64</v>
      </c>
      <c r="X278" s="204" t="s">
        <v>64</v>
      </c>
      <c r="Y278" s="204" t="s">
        <v>3808</v>
      </c>
      <c r="Z278" s="204">
        <v>3</v>
      </c>
      <c r="AA278" s="204" t="s">
        <v>3809</v>
      </c>
      <c r="AB278" s="204" t="s">
        <v>64</v>
      </c>
      <c r="AC278" s="179" t="s">
        <v>187</v>
      </c>
      <c r="AD278" s="179" t="s">
        <v>105</v>
      </c>
    </row>
    <row r="279" spans="1:30" x14ac:dyDescent="0.2">
      <c r="A279" s="202" t="s">
        <v>2376</v>
      </c>
      <c r="B279" s="202">
        <v>8</v>
      </c>
      <c r="C279" s="202">
        <v>10</v>
      </c>
      <c r="D279" s="202">
        <v>10</v>
      </c>
      <c r="E279" s="202">
        <v>10</v>
      </c>
      <c r="F279" s="202">
        <v>10</v>
      </c>
      <c r="G279" s="202">
        <v>9</v>
      </c>
      <c r="H279" s="205" t="e">
        <f t="shared" ca="1" si="58"/>
        <v>#NAME?</v>
      </c>
      <c r="I279" s="205" t="e">
        <f ca="1">$M$1</f>
        <v>#NAME?</v>
      </c>
      <c r="J279" s="202">
        <v>5</v>
      </c>
      <c r="K279" s="204">
        <v>7</v>
      </c>
      <c r="L279" s="204">
        <v>12</v>
      </c>
      <c r="M279" s="204">
        <v>14</v>
      </c>
      <c r="N279" s="204">
        <v>0</v>
      </c>
      <c r="O279" s="204">
        <v>1</v>
      </c>
      <c r="P279" s="204">
        <v>5</v>
      </c>
      <c r="Q279" s="204">
        <v>5</v>
      </c>
      <c r="R279" s="204" t="s">
        <v>3805</v>
      </c>
      <c r="S279" s="204" t="s">
        <v>3837</v>
      </c>
      <c r="T279" s="204" t="s">
        <v>3867</v>
      </c>
      <c r="U279" s="204" t="s">
        <v>64</v>
      </c>
      <c r="V279" s="204" t="s">
        <v>64</v>
      </c>
      <c r="W279" s="204" t="s">
        <v>64</v>
      </c>
      <c r="X279" s="204" t="s">
        <v>64</v>
      </c>
      <c r="Y279" s="204" t="s">
        <v>3808</v>
      </c>
      <c r="Z279" s="204">
        <v>5</v>
      </c>
      <c r="AA279" s="204" t="s">
        <v>3838</v>
      </c>
      <c r="AB279" s="204" t="s">
        <v>158</v>
      </c>
      <c r="AC279" s="179" t="s">
        <v>187</v>
      </c>
      <c r="AD279" s="179" t="s">
        <v>158</v>
      </c>
    </row>
    <row r="280" spans="1:30" x14ac:dyDescent="0.2">
      <c r="A280" s="202" t="s">
        <v>2401</v>
      </c>
      <c r="B280" s="202">
        <v>6</v>
      </c>
      <c r="C280" s="202">
        <v>13</v>
      </c>
      <c r="D280" s="202">
        <v>12</v>
      </c>
      <c r="E280" s="202">
        <v>5</v>
      </c>
      <c r="F280" s="202">
        <v>5</v>
      </c>
      <c r="G280" s="202">
        <v>8</v>
      </c>
      <c r="H280" s="205" t="e">
        <f t="shared" ca="1" si="58"/>
        <v>#NAME?</v>
      </c>
      <c r="I280" s="206"/>
      <c r="J280" s="202">
        <v>7</v>
      </c>
      <c r="K280" s="204">
        <v>0</v>
      </c>
      <c r="L280" s="204">
        <v>7</v>
      </c>
      <c r="M280" s="204">
        <v>6</v>
      </c>
      <c r="N280" s="204">
        <v>1</v>
      </c>
      <c r="O280" s="204">
        <v>1</v>
      </c>
      <c r="P280" s="204">
        <v>4</v>
      </c>
      <c r="Q280" s="204">
        <v>4</v>
      </c>
      <c r="R280" s="204" t="s">
        <v>64</v>
      </c>
      <c r="S280" s="204" t="s">
        <v>64</v>
      </c>
      <c r="T280" s="204" t="s">
        <v>64</v>
      </c>
      <c r="U280" s="204" t="s">
        <v>64</v>
      </c>
      <c r="V280" s="204" t="s">
        <v>64</v>
      </c>
      <c r="W280" s="204" t="s">
        <v>64</v>
      </c>
      <c r="X280" s="204" t="s">
        <v>64</v>
      </c>
      <c r="Y280" s="204" t="s">
        <v>3808</v>
      </c>
      <c r="Z280" s="204">
        <v>4</v>
      </c>
      <c r="AA280" s="204" t="s">
        <v>3868</v>
      </c>
      <c r="AB280" s="204" t="s">
        <v>64</v>
      </c>
      <c r="AC280" s="179" t="s">
        <v>187</v>
      </c>
      <c r="AD280" s="179" t="s">
        <v>3337</v>
      </c>
    </row>
    <row r="281" spans="1:30" x14ac:dyDescent="0.2">
      <c r="A281" s="202" t="s">
        <v>2416</v>
      </c>
      <c r="B281" s="202">
        <v>4</v>
      </c>
      <c r="C281" s="202">
        <v>4</v>
      </c>
      <c r="D281" s="202">
        <v>4</v>
      </c>
      <c r="E281" s="202">
        <v>7</v>
      </c>
      <c r="F281" s="202">
        <v>6</v>
      </c>
      <c r="G281" s="202">
        <v>5</v>
      </c>
      <c r="H281" s="205" t="e">
        <f ca="1">$J$1</f>
        <v>#NAME?</v>
      </c>
      <c r="I281" s="206"/>
      <c r="J281" s="202">
        <v>7</v>
      </c>
      <c r="K281" s="204">
        <v>0</v>
      </c>
      <c r="L281" s="204">
        <v>4</v>
      </c>
      <c r="M281" s="204">
        <v>0</v>
      </c>
      <c r="N281" s="204">
        <v>0</v>
      </c>
      <c r="O281" s="204">
        <v>2</v>
      </c>
      <c r="P281" s="204">
        <v>1</v>
      </c>
      <c r="Q281" s="204">
        <v>5</v>
      </c>
      <c r="R281" s="204" t="s">
        <v>3797</v>
      </c>
      <c r="S281" s="204" t="s">
        <v>3798</v>
      </c>
      <c r="T281" s="204" t="s">
        <v>64</v>
      </c>
      <c r="U281" s="204" t="s">
        <v>64</v>
      </c>
      <c r="V281" s="204" t="s">
        <v>64</v>
      </c>
      <c r="W281" s="204" t="s">
        <v>64</v>
      </c>
      <c r="X281" s="204" t="s">
        <v>64</v>
      </c>
      <c r="Y281" s="204" t="s">
        <v>3799</v>
      </c>
      <c r="Z281" s="204">
        <v>2</v>
      </c>
      <c r="AA281" s="204" t="s">
        <v>3918</v>
      </c>
      <c r="AB281" s="204" t="s">
        <v>64</v>
      </c>
      <c r="AC281" s="179" t="s">
        <v>174</v>
      </c>
      <c r="AD281" s="179" t="s">
        <v>3337</v>
      </c>
    </row>
    <row r="282" spans="1:30" x14ac:dyDescent="0.2">
      <c r="A282" s="202" t="s">
        <v>2601</v>
      </c>
      <c r="B282" s="202">
        <v>6</v>
      </c>
      <c r="C282" s="202">
        <v>8</v>
      </c>
      <c r="D282" s="202">
        <v>10</v>
      </c>
      <c r="E282" s="202">
        <v>7</v>
      </c>
      <c r="F282" s="202">
        <v>9</v>
      </c>
      <c r="G282" s="202">
        <v>5</v>
      </c>
      <c r="H282" s="205" t="e">
        <f t="shared" ref="H282:H284" ca="1" si="59">$G$1</f>
        <v>#NAME?</v>
      </c>
      <c r="I282" s="206"/>
      <c r="J282" s="202">
        <v>1</v>
      </c>
      <c r="K282" s="204">
        <v>7</v>
      </c>
      <c r="L282" s="204">
        <v>0</v>
      </c>
      <c r="M282" s="204">
        <v>0</v>
      </c>
      <c r="N282" s="204">
        <v>0</v>
      </c>
      <c r="O282" s="204">
        <v>1</v>
      </c>
      <c r="P282" s="204">
        <v>3</v>
      </c>
      <c r="Q282" s="204">
        <v>4</v>
      </c>
      <c r="R282" s="204" t="s">
        <v>3796</v>
      </c>
      <c r="S282" s="204" t="s">
        <v>3863</v>
      </c>
      <c r="T282" s="204" t="s">
        <v>64</v>
      </c>
      <c r="U282" s="204" t="s">
        <v>64</v>
      </c>
      <c r="V282" s="204" t="s">
        <v>64</v>
      </c>
      <c r="W282" s="204" t="s">
        <v>64</v>
      </c>
      <c r="X282" s="204" t="s">
        <v>64</v>
      </c>
      <c r="Y282" s="204" t="s">
        <v>3799</v>
      </c>
      <c r="Z282" s="204">
        <v>4</v>
      </c>
      <c r="AA282" s="204" t="s">
        <v>3916</v>
      </c>
      <c r="AB282" s="204" t="s">
        <v>64</v>
      </c>
      <c r="AC282" s="179" t="s">
        <v>53</v>
      </c>
      <c r="AD282" s="179" t="s">
        <v>3337</v>
      </c>
    </row>
    <row r="283" spans="1:30" x14ac:dyDescent="0.2">
      <c r="A283" s="202" t="s">
        <v>2598</v>
      </c>
      <c r="B283" s="202">
        <v>4</v>
      </c>
      <c r="C283" s="202">
        <v>6</v>
      </c>
      <c r="D283" s="202">
        <v>7</v>
      </c>
      <c r="E283" s="202">
        <v>5</v>
      </c>
      <c r="F283" s="202">
        <v>6</v>
      </c>
      <c r="G283" s="202">
        <v>3</v>
      </c>
      <c r="H283" s="205" t="e">
        <f t="shared" ca="1" si="59"/>
        <v>#NAME?</v>
      </c>
      <c r="I283" s="206"/>
      <c r="J283" s="202">
        <v>1</v>
      </c>
      <c r="K283" s="204">
        <v>5</v>
      </c>
      <c r="L283" s="204">
        <v>0</v>
      </c>
      <c r="M283" s="204">
        <v>0</v>
      </c>
      <c r="N283" s="204">
        <v>0</v>
      </c>
      <c r="O283" s="204">
        <v>1</v>
      </c>
      <c r="P283" s="204">
        <v>2</v>
      </c>
      <c r="Q283" s="204">
        <v>4</v>
      </c>
      <c r="R283" s="204" t="s">
        <v>3796</v>
      </c>
      <c r="S283" s="204" t="s">
        <v>3863</v>
      </c>
      <c r="T283" s="204" t="s">
        <v>64</v>
      </c>
      <c r="U283" s="204" t="s">
        <v>64</v>
      </c>
      <c r="V283" s="204" t="s">
        <v>64</v>
      </c>
      <c r="W283" s="204" t="s">
        <v>64</v>
      </c>
      <c r="X283" s="204" t="s">
        <v>64</v>
      </c>
      <c r="Y283" s="204" t="s">
        <v>3799</v>
      </c>
      <c r="Z283" s="204">
        <v>2</v>
      </c>
      <c r="AA283" s="204" t="s">
        <v>3916</v>
      </c>
      <c r="AB283" s="204" t="s">
        <v>64</v>
      </c>
      <c r="AC283" s="179" t="s">
        <v>53</v>
      </c>
      <c r="AD283" s="179" t="s">
        <v>3337</v>
      </c>
    </row>
    <row r="284" spans="1:30" x14ac:dyDescent="0.2">
      <c r="A284" s="202" t="s">
        <v>2605</v>
      </c>
      <c r="B284" s="202">
        <v>6</v>
      </c>
      <c r="C284" s="202">
        <v>10</v>
      </c>
      <c r="D284" s="202">
        <v>12</v>
      </c>
      <c r="E284" s="202">
        <v>7</v>
      </c>
      <c r="F284" s="202">
        <v>9</v>
      </c>
      <c r="G284" s="202">
        <v>9</v>
      </c>
      <c r="H284" s="205" t="e">
        <f t="shared" ca="1" si="59"/>
        <v>#NAME?</v>
      </c>
      <c r="I284" s="206"/>
      <c r="J284" s="202">
        <v>1</v>
      </c>
      <c r="K284" s="204">
        <v>9</v>
      </c>
      <c r="L284" s="204">
        <v>0</v>
      </c>
      <c r="M284" s="204">
        <v>0</v>
      </c>
      <c r="N284" s="204">
        <v>0</v>
      </c>
      <c r="O284" s="204">
        <v>1</v>
      </c>
      <c r="P284" s="204">
        <v>4</v>
      </c>
      <c r="Q284" s="204">
        <v>5</v>
      </c>
      <c r="R284" s="204" t="s">
        <v>3796</v>
      </c>
      <c r="S284" s="204" t="s">
        <v>3863</v>
      </c>
      <c r="T284" s="204" t="s">
        <v>64</v>
      </c>
      <c r="U284" s="204" t="s">
        <v>64</v>
      </c>
      <c r="V284" s="204" t="s">
        <v>64</v>
      </c>
      <c r="W284" s="204" t="s">
        <v>64</v>
      </c>
      <c r="X284" s="204" t="s">
        <v>64</v>
      </c>
      <c r="Y284" s="204" t="s">
        <v>3808</v>
      </c>
      <c r="Z284" s="204">
        <v>4</v>
      </c>
      <c r="AA284" s="204" t="s">
        <v>3916</v>
      </c>
      <c r="AB284" s="204" t="s">
        <v>64</v>
      </c>
      <c r="AC284" s="179" t="s">
        <v>53</v>
      </c>
      <c r="AD284" s="179" t="s">
        <v>3337</v>
      </c>
    </row>
    <row r="285" spans="1:30" x14ac:dyDescent="0.2">
      <c r="A285" s="202" t="s">
        <v>1934</v>
      </c>
      <c r="B285" s="202">
        <v>4</v>
      </c>
      <c r="C285" s="202">
        <v>7</v>
      </c>
      <c r="D285" s="202">
        <v>10</v>
      </c>
      <c r="E285" s="202">
        <v>6</v>
      </c>
      <c r="F285" s="202">
        <v>5</v>
      </c>
      <c r="G285" s="202">
        <v>4</v>
      </c>
      <c r="H285" s="205" t="e">
        <f ca="1">$P$1</f>
        <v>#NAME?</v>
      </c>
      <c r="I285" s="206"/>
      <c r="J285" s="202">
        <v>1</v>
      </c>
      <c r="K285" s="204">
        <v>6</v>
      </c>
      <c r="L285" s="204">
        <v>1</v>
      </c>
      <c r="M285" s="204">
        <v>0</v>
      </c>
      <c r="N285" s="204">
        <v>0</v>
      </c>
      <c r="O285" s="204">
        <v>2</v>
      </c>
      <c r="P285" s="204">
        <v>1</v>
      </c>
      <c r="Q285" s="204">
        <v>3</v>
      </c>
      <c r="R285" s="204" t="s">
        <v>64</v>
      </c>
      <c r="S285" s="204" t="s">
        <v>64</v>
      </c>
      <c r="T285" s="204" t="s">
        <v>64</v>
      </c>
      <c r="U285" s="204" t="s">
        <v>64</v>
      </c>
      <c r="V285" s="204" t="s">
        <v>64</v>
      </c>
      <c r="W285" s="204" t="s">
        <v>64</v>
      </c>
      <c r="X285" s="204" t="s">
        <v>64</v>
      </c>
      <c r="Y285" s="204" t="s">
        <v>3799</v>
      </c>
      <c r="Z285" s="204">
        <v>1</v>
      </c>
      <c r="AA285" s="204" t="s">
        <v>3918</v>
      </c>
      <c r="AB285" s="204" t="s">
        <v>64</v>
      </c>
      <c r="AC285" s="179" t="s">
        <v>259</v>
      </c>
      <c r="AD285" s="179" t="s">
        <v>3337</v>
      </c>
    </row>
    <row r="286" spans="1:30" x14ac:dyDescent="0.2">
      <c r="A286" s="202" t="s">
        <v>2395</v>
      </c>
      <c r="B286" s="202">
        <v>3</v>
      </c>
      <c r="C286" s="202">
        <v>11</v>
      </c>
      <c r="D286" s="202">
        <v>9</v>
      </c>
      <c r="E286" s="202">
        <v>3</v>
      </c>
      <c r="F286" s="202">
        <v>3</v>
      </c>
      <c r="G286" s="202">
        <v>5</v>
      </c>
      <c r="H286" s="205" t="e">
        <f ca="1">$C$1</f>
        <v>#NAME?</v>
      </c>
      <c r="I286" s="206"/>
      <c r="J286" s="202">
        <v>6</v>
      </c>
      <c r="K286" s="204">
        <v>0</v>
      </c>
      <c r="L286" s="204">
        <v>6</v>
      </c>
      <c r="M286" s="204">
        <v>4</v>
      </c>
      <c r="N286" s="204">
        <v>1</v>
      </c>
      <c r="O286" s="204">
        <v>1</v>
      </c>
      <c r="P286" s="204">
        <v>1</v>
      </c>
      <c r="Q286" s="204">
        <v>3</v>
      </c>
      <c r="R286" s="204" t="s">
        <v>64</v>
      </c>
      <c r="S286" s="204" t="s">
        <v>64</v>
      </c>
      <c r="T286" s="204" t="s">
        <v>64</v>
      </c>
      <c r="U286" s="204" t="s">
        <v>64</v>
      </c>
      <c r="V286" s="204" t="s">
        <v>64</v>
      </c>
      <c r="W286" s="204" t="s">
        <v>64</v>
      </c>
      <c r="X286" s="204" t="s">
        <v>64</v>
      </c>
      <c r="Y286" s="204" t="s">
        <v>3799</v>
      </c>
      <c r="Z286" s="204">
        <v>1</v>
      </c>
      <c r="AA286" s="204" t="s">
        <v>3868</v>
      </c>
      <c r="AB286" s="204" t="s">
        <v>64</v>
      </c>
      <c r="AC286" s="179" t="s">
        <v>187</v>
      </c>
      <c r="AD286" s="179" t="s">
        <v>3337</v>
      </c>
    </row>
    <row r="287" spans="1:30" x14ac:dyDescent="0.2">
      <c r="A287" s="202" t="s">
        <v>1744</v>
      </c>
      <c r="B287" s="202">
        <v>4</v>
      </c>
      <c r="C287" s="202">
        <v>3</v>
      </c>
      <c r="D287" s="202">
        <v>4</v>
      </c>
      <c r="E287" s="202">
        <v>3</v>
      </c>
      <c r="F287" s="202">
        <v>4</v>
      </c>
      <c r="G287" s="202">
        <v>3</v>
      </c>
      <c r="H287" s="205" t="e">
        <f t="shared" ref="H287:H288" ca="1" si="60">$Q$1</f>
        <v>#NAME?</v>
      </c>
      <c r="I287" s="206"/>
      <c r="J287" s="202">
        <v>6</v>
      </c>
      <c r="K287" s="204">
        <v>0</v>
      </c>
      <c r="L287" s="204">
        <v>2</v>
      </c>
      <c r="M287" s="204">
        <v>0</v>
      </c>
      <c r="N287" s="204">
        <v>0</v>
      </c>
      <c r="O287" s="204">
        <v>3</v>
      </c>
      <c r="P287" s="204">
        <v>1</v>
      </c>
      <c r="Q287" s="204">
        <v>2</v>
      </c>
      <c r="R287" s="204" t="s">
        <v>64</v>
      </c>
      <c r="S287" s="204" t="s">
        <v>64</v>
      </c>
      <c r="T287" s="204" t="s">
        <v>64</v>
      </c>
      <c r="U287" s="204" t="s">
        <v>64</v>
      </c>
      <c r="V287" s="204" t="s">
        <v>64</v>
      </c>
      <c r="W287" s="204" t="s">
        <v>64</v>
      </c>
      <c r="X287" s="204" t="s">
        <v>64</v>
      </c>
      <c r="Y287" s="204" t="s">
        <v>3799</v>
      </c>
      <c r="Z287" s="204">
        <v>1</v>
      </c>
      <c r="AA287" s="204" t="s">
        <v>521</v>
      </c>
      <c r="AB287" s="204" t="s">
        <v>64</v>
      </c>
      <c r="AC287" s="179" t="s">
        <v>521</v>
      </c>
      <c r="AD287" s="179" t="s">
        <v>3337</v>
      </c>
    </row>
    <row r="288" spans="1:30" x14ac:dyDescent="0.2">
      <c r="A288" s="202" t="s">
        <v>1747</v>
      </c>
      <c r="B288" s="202">
        <v>8</v>
      </c>
      <c r="C288" s="202">
        <v>9</v>
      </c>
      <c r="D288" s="202">
        <v>5</v>
      </c>
      <c r="E288" s="202">
        <v>6</v>
      </c>
      <c r="F288" s="202">
        <v>5</v>
      </c>
      <c r="G288" s="202">
        <v>7</v>
      </c>
      <c r="H288" s="205" t="e">
        <f t="shared" ca="1" si="60"/>
        <v>#NAME?</v>
      </c>
      <c r="I288" s="206"/>
      <c r="J288" s="202">
        <v>8</v>
      </c>
      <c r="K288" s="204">
        <v>5</v>
      </c>
      <c r="L288" s="204">
        <v>3</v>
      </c>
      <c r="M288" s="204">
        <v>0</v>
      </c>
      <c r="N288" s="204">
        <v>0</v>
      </c>
      <c r="O288" s="204">
        <v>3</v>
      </c>
      <c r="P288" s="204">
        <v>2</v>
      </c>
      <c r="Q288" s="204">
        <v>4</v>
      </c>
      <c r="R288" s="204" t="s">
        <v>64</v>
      </c>
      <c r="S288" s="204" t="s">
        <v>64</v>
      </c>
      <c r="T288" s="204" t="s">
        <v>64</v>
      </c>
      <c r="U288" s="204" t="s">
        <v>64</v>
      </c>
      <c r="V288" s="204" t="s">
        <v>64</v>
      </c>
      <c r="W288" s="204" t="s">
        <v>64</v>
      </c>
      <c r="X288" s="204" t="s">
        <v>64</v>
      </c>
      <c r="Y288" s="204" t="s">
        <v>3808</v>
      </c>
      <c r="Z288" s="204">
        <v>3</v>
      </c>
      <c r="AA288" s="204" t="s">
        <v>521</v>
      </c>
      <c r="AB288" s="204" t="s">
        <v>64</v>
      </c>
      <c r="AC288" s="179" t="s">
        <v>521</v>
      </c>
      <c r="AD288" s="179" t="s">
        <v>3337</v>
      </c>
    </row>
    <row r="289" spans="1:30" x14ac:dyDescent="0.2">
      <c r="A289" s="202" t="s">
        <v>2583</v>
      </c>
      <c r="B289" s="202">
        <v>6</v>
      </c>
      <c r="C289" s="202">
        <v>8</v>
      </c>
      <c r="D289" s="202">
        <v>5</v>
      </c>
      <c r="E289" s="202">
        <v>5</v>
      </c>
      <c r="F289" s="202">
        <v>5</v>
      </c>
      <c r="G289" s="202">
        <v>7</v>
      </c>
      <c r="H289" s="205" t="e">
        <f t="shared" ref="H289:H290" ca="1" si="61">$E$1</f>
        <v>#NAME?</v>
      </c>
      <c r="I289" s="205" t="e">
        <f t="shared" ref="I289:I290" ca="1" si="62">$K$1</f>
        <v>#NAME?</v>
      </c>
      <c r="J289" s="202">
        <v>7</v>
      </c>
      <c r="K289" s="204">
        <v>0</v>
      </c>
      <c r="L289" s="204">
        <v>5</v>
      </c>
      <c r="M289" s="204">
        <v>0</v>
      </c>
      <c r="N289" s="204">
        <v>7</v>
      </c>
      <c r="O289" s="204">
        <v>3</v>
      </c>
      <c r="P289" s="204">
        <v>3</v>
      </c>
      <c r="Q289" s="204">
        <v>4</v>
      </c>
      <c r="R289" s="204" t="s">
        <v>3806</v>
      </c>
      <c r="S289" s="204" t="s">
        <v>64</v>
      </c>
      <c r="T289" s="204" t="s">
        <v>64</v>
      </c>
      <c r="U289" s="204" t="s">
        <v>64</v>
      </c>
      <c r="V289" s="204" t="s">
        <v>64</v>
      </c>
      <c r="W289" s="204" t="s">
        <v>64</v>
      </c>
      <c r="X289" s="204" t="s">
        <v>64</v>
      </c>
      <c r="Y289" s="204" t="s">
        <v>3808</v>
      </c>
      <c r="Z289" s="204">
        <v>3</v>
      </c>
      <c r="AA289" s="204" t="s">
        <v>3809</v>
      </c>
      <c r="AB289" s="204" t="s">
        <v>64</v>
      </c>
      <c r="AC289" s="179" t="s">
        <v>58</v>
      </c>
      <c r="AD289" s="179" t="s">
        <v>32</v>
      </c>
    </row>
    <row r="290" spans="1:30" x14ac:dyDescent="0.2">
      <c r="A290" s="202" t="s">
        <v>2586</v>
      </c>
      <c r="B290" s="202">
        <v>10</v>
      </c>
      <c r="C290" s="202">
        <v>12</v>
      </c>
      <c r="D290" s="202">
        <v>7</v>
      </c>
      <c r="E290" s="202">
        <v>7</v>
      </c>
      <c r="F290" s="202">
        <v>7</v>
      </c>
      <c r="G290" s="202">
        <v>9</v>
      </c>
      <c r="H290" s="205" t="e">
        <f t="shared" ca="1" si="61"/>
        <v>#NAME?</v>
      </c>
      <c r="I290" s="205" t="e">
        <f t="shared" ca="1" si="62"/>
        <v>#NAME?</v>
      </c>
      <c r="J290" s="202">
        <v>8</v>
      </c>
      <c r="K290" s="204">
        <v>0</v>
      </c>
      <c r="L290" s="204">
        <v>6</v>
      </c>
      <c r="M290" s="204">
        <v>0</v>
      </c>
      <c r="N290" s="204">
        <v>8</v>
      </c>
      <c r="O290" s="204">
        <v>3</v>
      </c>
      <c r="P290" s="204">
        <v>4</v>
      </c>
      <c r="Q290" s="204">
        <v>4</v>
      </c>
      <c r="R290" s="204" t="s">
        <v>4032</v>
      </c>
      <c r="S290" s="204" t="s">
        <v>3806</v>
      </c>
      <c r="T290" s="204" t="s">
        <v>64</v>
      </c>
      <c r="U290" s="204" t="s">
        <v>64</v>
      </c>
      <c r="V290" s="204" t="s">
        <v>64</v>
      </c>
      <c r="W290" s="204" t="s">
        <v>64</v>
      </c>
      <c r="X290" s="204" t="s">
        <v>64</v>
      </c>
      <c r="Y290" s="204" t="s">
        <v>3808</v>
      </c>
      <c r="Z290" s="204">
        <v>4</v>
      </c>
      <c r="AA290" s="204" t="s">
        <v>3809</v>
      </c>
      <c r="AB290" s="204" t="s">
        <v>64</v>
      </c>
      <c r="AC290" s="179" t="s">
        <v>58</v>
      </c>
      <c r="AD290" s="179" t="s">
        <v>32</v>
      </c>
    </row>
    <row r="291" spans="1:30" x14ac:dyDescent="0.2">
      <c r="A291" s="202" t="s">
        <v>2393</v>
      </c>
      <c r="B291" s="202">
        <v>10</v>
      </c>
      <c r="C291" s="202">
        <v>10</v>
      </c>
      <c r="D291" s="202">
        <v>9</v>
      </c>
      <c r="E291" s="202">
        <v>15</v>
      </c>
      <c r="F291" s="202">
        <v>14</v>
      </c>
      <c r="G291" s="202">
        <v>9</v>
      </c>
      <c r="H291" s="205" t="e">
        <f ca="1">$C$1</f>
        <v>#NAME?</v>
      </c>
      <c r="I291" s="206"/>
      <c r="J291" s="202">
        <v>10</v>
      </c>
      <c r="K291" s="204">
        <v>0</v>
      </c>
      <c r="L291" s="204">
        <v>20</v>
      </c>
      <c r="M291" s="204">
        <v>20</v>
      </c>
      <c r="N291" s="204">
        <v>0</v>
      </c>
      <c r="O291" s="204">
        <v>7</v>
      </c>
      <c r="P291" s="204">
        <v>10</v>
      </c>
      <c r="Q291" s="204">
        <v>7</v>
      </c>
      <c r="R291" s="204" t="s">
        <v>3805</v>
      </c>
      <c r="S291" s="204" t="s">
        <v>3837</v>
      </c>
      <c r="T291" s="204" t="s">
        <v>3867</v>
      </c>
      <c r="U291" s="204" t="s">
        <v>3862</v>
      </c>
      <c r="V291" s="204" t="s">
        <v>3798</v>
      </c>
      <c r="W291" s="204" t="s">
        <v>64</v>
      </c>
      <c r="X291" s="204" t="s">
        <v>64</v>
      </c>
      <c r="Y291" s="204" t="s">
        <v>3880</v>
      </c>
      <c r="Z291" s="204">
        <v>6</v>
      </c>
      <c r="AA291" s="204" t="s">
        <v>125</v>
      </c>
      <c r="AB291" s="204" t="s">
        <v>64</v>
      </c>
      <c r="AC291" s="179" t="s">
        <v>187</v>
      </c>
      <c r="AD291" s="179" t="s">
        <v>3337</v>
      </c>
    </row>
    <row r="292" spans="1:30" x14ac:dyDescent="0.2">
      <c r="A292" s="202" t="s">
        <v>2420</v>
      </c>
      <c r="B292" s="202">
        <v>13</v>
      </c>
      <c r="C292" s="202">
        <v>13</v>
      </c>
      <c r="D292" s="202">
        <v>9</v>
      </c>
      <c r="E292" s="202">
        <v>13</v>
      </c>
      <c r="F292" s="202">
        <v>9</v>
      </c>
      <c r="G292" s="202">
        <v>10</v>
      </c>
      <c r="H292" s="205" t="e">
        <f t="shared" ref="H292:H294" ca="1" si="63">$M$1</f>
        <v>#NAME?</v>
      </c>
      <c r="I292" s="205" t="e">
        <f t="shared" ref="I292:I294" ca="1" si="64">$N$1</f>
        <v>#NAME?</v>
      </c>
      <c r="J292" s="202">
        <v>12</v>
      </c>
      <c r="K292" s="204">
        <v>12</v>
      </c>
      <c r="L292" s="204">
        <v>12</v>
      </c>
      <c r="M292" s="204">
        <v>12</v>
      </c>
      <c r="N292" s="204">
        <v>12</v>
      </c>
      <c r="O292" s="204">
        <v>5</v>
      </c>
      <c r="P292" s="204">
        <v>7</v>
      </c>
      <c r="Q292" s="204">
        <v>6</v>
      </c>
      <c r="R292" s="204" t="s">
        <v>3805</v>
      </c>
      <c r="S292" s="204" t="s">
        <v>3790</v>
      </c>
      <c r="T292" s="204" t="s">
        <v>64</v>
      </c>
      <c r="U292" s="204" t="s">
        <v>64</v>
      </c>
      <c r="V292" s="204" t="s">
        <v>64</v>
      </c>
      <c r="W292" s="204" t="s">
        <v>64</v>
      </c>
      <c r="X292" s="204" t="s">
        <v>64</v>
      </c>
      <c r="Y292" s="204" t="s">
        <v>3880</v>
      </c>
      <c r="Z292" s="204">
        <v>6</v>
      </c>
      <c r="AA292" s="204" t="s">
        <v>125</v>
      </c>
      <c r="AB292" s="204" t="s">
        <v>64</v>
      </c>
      <c r="AC292" s="179" t="s">
        <v>158</v>
      </c>
      <c r="AD292" s="179" t="s">
        <v>169</v>
      </c>
    </row>
    <row r="293" spans="1:30" x14ac:dyDescent="0.2">
      <c r="A293" s="202" t="s">
        <v>4293</v>
      </c>
      <c r="B293" s="202">
        <v>13</v>
      </c>
      <c r="C293" s="202">
        <v>12</v>
      </c>
      <c r="D293" s="202">
        <v>9</v>
      </c>
      <c r="E293" s="202">
        <v>17</v>
      </c>
      <c r="F293" s="202">
        <v>10</v>
      </c>
      <c r="G293" s="202">
        <v>10</v>
      </c>
      <c r="H293" s="205" t="e">
        <f t="shared" ca="1" si="63"/>
        <v>#NAME?</v>
      </c>
      <c r="I293" s="205" t="e">
        <f t="shared" ca="1" si="64"/>
        <v>#NAME?</v>
      </c>
      <c r="J293" s="202">
        <v>12</v>
      </c>
      <c r="K293" s="204">
        <v>12</v>
      </c>
      <c r="L293" s="204">
        <v>12</v>
      </c>
      <c r="M293" s="204">
        <v>12</v>
      </c>
      <c r="N293" s="204">
        <v>12</v>
      </c>
      <c r="O293" s="204">
        <v>5</v>
      </c>
      <c r="P293" s="204">
        <v>7</v>
      </c>
      <c r="Q293" s="204">
        <v>6</v>
      </c>
      <c r="R293" s="204" t="s">
        <v>3805</v>
      </c>
      <c r="S293" s="204" t="s">
        <v>3790</v>
      </c>
      <c r="T293" s="204" t="s">
        <v>64</v>
      </c>
      <c r="U293" s="204" t="s">
        <v>64</v>
      </c>
      <c r="V293" s="204" t="s">
        <v>64</v>
      </c>
      <c r="W293" s="204" t="s">
        <v>64</v>
      </c>
      <c r="X293" s="204" t="s">
        <v>64</v>
      </c>
      <c r="Y293" s="204" t="s">
        <v>3880</v>
      </c>
      <c r="Z293" s="204">
        <v>6</v>
      </c>
      <c r="AA293" s="204" t="s">
        <v>125</v>
      </c>
      <c r="AB293" s="204" t="s">
        <v>64</v>
      </c>
      <c r="AC293" s="179" t="s">
        <v>158</v>
      </c>
      <c r="AD293" s="179" t="s">
        <v>169</v>
      </c>
    </row>
    <row r="294" spans="1:30" x14ac:dyDescent="0.2">
      <c r="A294" s="202" t="s">
        <v>4295</v>
      </c>
      <c r="B294" s="202">
        <v>13</v>
      </c>
      <c r="C294" s="202">
        <v>17</v>
      </c>
      <c r="D294" s="202">
        <v>10</v>
      </c>
      <c r="E294" s="202">
        <v>12</v>
      </c>
      <c r="F294" s="202">
        <v>9</v>
      </c>
      <c r="G294" s="202">
        <v>10</v>
      </c>
      <c r="H294" s="205" t="e">
        <f t="shared" ca="1" si="63"/>
        <v>#NAME?</v>
      </c>
      <c r="I294" s="205" t="e">
        <f t="shared" ca="1" si="64"/>
        <v>#NAME?</v>
      </c>
      <c r="J294" s="202">
        <v>12</v>
      </c>
      <c r="K294" s="204">
        <v>12</v>
      </c>
      <c r="L294" s="204">
        <v>12</v>
      </c>
      <c r="M294" s="204">
        <v>12</v>
      </c>
      <c r="N294" s="204">
        <v>12</v>
      </c>
      <c r="O294" s="204">
        <v>5</v>
      </c>
      <c r="P294" s="204">
        <v>7</v>
      </c>
      <c r="Q294" s="204">
        <v>6</v>
      </c>
      <c r="R294" s="204" t="s">
        <v>3805</v>
      </c>
      <c r="S294" s="204" t="s">
        <v>3790</v>
      </c>
      <c r="T294" s="204" t="s">
        <v>64</v>
      </c>
      <c r="U294" s="204" t="s">
        <v>64</v>
      </c>
      <c r="V294" s="204" t="s">
        <v>64</v>
      </c>
      <c r="W294" s="204" t="s">
        <v>64</v>
      </c>
      <c r="X294" s="204" t="s">
        <v>64</v>
      </c>
      <c r="Y294" s="204" t="s">
        <v>3880</v>
      </c>
      <c r="Z294" s="204">
        <v>6</v>
      </c>
      <c r="AA294" s="204" t="s">
        <v>125</v>
      </c>
      <c r="AB294" s="204" t="s">
        <v>64</v>
      </c>
      <c r="AC294" s="179" t="s">
        <v>158</v>
      </c>
      <c r="AD294" s="179" t="s">
        <v>169</v>
      </c>
    </row>
    <row r="295" spans="1:30" x14ac:dyDescent="0.2">
      <c r="A295" s="202" t="s">
        <v>2592</v>
      </c>
      <c r="B295" s="202">
        <v>6</v>
      </c>
      <c r="C295" s="202">
        <v>9</v>
      </c>
      <c r="D295" s="202">
        <v>14</v>
      </c>
      <c r="E295" s="202">
        <v>5</v>
      </c>
      <c r="F295" s="202">
        <v>5</v>
      </c>
      <c r="G295" s="202">
        <v>4</v>
      </c>
      <c r="H295" s="205" t="e">
        <f ca="1">$G$1</f>
        <v>#NAME?</v>
      </c>
      <c r="I295" s="205" t="e">
        <f ca="1">$F$1</f>
        <v>#NAME?</v>
      </c>
      <c r="J295" s="202">
        <v>6</v>
      </c>
      <c r="K295" s="204">
        <v>0</v>
      </c>
      <c r="L295" s="204">
        <v>0</v>
      </c>
      <c r="M295" s="204">
        <v>0</v>
      </c>
      <c r="N295" s="204">
        <v>0</v>
      </c>
      <c r="O295" s="204">
        <v>3</v>
      </c>
      <c r="P295" s="204">
        <v>4</v>
      </c>
      <c r="Q295" s="204">
        <v>4</v>
      </c>
      <c r="R295" s="204" t="s">
        <v>3796</v>
      </c>
      <c r="S295" s="204" t="s">
        <v>64</v>
      </c>
      <c r="T295" s="204" t="s">
        <v>64</v>
      </c>
      <c r="U295" s="204" t="s">
        <v>64</v>
      </c>
      <c r="V295" s="204" t="s">
        <v>64</v>
      </c>
      <c r="W295" s="204" t="s">
        <v>64</v>
      </c>
      <c r="X295" s="204" t="s">
        <v>64</v>
      </c>
      <c r="Y295" s="204" t="s">
        <v>3808</v>
      </c>
      <c r="Z295" s="204">
        <v>5</v>
      </c>
      <c r="AA295" s="204" t="s">
        <v>3794</v>
      </c>
      <c r="AB295" s="204" t="s">
        <v>64</v>
      </c>
      <c r="AC295" s="179" t="s">
        <v>53</v>
      </c>
      <c r="AD295" s="179" t="s">
        <v>217</v>
      </c>
    </row>
    <row r="296" spans="1:30" x14ac:dyDescent="0.2">
      <c r="A296" s="202" t="s">
        <v>2625</v>
      </c>
      <c r="B296" s="202">
        <v>6</v>
      </c>
      <c r="C296" s="202">
        <v>4</v>
      </c>
      <c r="D296" s="202">
        <v>6</v>
      </c>
      <c r="E296" s="202">
        <v>10</v>
      </c>
      <c r="F296" s="202">
        <v>6</v>
      </c>
      <c r="G296" s="202">
        <v>6</v>
      </c>
      <c r="H296" s="205" t="e">
        <f ca="1">$I$1</f>
        <v>#NAME?</v>
      </c>
      <c r="I296" s="205" t="e">
        <f ca="1">$B$1</f>
        <v>#NAME?</v>
      </c>
      <c r="J296" s="202">
        <v>1</v>
      </c>
      <c r="K296" s="204">
        <v>7</v>
      </c>
      <c r="L296" s="204">
        <v>0</v>
      </c>
      <c r="M296" s="204">
        <v>0</v>
      </c>
      <c r="N296" s="204">
        <v>0</v>
      </c>
      <c r="O296" s="204">
        <v>1</v>
      </c>
      <c r="P296" s="204">
        <v>1</v>
      </c>
      <c r="Q296" s="204">
        <v>4</v>
      </c>
      <c r="R296" s="204" t="s">
        <v>3872</v>
      </c>
      <c r="S296" s="204" t="s">
        <v>3958</v>
      </c>
      <c r="T296" s="204" t="s">
        <v>3878</v>
      </c>
      <c r="U296" s="204" t="s">
        <v>2864</v>
      </c>
      <c r="V296" s="204" t="s">
        <v>3856</v>
      </c>
      <c r="W296" s="204" t="s">
        <v>3796</v>
      </c>
      <c r="X296" s="204" t="s">
        <v>64</v>
      </c>
      <c r="Y296" s="204" t="s">
        <v>3799</v>
      </c>
      <c r="Z296" s="204">
        <v>2</v>
      </c>
      <c r="AA296" s="204" t="s">
        <v>3918</v>
      </c>
      <c r="AB296" s="204" t="s">
        <v>64</v>
      </c>
      <c r="AC296" s="179" t="s">
        <v>179</v>
      </c>
      <c r="AD296" s="179" t="s">
        <v>161</v>
      </c>
    </row>
    <row r="297" spans="1:30" x14ac:dyDescent="0.2">
      <c r="A297" s="202" t="s">
        <v>2315</v>
      </c>
      <c r="B297" s="202">
        <v>9</v>
      </c>
      <c r="C297" s="202">
        <v>13</v>
      </c>
      <c r="D297" s="202">
        <v>9</v>
      </c>
      <c r="E297" s="202">
        <v>12</v>
      </c>
      <c r="F297" s="202">
        <v>8</v>
      </c>
      <c r="G297" s="202">
        <v>10</v>
      </c>
      <c r="H297" s="205" t="e">
        <f t="shared" ref="H297:H298" ca="1" si="65">$E$1</f>
        <v>#NAME?</v>
      </c>
      <c r="I297" s="205" t="e">
        <f t="shared" ref="I297:I298" ca="1" si="66">$L$1</f>
        <v>#NAME?</v>
      </c>
      <c r="J297" s="202">
        <v>10</v>
      </c>
      <c r="K297" s="204">
        <v>20</v>
      </c>
      <c r="L297" s="204">
        <v>10</v>
      </c>
      <c r="M297" s="204">
        <v>0</v>
      </c>
      <c r="N297" s="204">
        <v>0</v>
      </c>
      <c r="O297" s="204">
        <v>4</v>
      </c>
      <c r="P297" s="204">
        <v>6</v>
      </c>
      <c r="Q297" s="204">
        <v>5</v>
      </c>
      <c r="R297" s="204" t="s">
        <v>64</v>
      </c>
      <c r="S297" s="204" t="s">
        <v>64</v>
      </c>
      <c r="T297" s="204" t="s">
        <v>64</v>
      </c>
      <c r="U297" s="204" t="s">
        <v>64</v>
      </c>
      <c r="V297" s="204" t="s">
        <v>64</v>
      </c>
      <c r="W297" s="204" t="s">
        <v>64</v>
      </c>
      <c r="X297" s="204" t="s">
        <v>64</v>
      </c>
      <c r="Y297" s="204" t="s">
        <v>3793</v>
      </c>
      <c r="Z297" s="204">
        <v>4</v>
      </c>
      <c r="AA297" s="204" t="s">
        <v>125</v>
      </c>
      <c r="AB297" s="204" t="s">
        <v>64</v>
      </c>
      <c r="AC297" s="179" t="s">
        <v>58</v>
      </c>
      <c r="AD297" s="179" t="s">
        <v>262</v>
      </c>
    </row>
    <row r="298" spans="1:30" x14ac:dyDescent="0.2">
      <c r="A298" s="202" t="s">
        <v>4304</v>
      </c>
      <c r="B298" s="202">
        <v>9</v>
      </c>
      <c r="C298" s="202">
        <v>15</v>
      </c>
      <c r="D298" s="202">
        <v>9</v>
      </c>
      <c r="E298" s="202">
        <v>11</v>
      </c>
      <c r="F298" s="202">
        <v>8</v>
      </c>
      <c r="G298" s="202">
        <v>9</v>
      </c>
      <c r="H298" s="205" t="e">
        <f t="shared" ca="1" si="65"/>
        <v>#NAME?</v>
      </c>
      <c r="I298" s="205" t="e">
        <f t="shared" ca="1" si="66"/>
        <v>#NAME?</v>
      </c>
      <c r="J298" s="202">
        <v>10</v>
      </c>
      <c r="K298" s="204">
        <v>20</v>
      </c>
      <c r="L298" s="204">
        <v>10</v>
      </c>
      <c r="M298" s="204">
        <v>0</v>
      </c>
      <c r="N298" s="204">
        <v>0</v>
      </c>
      <c r="O298" s="204">
        <v>4</v>
      </c>
      <c r="P298" s="204">
        <v>6</v>
      </c>
      <c r="Q298" s="204">
        <v>5</v>
      </c>
      <c r="R298" s="204" t="s">
        <v>64</v>
      </c>
      <c r="S298" s="204" t="s">
        <v>64</v>
      </c>
      <c r="T298" s="204" t="s">
        <v>64</v>
      </c>
      <c r="U298" s="204" t="s">
        <v>64</v>
      </c>
      <c r="V298" s="204" t="s">
        <v>64</v>
      </c>
      <c r="W298" s="204" t="s">
        <v>64</v>
      </c>
      <c r="X298" s="204" t="s">
        <v>64</v>
      </c>
      <c r="Y298" s="204" t="s">
        <v>3793</v>
      </c>
      <c r="Z298" s="204">
        <v>4</v>
      </c>
      <c r="AA298" s="204" t="s">
        <v>125</v>
      </c>
      <c r="AB298" s="204" t="s">
        <v>64</v>
      </c>
      <c r="AC298" s="179" t="s">
        <v>58</v>
      </c>
      <c r="AD298" s="179" t="s">
        <v>262</v>
      </c>
    </row>
    <row r="299" spans="1:30" x14ac:dyDescent="0.2">
      <c r="A299" s="202" t="s">
        <v>2330</v>
      </c>
      <c r="B299" s="202">
        <v>13</v>
      </c>
      <c r="C299" s="202">
        <v>6</v>
      </c>
      <c r="D299" s="202">
        <v>6</v>
      </c>
      <c r="E299" s="202">
        <v>8</v>
      </c>
      <c r="F299" s="202">
        <v>8</v>
      </c>
      <c r="G299" s="202">
        <v>7</v>
      </c>
      <c r="H299" s="205" t="e">
        <f t="shared" ref="H299:H300" ca="1" si="67">$C$1</f>
        <v>#NAME?</v>
      </c>
      <c r="I299" s="205" t="e">
        <f ca="1">$O$1</f>
        <v>#NAME?</v>
      </c>
      <c r="J299" s="202">
        <v>2</v>
      </c>
      <c r="K299" s="204">
        <v>0</v>
      </c>
      <c r="L299" s="204">
        <v>10</v>
      </c>
      <c r="M299" s="204">
        <v>12</v>
      </c>
      <c r="N299" s="204">
        <v>0</v>
      </c>
      <c r="O299" s="204">
        <v>3</v>
      </c>
      <c r="P299" s="204">
        <v>2</v>
      </c>
      <c r="Q299" s="204">
        <v>4</v>
      </c>
      <c r="R299" s="204" t="s">
        <v>3867</v>
      </c>
      <c r="S299" s="204" t="s">
        <v>3862</v>
      </c>
      <c r="T299" s="204" t="s">
        <v>64</v>
      </c>
      <c r="U299" s="204" t="s">
        <v>64</v>
      </c>
      <c r="V299" s="204" t="s">
        <v>64</v>
      </c>
      <c r="W299" s="204" t="s">
        <v>64</v>
      </c>
      <c r="X299" s="204" t="s">
        <v>64</v>
      </c>
      <c r="Y299" s="204" t="s">
        <v>3808</v>
      </c>
      <c r="Z299" s="204">
        <v>2</v>
      </c>
      <c r="AA299" s="204" t="s">
        <v>3839</v>
      </c>
      <c r="AB299" s="204" t="s">
        <v>64</v>
      </c>
      <c r="AC299" s="179" t="s">
        <v>187</v>
      </c>
      <c r="AD299" s="179" t="s">
        <v>183</v>
      </c>
    </row>
    <row r="300" spans="1:30" x14ac:dyDescent="0.2">
      <c r="A300" s="202" t="s">
        <v>1848</v>
      </c>
      <c r="B300" s="202">
        <v>13</v>
      </c>
      <c r="C300" s="202">
        <v>9</v>
      </c>
      <c r="D300" s="202">
        <v>8</v>
      </c>
      <c r="E300" s="202">
        <v>9</v>
      </c>
      <c r="F300" s="202">
        <v>10</v>
      </c>
      <c r="G300" s="202">
        <v>6</v>
      </c>
      <c r="H300" s="205" t="e">
        <f t="shared" ca="1" si="67"/>
        <v>#NAME?</v>
      </c>
      <c r="I300" s="205" t="e">
        <f ca="1">$N$1</f>
        <v>#NAME?</v>
      </c>
      <c r="J300" s="202">
        <v>4</v>
      </c>
      <c r="K300" s="204">
        <v>0</v>
      </c>
      <c r="L300" s="204">
        <v>12</v>
      </c>
      <c r="M300" s="204">
        <v>8</v>
      </c>
      <c r="N300" s="204">
        <v>0</v>
      </c>
      <c r="O300" s="204">
        <v>1</v>
      </c>
      <c r="P300" s="204">
        <v>6</v>
      </c>
      <c r="Q300" s="204">
        <v>4</v>
      </c>
      <c r="R300" s="204" t="s">
        <v>3837</v>
      </c>
      <c r="S300" s="204" t="s">
        <v>3867</v>
      </c>
      <c r="T300" s="204" t="s">
        <v>3792</v>
      </c>
      <c r="U300" s="204" t="s">
        <v>64</v>
      </c>
      <c r="V300" s="204" t="s">
        <v>64</v>
      </c>
      <c r="W300" s="204" t="s">
        <v>64</v>
      </c>
      <c r="X300" s="204" t="s">
        <v>64</v>
      </c>
      <c r="Y300" s="204" t="s">
        <v>3793</v>
      </c>
      <c r="Z300" s="204">
        <v>6</v>
      </c>
      <c r="AA300" s="204" t="s">
        <v>3794</v>
      </c>
      <c r="AB300" s="204" t="s">
        <v>3838</v>
      </c>
      <c r="AC300" s="179" t="s">
        <v>187</v>
      </c>
      <c r="AD300" s="179" t="s">
        <v>169</v>
      </c>
    </row>
    <row r="301" spans="1:30" x14ac:dyDescent="0.2">
      <c r="A301" s="202" t="s">
        <v>1807</v>
      </c>
      <c r="B301" s="202">
        <v>6</v>
      </c>
      <c r="C301" s="202">
        <v>9</v>
      </c>
      <c r="D301" s="202">
        <v>6</v>
      </c>
      <c r="E301" s="202">
        <v>5</v>
      </c>
      <c r="F301" s="202">
        <v>6</v>
      </c>
      <c r="G301" s="202">
        <v>6</v>
      </c>
      <c r="H301" s="205" t="e">
        <f ca="1">$Q$1</f>
        <v>#NAME?</v>
      </c>
      <c r="I301" s="205" t="e">
        <f ca="1">$B$1</f>
        <v>#NAME?</v>
      </c>
      <c r="J301" s="202">
        <v>6</v>
      </c>
      <c r="K301" s="204">
        <v>2</v>
      </c>
      <c r="L301" s="204">
        <v>0</v>
      </c>
      <c r="M301" s="204">
        <v>0</v>
      </c>
      <c r="N301" s="204">
        <v>0</v>
      </c>
      <c r="O301" s="204">
        <v>2</v>
      </c>
      <c r="P301" s="204">
        <v>1</v>
      </c>
      <c r="Q301" s="204">
        <v>4</v>
      </c>
      <c r="R301" s="204" t="s">
        <v>3957</v>
      </c>
      <c r="S301" s="204" t="s">
        <v>3872</v>
      </c>
      <c r="T301" s="204" t="s">
        <v>3958</v>
      </c>
      <c r="U301" s="204" t="s">
        <v>3796</v>
      </c>
      <c r="V301" s="204" t="s">
        <v>64</v>
      </c>
      <c r="W301" s="204" t="s">
        <v>64</v>
      </c>
      <c r="X301" s="204" t="s">
        <v>64</v>
      </c>
      <c r="Y301" s="204" t="s">
        <v>3808</v>
      </c>
      <c r="Z301" s="204">
        <v>3</v>
      </c>
      <c r="AA301" s="204" t="s">
        <v>521</v>
      </c>
      <c r="AB301" s="204" t="s">
        <v>64</v>
      </c>
      <c r="AC301" s="179" t="s">
        <v>521</v>
      </c>
      <c r="AD301" s="179" t="s">
        <v>161</v>
      </c>
    </row>
    <row r="302" spans="1:30" x14ac:dyDescent="0.2">
      <c r="A302" s="202" t="s">
        <v>2121</v>
      </c>
      <c r="B302" s="202">
        <v>5</v>
      </c>
      <c r="C302" s="202">
        <v>6</v>
      </c>
      <c r="D302" s="202">
        <v>5</v>
      </c>
      <c r="E302" s="202">
        <v>5</v>
      </c>
      <c r="F302" s="202">
        <v>5</v>
      </c>
      <c r="G302" s="202">
        <v>4</v>
      </c>
      <c r="H302" s="205" t="e">
        <f ca="1">$F$1</f>
        <v>#NAME?</v>
      </c>
      <c r="I302" s="205" t="e">
        <f ca="1">$E$1</f>
        <v>#NAME?</v>
      </c>
      <c r="J302" s="202">
        <v>4</v>
      </c>
      <c r="K302" s="204">
        <v>0</v>
      </c>
      <c r="L302" s="204">
        <v>0</v>
      </c>
      <c r="M302" s="204">
        <v>0</v>
      </c>
      <c r="N302" s="204">
        <v>0</v>
      </c>
      <c r="O302" s="204">
        <v>1</v>
      </c>
      <c r="P302" s="204">
        <v>2</v>
      </c>
      <c r="Q302" s="204">
        <v>3</v>
      </c>
      <c r="R302" s="204" t="s">
        <v>3796</v>
      </c>
      <c r="S302" s="204" t="s">
        <v>64</v>
      </c>
      <c r="T302" s="204" t="s">
        <v>64</v>
      </c>
      <c r="U302" s="204" t="s">
        <v>64</v>
      </c>
      <c r="V302" s="204" t="s">
        <v>64</v>
      </c>
      <c r="W302" s="204" t="s">
        <v>64</v>
      </c>
      <c r="X302" s="204" t="s">
        <v>64</v>
      </c>
      <c r="Y302" s="204" t="s">
        <v>3799</v>
      </c>
      <c r="Z302" s="204">
        <v>4</v>
      </c>
      <c r="AA302" s="204" t="s">
        <v>3794</v>
      </c>
      <c r="AB302" s="204" t="s">
        <v>64</v>
      </c>
      <c r="AC302" s="179" t="s">
        <v>217</v>
      </c>
      <c r="AD302" s="179" t="s">
        <v>58</v>
      </c>
    </row>
    <row r="303" spans="1:30" x14ac:dyDescent="0.2">
      <c r="A303" s="202" t="s">
        <v>2333</v>
      </c>
      <c r="B303" s="202">
        <v>8</v>
      </c>
      <c r="C303" s="202">
        <v>8</v>
      </c>
      <c r="D303" s="202">
        <v>9</v>
      </c>
      <c r="E303" s="202">
        <v>11</v>
      </c>
      <c r="F303" s="202">
        <v>13</v>
      </c>
      <c r="G303" s="202">
        <v>11</v>
      </c>
      <c r="H303" s="205" t="e">
        <f t="shared" ref="H303:H304" ca="1" si="68">$M$1</f>
        <v>#NAME?</v>
      </c>
      <c r="I303" s="205" t="e">
        <f t="shared" ref="I303:I304" ca="1" si="69">$J$1</f>
        <v>#NAME?</v>
      </c>
      <c r="J303" s="202">
        <v>12</v>
      </c>
      <c r="K303" s="204">
        <v>20</v>
      </c>
      <c r="L303" s="204">
        <v>12</v>
      </c>
      <c r="M303" s="204">
        <v>12</v>
      </c>
      <c r="N303" s="204">
        <v>0</v>
      </c>
      <c r="O303" s="204">
        <v>10</v>
      </c>
      <c r="P303" s="204">
        <v>4</v>
      </c>
      <c r="Q303" s="204">
        <v>7</v>
      </c>
      <c r="R303" s="204" t="s">
        <v>3805</v>
      </c>
      <c r="S303" s="204" t="s">
        <v>3876</v>
      </c>
      <c r="T303" s="204" t="s">
        <v>3846</v>
      </c>
      <c r="U303" s="204" t="s">
        <v>3798</v>
      </c>
      <c r="V303" s="204" t="s">
        <v>64</v>
      </c>
      <c r="W303" s="204" t="s">
        <v>64</v>
      </c>
      <c r="X303" s="204" t="s">
        <v>64</v>
      </c>
      <c r="Y303" s="204" t="s">
        <v>3793</v>
      </c>
      <c r="Z303" s="204">
        <v>3</v>
      </c>
      <c r="AA303" s="204" t="s">
        <v>125</v>
      </c>
      <c r="AB303" s="204" t="s">
        <v>64</v>
      </c>
      <c r="AC303" s="179" t="s">
        <v>158</v>
      </c>
      <c r="AD303" s="179" t="s">
        <v>174</v>
      </c>
    </row>
    <row r="304" spans="1:30" x14ac:dyDescent="0.2">
      <c r="A304" s="202" t="s">
        <v>2338</v>
      </c>
      <c r="B304" s="202">
        <v>8</v>
      </c>
      <c r="C304" s="202">
        <v>9</v>
      </c>
      <c r="D304" s="202">
        <v>8</v>
      </c>
      <c r="E304" s="202">
        <v>13</v>
      </c>
      <c r="F304" s="202">
        <v>11</v>
      </c>
      <c r="G304" s="202">
        <v>11</v>
      </c>
      <c r="H304" s="205" t="e">
        <f t="shared" ca="1" si="68"/>
        <v>#NAME?</v>
      </c>
      <c r="I304" s="205" t="e">
        <f t="shared" ca="1" si="69"/>
        <v>#NAME?</v>
      </c>
      <c r="J304" s="202">
        <v>12</v>
      </c>
      <c r="K304" s="204">
        <v>20</v>
      </c>
      <c r="L304" s="204">
        <v>12</v>
      </c>
      <c r="M304" s="204">
        <v>12</v>
      </c>
      <c r="N304" s="204">
        <v>0</v>
      </c>
      <c r="O304" s="204">
        <v>10</v>
      </c>
      <c r="P304" s="204">
        <v>4</v>
      </c>
      <c r="Q304" s="204">
        <v>7</v>
      </c>
      <c r="R304" s="204" t="s">
        <v>3805</v>
      </c>
      <c r="S304" s="204" t="s">
        <v>3876</v>
      </c>
      <c r="T304" s="204" t="s">
        <v>3846</v>
      </c>
      <c r="U304" s="204" t="s">
        <v>3798</v>
      </c>
      <c r="V304" s="204" t="s">
        <v>64</v>
      </c>
      <c r="W304" s="204" t="s">
        <v>64</v>
      </c>
      <c r="X304" s="204" t="s">
        <v>64</v>
      </c>
      <c r="Y304" s="204" t="s">
        <v>3793</v>
      </c>
      <c r="Z304" s="204">
        <v>3</v>
      </c>
      <c r="AA304" s="204" t="s">
        <v>125</v>
      </c>
      <c r="AB304" s="204" t="s">
        <v>64</v>
      </c>
      <c r="AC304" s="179" t="s">
        <v>158</v>
      </c>
      <c r="AD304" s="179" t="s">
        <v>174</v>
      </c>
    </row>
    <row r="305" spans="1:30" x14ac:dyDescent="0.2">
      <c r="A305" s="202" t="s">
        <v>2030</v>
      </c>
      <c r="B305" s="202">
        <v>7</v>
      </c>
      <c r="C305" s="202">
        <v>11</v>
      </c>
      <c r="D305" s="202">
        <v>13</v>
      </c>
      <c r="E305" s="202">
        <v>6</v>
      </c>
      <c r="F305" s="202">
        <v>7</v>
      </c>
      <c r="G305" s="202">
        <v>10</v>
      </c>
      <c r="H305" s="205" t="e">
        <f ca="1">$D$1</f>
        <v>#NAME?</v>
      </c>
      <c r="I305" s="206"/>
      <c r="J305" s="202">
        <v>8</v>
      </c>
      <c r="K305" s="204">
        <v>0</v>
      </c>
      <c r="L305" s="204">
        <v>6</v>
      </c>
      <c r="M305" s="204">
        <v>0</v>
      </c>
      <c r="N305" s="204">
        <v>0</v>
      </c>
      <c r="O305" s="204">
        <v>5</v>
      </c>
      <c r="P305" s="204">
        <v>2</v>
      </c>
      <c r="Q305" s="204">
        <v>4</v>
      </c>
      <c r="R305" s="204" t="s">
        <v>3857</v>
      </c>
      <c r="S305" s="204" t="s">
        <v>3807</v>
      </c>
      <c r="T305" s="204" t="s">
        <v>64</v>
      </c>
      <c r="U305" s="204" t="s">
        <v>64</v>
      </c>
      <c r="V305" s="204" t="s">
        <v>64</v>
      </c>
      <c r="W305" s="204" t="s">
        <v>64</v>
      </c>
      <c r="X305" s="204" t="s">
        <v>64</v>
      </c>
      <c r="Y305" s="204" t="s">
        <v>3808</v>
      </c>
      <c r="Z305" s="204">
        <v>3</v>
      </c>
      <c r="AA305" s="204" t="s">
        <v>3809</v>
      </c>
      <c r="AB305" s="204" t="s">
        <v>64</v>
      </c>
      <c r="AC305" s="179" t="s">
        <v>279</v>
      </c>
      <c r="AD305" s="179" t="s">
        <v>3337</v>
      </c>
    </row>
    <row r="306" spans="1:30" x14ac:dyDescent="0.2">
      <c r="A306" s="202" t="s">
        <v>1846</v>
      </c>
      <c r="B306" s="202">
        <v>8</v>
      </c>
      <c r="C306" s="202">
        <v>10</v>
      </c>
      <c r="D306" s="202">
        <v>8</v>
      </c>
      <c r="E306" s="202">
        <v>7</v>
      </c>
      <c r="F306" s="202">
        <v>7</v>
      </c>
      <c r="G306" s="202">
        <v>9</v>
      </c>
      <c r="H306" s="205" t="e">
        <f t="shared" ref="H306:H308" ca="1" si="70">$Q$1</f>
        <v>#NAME?</v>
      </c>
      <c r="I306" s="205" t="e">
        <f ca="1">$D$1</f>
        <v>#NAME?</v>
      </c>
      <c r="J306" s="202">
        <v>8</v>
      </c>
      <c r="K306" s="204">
        <v>0</v>
      </c>
      <c r="L306" s="204">
        <v>4</v>
      </c>
      <c r="M306" s="204">
        <v>0</v>
      </c>
      <c r="N306" s="204">
        <v>0</v>
      </c>
      <c r="O306" s="204">
        <v>3</v>
      </c>
      <c r="P306" s="204">
        <v>3</v>
      </c>
      <c r="Q306" s="204">
        <v>4</v>
      </c>
      <c r="R306" s="204" t="s">
        <v>3887</v>
      </c>
      <c r="S306" s="204" t="s">
        <v>64</v>
      </c>
      <c r="T306" s="204" t="s">
        <v>64</v>
      </c>
      <c r="U306" s="204" t="s">
        <v>64</v>
      </c>
      <c r="V306" s="204" t="s">
        <v>64</v>
      </c>
      <c r="W306" s="204" t="s">
        <v>64</v>
      </c>
      <c r="X306" s="204" t="s">
        <v>64</v>
      </c>
      <c r="Y306" s="204" t="s">
        <v>3808</v>
      </c>
      <c r="Z306" s="204">
        <v>2</v>
      </c>
      <c r="AA306" s="204" t="s">
        <v>521</v>
      </c>
      <c r="AB306" s="204" t="s">
        <v>64</v>
      </c>
      <c r="AC306" s="179" t="s">
        <v>521</v>
      </c>
      <c r="AD306" s="179" t="s">
        <v>279</v>
      </c>
    </row>
    <row r="307" spans="1:30" x14ac:dyDescent="0.2">
      <c r="A307" s="202" t="s">
        <v>1696</v>
      </c>
      <c r="B307" s="202">
        <v>6</v>
      </c>
      <c r="C307" s="202">
        <v>4</v>
      </c>
      <c r="D307" s="202">
        <v>5</v>
      </c>
      <c r="E307" s="202">
        <v>6</v>
      </c>
      <c r="F307" s="202">
        <v>11</v>
      </c>
      <c r="G307" s="202">
        <v>9</v>
      </c>
      <c r="H307" s="205" t="e">
        <f t="shared" ca="1" si="70"/>
        <v>#NAME?</v>
      </c>
      <c r="I307" s="205" t="e">
        <f t="shared" ref="I307:I308" ca="1" si="71">$L$1</f>
        <v>#NAME?</v>
      </c>
      <c r="J307" s="202">
        <v>6</v>
      </c>
      <c r="K307" s="204">
        <v>12</v>
      </c>
      <c r="L307" s="204">
        <v>0</v>
      </c>
      <c r="M307" s="204">
        <v>0</v>
      </c>
      <c r="N307" s="204">
        <v>0</v>
      </c>
      <c r="O307" s="204">
        <v>2</v>
      </c>
      <c r="P307" s="204">
        <v>2</v>
      </c>
      <c r="Q307" s="204">
        <v>4</v>
      </c>
      <c r="R307" s="204" t="s">
        <v>3796</v>
      </c>
      <c r="S307" s="204" t="s">
        <v>64</v>
      </c>
      <c r="T307" s="204" t="s">
        <v>64</v>
      </c>
      <c r="U307" s="204" t="s">
        <v>64</v>
      </c>
      <c r="V307" s="204" t="s">
        <v>64</v>
      </c>
      <c r="W307" s="204" t="s">
        <v>64</v>
      </c>
      <c r="X307" s="204" t="s">
        <v>64</v>
      </c>
      <c r="Y307" s="204" t="s">
        <v>3808</v>
      </c>
      <c r="Z307" s="204">
        <v>3</v>
      </c>
      <c r="AA307" s="204" t="s">
        <v>521</v>
      </c>
      <c r="AB307" s="204" t="s">
        <v>64</v>
      </c>
      <c r="AC307" s="179" t="s">
        <v>521</v>
      </c>
      <c r="AD307" s="179" t="s">
        <v>262</v>
      </c>
    </row>
    <row r="308" spans="1:30" x14ac:dyDescent="0.2">
      <c r="A308" s="202" t="s">
        <v>1689</v>
      </c>
      <c r="B308" s="202">
        <v>4</v>
      </c>
      <c r="C308" s="202">
        <v>2</v>
      </c>
      <c r="D308" s="202">
        <v>3</v>
      </c>
      <c r="E308" s="202">
        <v>4</v>
      </c>
      <c r="F308" s="202">
        <v>8</v>
      </c>
      <c r="G308" s="202">
        <v>6</v>
      </c>
      <c r="H308" s="205" t="e">
        <f t="shared" ca="1" si="70"/>
        <v>#NAME?</v>
      </c>
      <c r="I308" s="205" t="e">
        <f t="shared" ca="1" si="71"/>
        <v>#NAME?</v>
      </c>
      <c r="J308" s="202">
        <v>4</v>
      </c>
      <c r="K308" s="204">
        <v>6</v>
      </c>
      <c r="L308" s="204">
        <v>0</v>
      </c>
      <c r="M308" s="204">
        <v>0</v>
      </c>
      <c r="N308" s="204">
        <v>0</v>
      </c>
      <c r="O308" s="204">
        <v>2</v>
      </c>
      <c r="P308" s="204">
        <v>1</v>
      </c>
      <c r="Q308" s="204">
        <v>2</v>
      </c>
      <c r="R308" s="204" t="s">
        <v>3796</v>
      </c>
      <c r="S308" s="204" t="s">
        <v>64</v>
      </c>
      <c r="T308" s="204" t="s">
        <v>64</v>
      </c>
      <c r="U308" s="204" t="s">
        <v>64</v>
      </c>
      <c r="V308" s="204" t="s">
        <v>64</v>
      </c>
      <c r="W308" s="204" t="s">
        <v>64</v>
      </c>
      <c r="X308" s="204" t="s">
        <v>64</v>
      </c>
      <c r="Y308" s="204" t="s">
        <v>3799</v>
      </c>
      <c r="Z308" s="204">
        <v>1</v>
      </c>
      <c r="AA308" s="204" t="s">
        <v>521</v>
      </c>
      <c r="AB308" s="204" t="s">
        <v>64</v>
      </c>
      <c r="AC308" s="179" t="s">
        <v>521</v>
      </c>
      <c r="AD308" s="179" t="s">
        <v>262</v>
      </c>
    </row>
    <row r="309" spans="1:30" x14ac:dyDescent="0.2">
      <c r="A309" s="202" t="s">
        <v>1594</v>
      </c>
      <c r="B309" s="202">
        <v>11</v>
      </c>
      <c r="C309" s="202">
        <v>9</v>
      </c>
      <c r="D309" s="202">
        <v>10</v>
      </c>
      <c r="E309" s="202">
        <v>8</v>
      </c>
      <c r="F309" s="202">
        <v>10</v>
      </c>
      <c r="G309" s="202">
        <v>5</v>
      </c>
      <c r="H309" s="205" t="e">
        <f t="shared" ref="H309:H310" ca="1" si="72">$A$1</f>
        <v>#NAME?</v>
      </c>
      <c r="I309" s="206"/>
      <c r="J309" s="202">
        <v>7</v>
      </c>
      <c r="K309" s="204">
        <v>0</v>
      </c>
      <c r="L309" s="204">
        <v>7</v>
      </c>
      <c r="M309" s="204">
        <v>0</v>
      </c>
      <c r="N309" s="204">
        <v>0</v>
      </c>
      <c r="O309" s="204">
        <v>3</v>
      </c>
      <c r="P309" s="204">
        <v>4</v>
      </c>
      <c r="Q309" s="204">
        <v>4</v>
      </c>
      <c r="R309" s="204" t="s">
        <v>64</v>
      </c>
      <c r="S309" s="204" t="s">
        <v>64</v>
      </c>
      <c r="T309" s="204" t="s">
        <v>64</v>
      </c>
      <c r="U309" s="204" t="s">
        <v>64</v>
      </c>
      <c r="V309" s="204" t="s">
        <v>64</v>
      </c>
      <c r="W309" s="204" t="s">
        <v>64</v>
      </c>
      <c r="X309" s="204" t="s">
        <v>64</v>
      </c>
      <c r="Y309" s="204" t="s">
        <v>3808</v>
      </c>
      <c r="Z309" s="204">
        <v>5</v>
      </c>
      <c r="AA309" s="204" t="s">
        <v>3794</v>
      </c>
      <c r="AB309" s="204" t="s">
        <v>64</v>
      </c>
      <c r="AC309" s="179" t="s">
        <v>68</v>
      </c>
      <c r="AD309" s="179" t="s">
        <v>3337</v>
      </c>
    </row>
    <row r="310" spans="1:30" x14ac:dyDescent="0.2">
      <c r="A310" s="202" t="s">
        <v>1590</v>
      </c>
      <c r="B310" s="202">
        <v>9</v>
      </c>
      <c r="C310" s="202">
        <v>6</v>
      </c>
      <c r="D310" s="202">
        <v>8</v>
      </c>
      <c r="E310" s="202">
        <v>6</v>
      </c>
      <c r="F310" s="202">
        <v>8</v>
      </c>
      <c r="G310" s="202">
        <v>3</v>
      </c>
      <c r="H310" s="205" t="e">
        <f t="shared" ca="1" si="72"/>
        <v>#NAME?</v>
      </c>
      <c r="I310" s="206"/>
      <c r="J310" s="202">
        <v>6</v>
      </c>
      <c r="K310" s="204">
        <v>0</v>
      </c>
      <c r="L310" s="204">
        <v>6</v>
      </c>
      <c r="M310" s="204">
        <v>0</v>
      </c>
      <c r="N310" s="204">
        <v>0</v>
      </c>
      <c r="O310" s="204">
        <v>3</v>
      </c>
      <c r="P310" s="204">
        <v>3</v>
      </c>
      <c r="Q310" s="204">
        <v>3</v>
      </c>
      <c r="R310" s="204" t="s">
        <v>64</v>
      </c>
      <c r="S310" s="204" t="s">
        <v>64</v>
      </c>
      <c r="T310" s="204" t="s">
        <v>64</v>
      </c>
      <c r="U310" s="204" t="s">
        <v>64</v>
      </c>
      <c r="V310" s="204" t="s">
        <v>64</v>
      </c>
      <c r="W310" s="204" t="s">
        <v>64</v>
      </c>
      <c r="X310" s="204" t="s">
        <v>64</v>
      </c>
      <c r="Y310" s="204" t="s">
        <v>3808</v>
      </c>
      <c r="Z310" s="204">
        <v>4</v>
      </c>
      <c r="AA310" s="204" t="s">
        <v>3794</v>
      </c>
      <c r="AB310" s="204" t="s">
        <v>64</v>
      </c>
      <c r="AC310" s="179" t="s">
        <v>68</v>
      </c>
      <c r="AD310" s="179" t="s">
        <v>3337</v>
      </c>
    </row>
    <row r="311" spans="1:30" x14ac:dyDescent="0.2">
      <c r="A311" s="202" t="s">
        <v>2681</v>
      </c>
      <c r="B311" s="202">
        <v>6</v>
      </c>
      <c r="C311" s="202">
        <v>9</v>
      </c>
      <c r="D311" s="202">
        <v>5</v>
      </c>
      <c r="E311" s="202">
        <v>9</v>
      </c>
      <c r="F311" s="202">
        <v>5</v>
      </c>
      <c r="G311" s="202">
        <v>11</v>
      </c>
      <c r="H311" s="205" t="e">
        <f ca="1">$K$1</f>
        <v>#NAME?</v>
      </c>
      <c r="I311" s="206"/>
      <c r="J311" s="202">
        <v>8</v>
      </c>
      <c r="K311" s="204">
        <v>0</v>
      </c>
      <c r="L311" s="204">
        <v>6</v>
      </c>
      <c r="M311" s="204">
        <v>0</v>
      </c>
      <c r="N311" s="204">
        <v>0</v>
      </c>
      <c r="O311" s="204">
        <v>4</v>
      </c>
      <c r="P311" s="204">
        <v>3</v>
      </c>
      <c r="Q311" s="204">
        <v>4</v>
      </c>
      <c r="R311" s="204" t="s">
        <v>3806</v>
      </c>
      <c r="S311" s="204" t="s">
        <v>64</v>
      </c>
      <c r="T311" s="204" t="s">
        <v>64</v>
      </c>
      <c r="U311" s="204" t="s">
        <v>64</v>
      </c>
      <c r="V311" s="204" t="s">
        <v>64</v>
      </c>
      <c r="W311" s="204" t="s">
        <v>64</v>
      </c>
      <c r="X311" s="204" t="s">
        <v>64</v>
      </c>
      <c r="Y311" s="204" t="s">
        <v>3808</v>
      </c>
      <c r="Z311" s="204">
        <v>3</v>
      </c>
      <c r="AA311" s="204" t="s">
        <v>3809</v>
      </c>
      <c r="AB311" s="204" t="s">
        <v>64</v>
      </c>
      <c r="AC311" s="179" t="s">
        <v>32</v>
      </c>
      <c r="AD311" s="179" t="s">
        <v>3337</v>
      </c>
    </row>
    <row r="312" spans="1:30" x14ac:dyDescent="0.2">
      <c r="A312" s="202" t="s">
        <v>2051</v>
      </c>
      <c r="B312" s="202">
        <v>7</v>
      </c>
      <c r="C312" s="202">
        <v>4</v>
      </c>
      <c r="D312" s="202">
        <v>8</v>
      </c>
      <c r="E312" s="202">
        <v>6</v>
      </c>
      <c r="F312" s="202">
        <v>9</v>
      </c>
      <c r="G312" s="202">
        <v>2</v>
      </c>
      <c r="H312" s="205" t="e">
        <f ca="1">$F$1</f>
        <v>#NAME?</v>
      </c>
      <c r="I312" s="205" t="e">
        <f ca="1">$D$1</f>
        <v>#NAME?</v>
      </c>
      <c r="J312" s="202">
        <v>3</v>
      </c>
      <c r="K312" s="204">
        <v>0</v>
      </c>
      <c r="L312" s="204">
        <v>5</v>
      </c>
      <c r="M312" s="204">
        <v>3</v>
      </c>
      <c r="N312" s="204">
        <v>0</v>
      </c>
      <c r="O312" s="204">
        <v>1</v>
      </c>
      <c r="P312" s="204">
        <v>2</v>
      </c>
      <c r="Q312" s="204">
        <v>3</v>
      </c>
      <c r="R312" s="204" t="s">
        <v>3867</v>
      </c>
      <c r="S312" s="204" t="s">
        <v>64</v>
      </c>
      <c r="T312" s="204" t="s">
        <v>64</v>
      </c>
      <c r="U312" s="204" t="s">
        <v>64</v>
      </c>
      <c r="V312" s="204" t="s">
        <v>64</v>
      </c>
      <c r="W312" s="204" t="s">
        <v>64</v>
      </c>
      <c r="X312" s="204" t="s">
        <v>64</v>
      </c>
      <c r="Y312" s="204" t="s">
        <v>3808</v>
      </c>
      <c r="Z312" s="204">
        <v>2</v>
      </c>
      <c r="AA312" s="204" t="s">
        <v>3868</v>
      </c>
      <c r="AB312" s="204" t="s">
        <v>64</v>
      </c>
      <c r="AC312" s="179" t="s">
        <v>217</v>
      </c>
      <c r="AD312" s="179" t="s">
        <v>279</v>
      </c>
    </row>
    <row r="313" spans="1:30" x14ac:dyDescent="0.2">
      <c r="A313" s="202" t="s">
        <v>2134</v>
      </c>
      <c r="B313" s="202">
        <v>7</v>
      </c>
      <c r="C313" s="202">
        <v>6</v>
      </c>
      <c r="D313" s="202">
        <v>8</v>
      </c>
      <c r="E313" s="202">
        <v>11</v>
      </c>
      <c r="F313" s="202">
        <v>8</v>
      </c>
      <c r="G313" s="202">
        <v>9</v>
      </c>
      <c r="H313" s="205" t="e">
        <f ca="1">$D$1</f>
        <v>#NAME?</v>
      </c>
      <c r="I313" s="206"/>
      <c r="J313" s="202">
        <v>8</v>
      </c>
      <c r="K313" s="204">
        <v>0</v>
      </c>
      <c r="L313" s="204">
        <v>6</v>
      </c>
      <c r="M313" s="204">
        <v>0</v>
      </c>
      <c r="N313" s="204">
        <v>0</v>
      </c>
      <c r="O313" s="204">
        <v>2</v>
      </c>
      <c r="P313" s="204">
        <v>2</v>
      </c>
      <c r="Q313" s="204">
        <v>4</v>
      </c>
      <c r="R313" s="204" t="s">
        <v>3857</v>
      </c>
      <c r="S313" s="204" t="s">
        <v>64</v>
      </c>
      <c r="T313" s="204" t="s">
        <v>64</v>
      </c>
      <c r="U313" s="204" t="s">
        <v>64</v>
      </c>
      <c r="V313" s="204" t="s">
        <v>64</v>
      </c>
      <c r="W313" s="204" t="s">
        <v>64</v>
      </c>
      <c r="X313" s="204" t="s">
        <v>64</v>
      </c>
      <c r="Y313" s="204" t="s">
        <v>3808</v>
      </c>
      <c r="Z313" s="204">
        <v>2</v>
      </c>
      <c r="AA313" s="204" t="s">
        <v>3418</v>
      </c>
      <c r="AB313" s="204" t="s">
        <v>64</v>
      </c>
      <c r="AC313" s="179" t="s">
        <v>279</v>
      </c>
      <c r="AD313" s="179" t="s">
        <v>3337</v>
      </c>
    </row>
    <row r="314" spans="1:30" x14ac:dyDescent="0.2">
      <c r="A314" s="202" t="s">
        <v>2067</v>
      </c>
      <c r="B314" s="202">
        <v>5</v>
      </c>
      <c r="C314" s="202">
        <v>6</v>
      </c>
      <c r="D314" s="202">
        <v>5</v>
      </c>
      <c r="E314" s="202">
        <v>3</v>
      </c>
      <c r="F314" s="202">
        <v>5</v>
      </c>
      <c r="G314" s="202">
        <v>6</v>
      </c>
      <c r="H314" s="205" t="e">
        <f t="shared" ref="H314:H315" ca="1" si="73">$A$1</f>
        <v>#NAME?</v>
      </c>
      <c r="I314" s="206"/>
      <c r="J314" s="202">
        <v>6</v>
      </c>
      <c r="K314" s="204">
        <v>0</v>
      </c>
      <c r="L314" s="204">
        <v>4</v>
      </c>
      <c r="M314" s="204">
        <v>0</v>
      </c>
      <c r="N314" s="204">
        <v>0</v>
      </c>
      <c r="O314" s="204">
        <v>3</v>
      </c>
      <c r="P314" s="204">
        <v>2</v>
      </c>
      <c r="Q314" s="204">
        <v>4</v>
      </c>
      <c r="R314" s="204" t="s">
        <v>3807</v>
      </c>
      <c r="S314" s="204" t="s">
        <v>64</v>
      </c>
      <c r="T314" s="204" t="s">
        <v>64</v>
      </c>
      <c r="U314" s="204" t="s">
        <v>64</v>
      </c>
      <c r="V314" s="204" t="s">
        <v>64</v>
      </c>
      <c r="W314" s="204" t="s">
        <v>64</v>
      </c>
      <c r="X314" s="204" t="s">
        <v>64</v>
      </c>
      <c r="Y314" s="204" t="s">
        <v>3799</v>
      </c>
      <c r="Z314" s="204">
        <v>1</v>
      </c>
      <c r="AA314" s="204" t="s">
        <v>3809</v>
      </c>
      <c r="AB314" s="204" t="s">
        <v>64</v>
      </c>
      <c r="AC314" s="179" t="s">
        <v>68</v>
      </c>
      <c r="AD314" s="179" t="s">
        <v>3337</v>
      </c>
    </row>
    <row r="315" spans="1:30" x14ac:dyDescent="0.2">
      <c r="A315" s="202" t="s">
        <v>2654</v>
      </c>
      <c r="B315" s="202">
        <v>8</v>
      </c>
      <c r="C315" s="202">
        <v>7</v>
      </c>
      <c r="D315" s="202">
        <v>6</v>
      </c>
      <c r="E315" s="202">
        <v>5</v>
      </c>
      <c r="F315" s="202">
        <v>6</v>
      </c>
      <c r="G315" s="202">
        <v>10</v>
      </c>
      <c r="H315" s="205" t="e">
        <f t="shared" ca="1" si="73"/>
        <v>#NAME?</v>
      </c>
      <c r="I315" s="206"/>
      <c r="J315" s="202">
        <v>10</v>
      </c>
      <c r="K315" s="204">
        <v>0</v>
      </c>
      <c r="L315" s="204">
        <v>7</v>
      </c>
      <c r="M315" s="204">
        <v>0</v>
      </c>
      <c r="N315" s="204">
        <v>0</v>
      </c>
      <c r="O315" s="204">
        <v>3</v>
      </c>
      <c r="P315" s="204">
        <v>3</v>
      </c>
      <c r="Q315" s="204">
        <v>4</v>
      </c>
      <c r="R315" s="204" t="s">
        <v>3807</v>
      </c>
      <c r="S315" s="204" t="s">
        <v>64</v>
      </c>
      <c r="T315" s="204" t="s">
        <v>64</v>
      </c>
      <c r="U315" s="204" t="s">
        <v>64</v>
      </c>
      <c r="V315" s="204" t="s">
        <v>64</v>
      </c>
      <c r="W315" s="204" t="s">
        <v>64</v>
      </c>
      <c r="X315" s="204" t="s">
        <v>64</v>
      </c>
      <c r="Y315" s="204" t="s">
        <v>3799</v>
      </c>
      <c r="Z315" s="204">
        <v>3</v>
      </c>
      <c r="AA315" s="204" t="s">
        <v>3809</v>
      </c>
      <c r="AB315" s="204" t="s">
        <v>64</v>
      </c>
      <c r="AC315" s="179" t="s">
        <v>68</v>
      </c>
      <c r="AD315" s="179" t="s">
        <v>3337</v>
      </c>
    </row>
    <row r="316" spans="1:30" x14ac:dyDescent="0.2">
      <c r="A316" s="202" t="s">
        <v>2623</v>
      </c>
      <c r="B316" s="202">
        <v>5</v>
      </c>
      <c r="C316" s="202">
        <v>3</v>
      </c>
      <c r="D316" s="202">
        <v>6</v>
      </c>
      <c r="E316" s="202">
        <v>7</v>
      </c>
      <c r="F316" s="202">
        <v>6</v>
      </c>
      <c r="G316" s="202">
        <v>2</v>
      </c>
      <c r="H316" s="205" t="e">
        <f ca="1">$I$1</f>
        <v>#NAME?</v>
      </c>
      <c r="I316" s="205" t="e">
        <f ca="1">$B$1</f>
        <v>#NAME?</v>
      </c>
      <c r="J316" s="202">
        <v>1</v>
      </c>
      <c r="K316" s="204">
        <v>6</v>
      </c>
      <c r="L316" s="204">
        <v>0</v>
      </c>
      <c r="M316" s="204">
        <v>0</v>
      </c>
      <c r="N316" s="204">
        <v>0</v>
      </c>
      <c r="O316" s="204">
        <v>1</v>
      </c>
      <c r="P316" s="204">
        <v>1</v>
      </c>
      <c r="Q316" s="204">
        <v>4</v>
      </c>
      <c r="R316" s="204" t="s">
        <v>3872</v>
      </c>
      <c r="S316" s="204" t="s">
        <v>3958</v>
      </c>
      <c r="T316" s="204" t="s">
        <v>3878</v>
      </c>
      <c r="U316" s="204" t="s">
        <v>2864</v>
      </c>
      <c r="V316" s="204" t="s">
        <v>3856</v>
      </c>
      <c r="W316" s="204" t="s">
        <v>3796</v>
      </c>
      <c r="X316" s="204" t="s">
        <v>3862</v>
      </c>
      <c r="Y316" s="204" t="s">
        <v>3799</v>
      </c>
      <c r="Z316" s="204">
        <v>1</v>
      </c>
      <c r="AA316" s="204" t="s">
        <v>3918</v>
      </c>
      <c r="AB316" s="204" t="s">
        <v>64</v>
      </c>
      <c r="AC316" s="179" t="s">
        <v>179</v>
      </c>
      <c r="AD316" s="179" t="s">
        <v>161</v>
      </c>
    </row>
    <row r="317" spans="1:30" x14ac:dyDescent="0.2">
      <c r="A317" s="202" t="s">
        <v>2158</v>
      </c>
      <c r="B317" s="202">
        <v>6</v>
      </c>
      <c r="C317" s="202">
        <v>5</v>
      </c>
      <c r="D317" s="202">
        <v>5</v>
      </c>
      <c r="E317" s="202">
        <v>6</v>
      </c>
      <c r="F317" s="202">
        <v>7</v>
      </c>
      <c r="G317" s="202">
        <v>5</v>
      </c>
      <c r="H317" s="205" t="e">
        <f ca="1">$C$1</f>
        <v>#NAME?</v>
      </c>
      <c r="I317" s="205" t="e">
        <f ca="1">$D$1</f>
        <v>#NAME?</v>
      </c>
      <c r="J317" s="202">
        <v>5</v>
      </c>
      <c r="K317" s="204">
        <v>0</v>
      </c>
      <c r="L317" s="204">
        <v>9</v>
      </c>
      <c r="M317" s="204">
        <v>6</v>
      </c>
      <c r="N317" s="204">
        <v>0</v>
      </c>
      <c r="O317" s="204">
        <v>3</v>
      </c>
      <c r="P317" s="204">
        <v>2</v>
      </c>
      <c r="Q317" s="204">
        <v>3</v>
      </c>
      <c r="R317" s="204" t="s">
        <v>3837</v>
      </c>
      <c r="S317" s="204" t="s">
        <v>64</v>
      </c>
      <c r="T317" s="204" t="s">
        <v>64</v>
      </c>
      <c r="U317" s="204" t="s">
        <v>64</v>
      </c>
      <c r="V317" s="204" t="s">
        <v>64</v>
      </c>
      <c r="W317" s="204" t="s">
        <v>64</v>
      </c>
      <c r="X317" s="204" t="s">
        <v>64</v>
      </c>
      <c r="Y317" s="204" t="s">
        <v>3808</v>
      </c>
      <c r="Z317" s="204">
        <v>3</v>
      </c>
      <c r="AA317" s="204" t="s">
        <v>3838</v>
      </c>
      <c r="AB317" s="204" t="s">
        <v>3418</v>
      </c>
      <c r="AC317" s="179" t="s">
        <v>187</v>
      </c>
      <c r="AD317" s="179" t="s">
        <v>279</v>
      </c>
    </row>
    <row r="318" spans="1:30" x14ac:dyDescent="0.2">
      <c r="A318" s="202" t="s">
        <v>2682</v>
      </c>
      <c r="B318" s="202">
        <v>7</v>
      </c>
      <c r="C318" s="202">
        <v>8</v>
      </c>
      <c r="D318" s="202">
        <v>8</v>
      </c>
      <c r="E318" s="202">
        <v>5</v>
      </c>
      <c r="F318" s="202">
        <v>10</v>
      </c>
      <c r="G318" s="202">
        <v>11</v>
      </c>
      <c r="H318" s="205" t="e">
        <f ca="1">$A$1</f>
        <v>#NAME?</v>
      </c>
      <c r="I318" s="206"/>
      <c r="J318" s="202">
        <v>8</v>
      </c>
      <c r="K318" s="204">
        <v>0</v>
      </c>
      <c r="L318" s="204">
        <v>6</v>
      </c>
      <c r="M318" s="204">
        <v>0</v>
      </c>
      <c r="N318" s="204">
        <v>0</v>
      </c>
      <c r="O318" s="204">
        <v>6</v>
      </c>
      <c r="P318" s="204">
        <v>2</v>
      </c>
      <c r="Q318" s="204">
        <v>3</v>
      </c>
      <c r="R318" s="204" t="s">
        <v>64</v>
      </c>
      <c r="S318" s="204" t="s">
        <v>64</v>
      </c>
      <c r="T318" s="204" t="s">
        <v>64</v>
      </c>
      <c r="U318" s="204" t="s">
        <v>64</v>
      </c>
      <c r="V318" s="204" t="s">
        <v>64</v>
      </c>
      <c r="W318" s="204" t="s">
        <v>64</v>
      </c>
      <c r="X318" s="204" t="s">
        <v>64</v>
      </c>
      <c r="Y318" s="204" t="s">
        <v>3808</v>
      </c>
      <c r="Z318" s="204">
        <v>3</v>
      </c>
      <c r="AA318" s="204" t="s">
        <v>3809</v>
      </c>
      <c r="AB318" s="204" t="s">
        <v>3800</v>
      </c>
      <c r="AC318" s="179" t="s">
        <v>68</v>
      </c>
      <c r="AD318" s="179" t="s">
        <v>3337</v>
      </c>
    </row>
    <row r="319" spans="1:30" x14ac:dyDescent="0.2">
      <c r="A319" s="202" t="s">
        <v>2154</v>
      </c>
      <c r="B319" s="202">
        <v>4</v>
      </c>
      <c r="C319" s="202">
        <v>3</v>
      </c>
      <c r="D319" s="202">
        <v>3</v>
      </c>
      <c r="E319" s="202">
        <v>4</v>
      </c>
      <c r="F319" s="202">
        <v>5</v>
      </c>
      <c r="G319" s="202">
        <v>3</v>
      </c>
      <c r="H319" s="205" t="e">
        <f ca="1">$C$1</f>
        <v>#NAME?</v>
      </c>
      <c r="I319" s="205" t="e">
        <f ca="1">$D$1</f>
        <v>#NAME?</v>
      </c>
      <c r="J319" s="202">
        <v>4</v>
      </c>
      <c r="K319" s="204">
        <v>0</v>
      </c>
      <c r="L319" s="204">
        <v>8</v>
      </c>
      <c r="M319" s="204">
        <v>0</v>
      </c>
      <c r="N319" s="204">
        <v>0</v>
      </c>
      <c r="O319" s="204">
        <v>1</v>
      </c>
      <c r="P319" s="204">
        <v>1</v>
      </c>
      <c r="Q319" s="204">
        <v>3</v>
      </c>
      <c r="R319" s="204" t="s">
        <v>3837</v>
      </c>
      <c r="S319" s="204" t="s">
        <v>64</v>
      </c>
      <c r="T319" s="204" t="s">
        <v>64</v>
      </c>
      <c r="U319" s="204" t="s">
        <v>64</v>
      </c>
      <c r="V319" s="204" t="s">
        <v>64</v>
      </c>
      <c r="W319" s="204" t="s">
        <v>64</v>
      </c>
      <c r="X319" s="204" t="s">
        <v>64</v>
      </c>
      <c r="Y319" s="204" t="s">
        <v>3799</v>
      </c>
      <c r="Z319" s="204">
        <v>1</v>
      </c>
      <c r="AA319" s="204" t="s">
        <v>3838</v>
      </c>
      <c r="AB319" s="204" t="s">
        <v>3418</v>
      </c>
      <c r="AC319" s="179" t="s">
        <v>187</v>
      </c>
      <c r="AD319" s="179" t="s">
        <v>279</v>
      </c>
    </row>
    <row r="320" spans="1:30" x14ac:dyDescent="0.2">
      <c r="A320" s="202" t="s">
        <v>2059</v>
      </c>
      <c r="B320" s="202">
        <v>8</v>
      </c>
      <c r="C320" s="202">
        <v>7</v>
      </c>
      <c r="D320" s="202">
        <v>4</v>
      </c>
      <c r="E320" s="202">
        <v>7</v>
      </c>
      <c r="F320" s="202">
        <v>4</v>
      </c>
      <c r="G320" s="202">
        <v>5</v>
      </c>
      <c r="H320" s="205" t="e">
        <f ca="1">$A$1</f>
        <v>#NAME?</v>
      </c>
      <c r="I320" s="206"/>
      <c r="J320" s="202">
        <v>6</v>
      </c>
      <c r="K320" s="204">
        <v>0</v>
      </c>
      <c r="L320" s="204">
        <v>5</v>
      </c>
      <c r="M320" s="204">
        <v>0</v>
      </c>
      <c r="N320" s="204">
        <v>0</v>
      </c>
      <c r="O320" s="204">
        <v>3</v>
      </c>
      <c r="P320" s="204">
        <v>3</v>
      </c>
      <c r="Q320" s="204">
        <v>4</v>
      </c>
      <c r="R320" s="204" t="s">
        <v>64</v>
      </c>
      <c r="S320" s="204" t="s">
        <v>64</v>
      </c>
      <c r="T320" s="204" t="s">
        <v>64</v>
      </c>
      <c r="U320" s="204" t="s">
        <v>64</v>
      </c>
      <c r="V320" s="204" t="s">
        <v>64</v>
      </c>
      <c r="W320" s="204" t="s">
        <v>64</v>
      </c>
      <c r="X320" s="204" t="s">
        <v>64</v>
      </c>
      <c r="Y320" s="204" t="s">
        <v>3808</v>
      </c>
      <c r="Z320" s="204">
        <v>3</v>
      </c>
      <c r="AA320" s="204" t="s">
        <v>3794</v>
      </c>
      <c r="AB320" s="204" t="s">
        <v>3809</v>
      </c>
      <c r="AC320" s="179" t="s">
        <v>68</v>
      </c>
      <c r="AD320" s="179" t="s">
        <v>3337</v>
      </c>
    </row>
    <row r="321" spans="1:30" x14ac:dyDescent="0.2">
      <c r="A321" s="202" t="s">
        <v>2669</v>
      </c>
      <c r="B321" s="202">
        <v>7</v>
      </c>
      <c r="C321" s="202">
        <v>11</v>
      </c>
      <c r="D321" s="202">
        <v>7</v>
      </c>
      <c r="E321" s="202">
        <v>12</v>
      </c>
      <c r="F321" s="202">
        <v>7</v>
      </c>
      <c r="G321" s="202">
        <v>9</v>
      </c>
      <c r="H321" s="205" t="e">
        <f ca="1">$H$1</f>
        <v>#NAME?</v>
      </c>
      <c r="I321" s="205" t="e">
        <f ca="1">$G$1</f>
        <v>#NAME?</v>
      </c>
      <c r="J321" s="202">
        <v>8</v>
      </c>
      <c r="K321" s="204">
        <v>0</v>
      </c>
      <c r="L321" s="204">
        <v>6</v>
      </c>
      <c r="M321" s="204">
        <v>0</v>
      </c>
      <c r="N321" s="204">
        <v>0</v>
      </c>
      <c r="O321" s="204">
        <v>4</v>
      </c>
      <c r="P321" s="204">
        <v>4</v>
      </c>
      <c r="Q321" s="204">
        <v>4</v>
      </c>
      <c r="R321" s="204" t="s">
        <v>3805</v>
      </c>
      <c r="S321" s="204" t="s">
        <v>64</v>
      </c>
      <c r="T321" s="204" t="s">
        <v>64</v>
      </c>
      <c r="U321" s="204" t="s">
        <v>64</v>
      </c>
      <c r="V321" s="204" t="s">
        <v>64</v>
      </c>
      <c r="W321" s="204" t="s">
        <v>64</v>
      </c>
      <c r="X321" s="204" t="s">
        <v>64</v>
      </c>
      <c r="Y321" s="204" t="s">
        <v>3808</v>
      </c>
      <c r="Z321" s="204">
        <v>4</v>
      </c>
      <c r="AA321" s="204" t="s">
        <v>3809</v>
      </c>
      <c r="AB321" s="204" t="s">
        <v>3800</v>
      </c>
      <c r="AC321" s="179" t="s">
        <v>105</v>
      </c>
      <c r="AD321" s="179" t="s">
        <v>53</v>
      </c>
    </row>
    <row r="322" spans="1:30" x14ac:dyDescent="0.2">
      <c r="A322" s="202" t="s">
        <v>2163</v>
      </c>
      <c r="B322" s="202">
        <v>8</v>
      </c>
      <c r="C322" s="202">
        <v>7</v>
      </c>
      <c r="D322" s="202">
        <v>7</v>
      </c>
      <c r="E322" s="202">
        <v>9</v>
      </c>
      <c r="F322" s="202">
        <v>10</v>
      </c>
      <c r="G322" s="202">
        <v>7</v>
      </c>
      <c r="H322" s="205" t="e">
        <f ca="1">$C$1</f>
        <v>#NAME?</v>
      </c>
      <c r="I322" s="205" t="e">
        <f ca="1">$D$1</f>
        <v>#NAME?</v>
      </c>
      <c r="J322" s="202">
        <v>6</v>
      </c>
      <c r="K322" s="204">
        <v>0</v>
      </c>
      <c r="L322" s="204">
        <v>10</v>
      </c>
      <c r="M322" s="204">
        <v>6</v>
      </c>
      <c r="N322" s="204">
        <v>0</v>
      </c>
      <c r="O322" s="204">
        <v>4</v>
      </c>
      <c r="P322" s="204">
        <v>4</v>
      </c>
      <c r="Q322" s="204">
        <v>4</v>
      </c>
      <c r="R322" s="204" t="s">
        <v>3837</v>
      </c>
      <c r="S322" s="204" t="s">
        <v>64</v>
      </c>
      <c r="T322" s="204" t="s">
        <v>64</v>
      </c>
      <c r="U322" s="204" t="s">
        <v>64</v>
      </c>
      <c r="V322" s="204" t="s">
        <v>64</v>
      </c>
      <c r="W322" s="204" t="s">
        <v>64</v>
      </c>
      <c r="X322" s="204" t="s">
        <v>64</v>
      </c>
      <c r="Y322" s="204" t="s">
        <v>3808</v>
      </c>
      <c r="Z322" s="204">
        <v>4</v>
      </c>
      <c r="AA322" s="204" t="s">
        <v>3838</v>
      </c>
      <c r="AB322" s="204" t="s">
        <v>3418</v>
      </c>
      <c r="AC322" s="179" t="s">
        <v>187</v>
      </c>
      <c r="AD322" s="179" t="s">
        <v>279</v>
      </c>
    </row>
    <row r="323" spans="1:30" x14ac:dyDescent="0.2">
      <c r="A323" s="202" t="s">
        <v>2320</v>
      </c>
      <c r="B323" s="202">
        <v>11</v>
      </c>
      <c r="C323" s="202">
        <v>9</v>
      </c>
      <c r="D323" s="202">
        <v>13</v>
      </c>
      <c r="E323" s="202">
        <v>9</v>
      </c>
      <c r="F323" s="202">
        <v>15</v>
      </c>
      <c r="G323" s="202">
        <v>9</v>
      </c>
      <c r="H323" s="205" t="e">
        <f ca="1">$J$1</f>
        <v>#NAME?</v>
      </c>
      <c r="I323" s="205" t="e">
        <f ca="1">$L$1</f>
        <v>#NAME?</v>
      </c>
      <c r="J323" s="202">
        <v>10</v>
      </c>
      <c r="K323" s="204">
        <v>16</v>
      </c>
      <c r="L323" s="204">
        <v>20</v>
      </c>
      <c r="M323" s="204">
        <v>20</v>
      </c>
      <c r="N323" s="204">
        <v>0</v>
      </c>
      <c r="O323" s="204">
        <v>5</v>
      </c>
      <c r="P323" s="204">
        <v>7</v>
      </c>
      <c r="Q323" s="204">
        <v>7</v>
      </c>
      <c r="R323" s="204" t="s">
        <v>3805</v>
      </c>
      <c r="S323" s="204" t="s">
        <v>3837</v>
      </c>
      <c r="T323" s="204" t="s">
        <v>3867</v>
      </c>
      <c r="U323" s="204" t="s">
        <v>3862</v>
      </c>
      <c r="V323" s="204" t="s">
        <v>3846</v>
      </c>
      <c r="W323" s="204" t="s">
        <v>3797</v>
      </c>
      <c r="X323" s="204" t="s">
        <v>3798</v>
      </c>
      <c r="Y323" s="204" t="s">
        <v>3818</v>
      </c>
      <c r="Z323" s="204">
        <v>6</v>
      </c>
      <c r="AA323" s="204" t="s">
        <v>125</v>
      </c>
      <c r="AB323" s="204" t="s">
        <v>64</v>
      </c>
      <c r="AC323" s="179" t="s">
        <v>174</v>
      </c>
      <c r="AD323" s="179" t="s">
        <v>262</v>
      </c>
    </row>
    <row r="324" spans="1:30" x14ac:dyDescent="0.2">
      <c r="A324" s="202" t="s">
        <v>2317</v>
      </c>
      <c r="B324" s="202">
        <v>7</v>
      </c>
      <c r="C324" s="202">
        <v>7</v>
      </c>
      <c r="D324" s="202">
        <v>8</v>
      </c>
      <c r="E324" s="202">
        <v>7</v>
      </c>
      <c r="F324" s="202">
        <v>9</v>
      </c>
      <c r="G324" s="202">
        <v>9</v>
      </c>
      <c r="H324" s="205" t="e">
        <f ca="1">$C$1</f>
        <v>#NAME?</v>
      </c>
      <c r="I324" s="206"/>
      <c r="J324" s="202">
        <v>1</v>
      </c>
      <c r="K324" s="204">
        <v>0</v>
      </c>
      <c r="L324" s="204">
        <v>12</v>
      </c>
      <c r="M324" s="204">
        <v>12</v>
      </c>
      <c r="N324" s="204">
        <v>0</v>
      </c>
      <c r="O324" s="204">
        <v>4</v>
      </c>
      <c r="P324" s="204">
        <v>2</v>
      </c>
      <c r="Q324" s="204">
        <v>4</v>
      </c>
      <c r="R324" s="204" t="s">
        <v>3867</v>
      </c>
      <c r="S324" s="204" t="s">
        <v>64</v>
      </c>
      <c r="T324" s="204" t="s">
        <v>64</v>
      </c>
      <c r="U324" s="204" t="s">
        <v>64</v>
      </c>
      <c r="V324" s="204" t="s">
        <v>64</v>
      </c>
      <c r="W324" s="204" t="s">
        <v>64</v>
      </c>
      <c r="X324" s="204" t="s">
        <v>64</v>
      </c>
      <c r="Y324" s="204" t="s">
        <v>3808</v>
      </c>
      <c r="Z324" s="204">
        <v>2</v>
      </c>
      <c r="AA324" s="204" t="s">
        <v>3839</v>
      </c>
      <c r="AB324" s="204" t="s">
        <v>64</v>
      </c>
      <c r="AC324" s="179" t="s">
        <v>187</v>
      </c>
      <c r="AD324" s="179" t="s">
        <v>3337</v>
      </c>
    </row>
    <row r="325" spans="1:30" x14ac:dyDescent="0.2">
      <c r="A325" s="202" t="s">
        <v>1977</v>
      </c>
      <c r="B325" s="202">
        <v>7</v>
      </c>
      <c r="C325" s="202">
        <v>6</v>
      </c>
      <c r="D325" s="202">
        <v>7</v>
      </c>
      <c r="E325" s="202">
        <v>10</v>
      </c>
      <c r="F325" s="202">
        <v>9</v>
      </c>
      <c r="G325" s="202">
        <v>7</v>
      </c>
      <c r="H325" s="205" t="e">
        <f ca="1">$F$1</f>
        <v>#NAME?</v>
      </c>
      <c r="I325" s="205" t="e">
        <f ca="1">$J$1</f>
        <v>#NAME?</v>
      </c>
      <c r="J325" s="202">
        <v>1</v>
      </c>
      <c r="K325" s="204">
        <v>8</v>
      </c>
      <c r="L325" s="204">
        <v>0</v>
      </c>
      <c r="M325" s="204">
        <v>0</v>
      </c>
      <c r="N325" s="204">
        <v>0</v>
      </c>
      <c r="O325" s="204">
        <v>1</v>
      </c>
      <c r="P325" s="204">
        <v>3</v>
      </c>
      <c r="Q325" s="204">
        <v>4</v>
      </c>
      <c r="R325" s="204" t="s">
        <v>3796</v>
      </c>
      <c r="S325" s="204" t="s">
        <v>3797</v>
      </c>
      <c r="T325" s="204" t="s">
        <v>64</v>
      </c>
      <c r="U325" s="204" t="s">
        <v>64</v>
      </c>
      <c r="V325" s="204" t="s">
        <v>64</v>
      </c>
      <c r="W325" s="204" t="s">
        <v>64</v>
      </c>
      <c r="X325" s="204" t="s">
        <v>64</v>
      </c>
      <c r="Y325" s="204" t="s">
        <v>3808</v>
      </c>
      <c r="Z325" s="204">
        <v>5</v>
      </c>
      <c r="AA325" s="204" t="s">
        <v>3916</v>
      </c>
      <c r="AB325" s="204" t="s">
        <v>64</v>
      </c>
      <c r="AC325" s="179" t="s">
        <v>217</v>
      </c>
      <c r="AD325" s="179" t="s">
        <v>174</v>
      </c>
    </row>
    <row r="326" spans="1:30" x14ac:dyDescent="0.2">
      <c r="A326" s="202" t="s">
        <v>1840</v>
      </c>
      <c r="B326" s="202">
        <v>4</v>
      </c>
      <c r="C326" s="202">
        <v>3</v>
      </c>
      <c r="D326" s="202">
        <v>6</v>
      </c>
      <c r="E326" s="202">
        <v>4</v>
      </c>
      <c r="F326" s="202">
        <v>7</v>
      </c>
      <c r="G326" s="202">
        <v>6</v>
      </c>
      <c r="H326" s="205" t="e">
        <f ca="1">$C$1</f>
        <v>#NAME?</v>
      </c>
      <c r="I326" s="206"/>
      <c r="J326" s="202">
        <v>1</v>
      </c>
      <c r="K326" s="204">
        <v>0</v>
      </c>
      <c r="L326" s="204">
        <v>8</v>
      </c>
      <c r="M326" s="204">
        <v>8</v>
      </c>
      <c r="N326" s="204">
        <v>0</v>
      </c>
      <c r="O326" s="204">
        <v>2</v>
      </c>
      <c r="P326" s="204">
        <v>1</v>
      </c>
      <c r="Q326" s="204">
        <v>3</v>
      </c>
      <c r="R326" s="204" t="s">
        <v>3867</v>
      </c>
      <c r="S326" s="204" t="s">
        <v>64</v>
      </c>
      <c r="T326" s="204" t="s">
        <v>64</v>
      </c>
      <c r="U326" s="204" t="s">
        <v>64</v>
      </c>
      <c r="V326" s="204" t="s">
        <v>64</v>
      </c>
      <c r="W326" s="204" t="s">
        <v>64</v>
      </c>
      <c r="X326" s="204" t="s">
        <v>64</v>
      </c>
      <c r="Y326" s="204" t="s">
        <v>3799</v>
      </c>
      <c r="Z326" s="204">
        <v>1</v>
      </c>
      <c r="AA326" s="204" t="s">
        <v>3839</v>
      </c>
      <c r="AB326" s="204" t="s">
        <v>64</v>
      </c>
      <c r="AC326" s="179" t="s">
        <v>187</v>
      </c>
      <c r="AD326" s="179" t="s">
        <v>3337</v>
      </c>
    </row>
    <row r="327" spans="1:30" x14ac:dyDescent="0.2">
      <c r="A327" s="202" t="s">
        <v>2255</v>
      </c>
      <c r="B327" s="202">
        <v>6</v>
      </c>
      <c r="C327" s="202">
        <v>9</v>
      </c>
      <c r="D327" s="202">
        <v>5</v>
      </c>
      <c r="E327" s="202">
        <v>6</v>
      </c>
      <c r="F327" s="202">
        <v>5</v>
      </c>
      <c r="G327" s="202">
        <v>6</v>
      </c>
      <c r="H327" s="205" t="e">
        <f t="shared" ref="H327:H328" ca="1" si="74">$O$1</f>
        <v>#NAME?</v>
      </c>
      <c r="I327" s="206"/>
      <c r="J327" s="202">
        <v>7</v>
      </c>
      <c r="K327" s="204">
        <v>0</v>
      </c>
      <c r="L327" s="204">
        <v>5</v>
      </c>
      <c r="M327" s="204">
        <v>0</v>
      </c>
      <c r="N327" s="204">
        <v>0</v>
      </c>
      <c r="O327" s="204">
        <v>3</v>
      </c>
      <c r="P327" s="204">
        <v>2</v>
      </c>
      <c r="Q327" s="204">
        <v>4</v>
      </c>
      <c r="R327" s="204" t="s">
        <v>3807</v>
      </c>
      <c r="S327" s="204" t="s">
        <v>3863</v>
      </c>
      <c r="T327" s="204" t="s">
        <v>64</v>
      </c>
      <c r="U327" s="204" t="s">
        <v>64</v>
      </c>
      <c r="V327" s="204" t="s">
        <v>64</v>
      </c>
      <c r="W327" s="204" t="s">
        <v>64</v>
      </c>
      <c r="X327" s="204" t="s">
        <v>64</v>
      </c>
      <c r="Y327" s="204" t="s">
        <v>3808</v>
      </c>
      <c r="Z327" s="204">
        <v>3</v>
      </c>
      <c r="AA327" s="204" t="s">
        <v>3809</v>
      </c>
      <c r="AB327" s="204" t="s">
        <v>64</v>
      </c>
      <c r="AC327" s="179" t="s">
        <v>183</v>
      </c>
      <c r="AD327" s="179" t="s">
        <v>3337</v>
      </c>
    </row>
    <row r="328" spans="1:30" x14ac:dyDescent="0.2">
      <c r="A328" s="202" t="s">
        <v>2259</v>
      </c>
      <c r="B328" s="202">
        <v>8</v>
      </c>
      <c r="C328" s="202">
        <v>12</v>
      </c>
      <c r="D328" s="202">
        <v>8</v>
      </c>
      <c r="E328" s="202">
        <v>10</v>
      </c>
      <c r="F328" s="202">
        <v>8</v>
      </c>
      <c r="G328" s="202">
        <v>7</v>
      </c>
      <c r="H328" s="205" t="e">
        <f t="shared" ca="1" si="74"/>
        <v>#NAME?</v>
      </c>
      <c r="I328" s="206"/>
      <c r="J328" s="202">
        <v>10</v>
      </c>
      <c r="K328" s="204">
        <v>0</v>
      </c>
      <c r="L328" s="204">
        <v>5</v>
      </c>
      <c r="M328" s="204">
        <v>0</v>
      </c>
      <c r="N328" s="204">
        <v>0</v>
      </c>
      <c r="O328" s="204">
        <v>4</v>
      </c>
      <c r="P328" s="204">
        <v>3</v>
      </c>
      <c r="Q328" s="204">
        <v>4</v>
      </c>
      <c r="R328" s="204" t="s">
        <v>3936</v>
      </c>
      <c r="S328" s="204" t="s">
        <v>3807</v>
      </c>
      <c r="T328" s="204" t="s">
        <v>3863</v>
      </c>
      <c r="U328" s="204" t="s">
        <v>64</v>
      </c>
      <c r="V328" s="204" t="s">
        <v>64</v>
      </c>
      <c r="W328" s="204" t="s">
        <v>64</v>
      </c>
      <c r="X328" s="204" t="s">
        <v>64</v>
      </c>
      <c r="Y328" s="204" t="s">
        <v>3808</v>
      </c>
      <c r="Z328" s="204">
        <v>3</v>
      </c>
      <c r="AA328" s="204" t="s">
        <v>3809</v>
      </c>
      <c r="AB328" s="204" t="s">
        <v>64</v>
      </c>
      <c r="AC328" s="179" t="s">
        <v>183</v>
      </c>
      <c r="AD328" s="179" t="s">
        <v>3337</v>
      </c>
    </row>
    <row r="329" spans="1:30" x14ac:dyDescent="0.2">
      <c r="A329" s="202" t="s">
        <v>2493</v>
      </c>
      <c r="B329" s="202">
        <v>9</v>
      </c>
      <c r="C329" s="202">
        <v>13</v>
      </c>
      <c r="D329" s="202">
        <v>8</v>
      </c>
      <c r="E329" s="202">
        <v>7</v>
      </c>
      <c r="F329" s="202">
        <v>9</v>
      </c>
      <c r="G329" s="202">
        <v>6</v>
      </c>
      <c r="H329" s="205" t="e">
        <f t="shared" ref="H329:H331" ca="1" si="75">$H$1</f>
        <v>#NAME?</v>
      </c>
      <c r="I329" s="206"/>
      <c r="J329" s="202">
        <v>10</v>
      </c>
      <c r="K329" s="204">
        <v>0</v>
      </c>
      <c r="L329" s="204">
        <v>7</v>
      </c>
      <c r="M329" s="204">
        <v>0</v>
      </c>
      <c r="N329" s="204">
        <v>0</v>
      </c>
      <c r="O329" s="204">
        <v>4</v>
      </c>
      <c r="P329" s="204">
        <v>8</v>
      </c>
      <c r="Q329" s="204">
        <v>4</v>
      </c>
      <c r="R329" s="204" t="s">
        <v>3805</v>
      </c>
      <c r="S329" s="204" t="s">
        <v>64</v>
      </c>
      <c r="T329" s="204" t="s">
        <v>64</v>
      </c>
      <c r="U329" s="204" t="s">
        <v>64</v>
      </c>
      <c r="V329" s="204" t="s">
        <v>64</v>
      </c>
      <c r="W329" s="204" t="s">
        <v>64</v>
      </c>
      <c r="X329" s="204" t="s">
        <v>64</v>
      </c>
      <c r="Y329" s="204" t="s">
        <v>3808</v>
      </c>
      <c r="Z329" s="204">
        <v>5</v>
      </c>
      <c r="AA329" s="204" t="s">
        <v>3800</v>
      </c>
      <c r="AB329" s="204" t="s">
        <v>64</v>
      </c>
      <c r="AC329" s="179" t="s">
        <v>105</v>
      </c>
      <c r="AD329" s="179" t="s">
        <v>3337</v>
      </c>
    </row>
    <row r="330" spans="1:30" x14ac:dyDescent="0.2">
      <c r="A330" s="202" t="s">
        <v>2488</v>
      </c>
      <c r="B330" s="202">
        <v>8</v>
      </c>
      <c r="C330" s="202">
        <v>10</v>
      </c>
      <c r="D330" s="202">
        <v>7</v>
      </c>
      <c r="E330" s="202">
        <v>5</v>
      </c>
      <c r="F330" s="202">
        <v>6</v>
      </c>
      <c r="G330" s="202">
        <v>5</v>
      </c>
      <c r="H330" s="205" t="e">
        <f t="shared" ca="1" si="75"/>
        <v>#NAME?</v>
      </c>
      <c r="I330" s="206"/>
      <c r="J330" s="202">
        <v>8</v>
      </c>
      <c r="K330" s="204">
        <v>0</v>
      </c>
      <c r="L330" s="204">
        <v>5</v>
      </c>
      <c r="M330" s="204">
        <v>0</v>
      </c>
      <c r="N330" s="204">
        <v>0</v>
      </c>
      <c r="O330" s="204">
        <v>3</v>
      </c>
      <c r="P330" s="204">
        <v>6</v>
      </c>
      <c r="Q330" s="204">
        <v>3</v>
      </c>
      <c r="R330" s="204" t="s">
        <v>64</v>
      </c>
      <c r="S330" s="204" t="s">
        <v>64</v>
      </c>
      <c r="T330" s="204" t="s">
        <v>64</v>
      </c>
      <c r="U330" s="204" t="s">
        <v>64</v>
      </c>
      <c r="V330" s="204" t="s">
        <v>64</v>
      </c>
      <c r="W330" s="204" t="s">
        <v>64</v>
      </c>
      <c r="X330" s="204" t="s">
        <v>64</v>
      </c>
      <c r="Y330" s="204" t="s">
        <v>3808</v>
      </c>
      <c r="Z330" s="204">
        <v>4</v>
      </c>
      <c r="AA330" s="204" t="s">
        <v>3800</v>
      </c>
      <c r="AB330" s="204" t="s">
        <v>64</v>
      </c>
      <c r="AC330" s="179" t="s">
        <v>105</v>
      </c>
      <c r="AD330" s="179" t="s">
        <v>3337</v>
      </c>
    </row>
    <row r="331" spans="1:30" x14ac:dyDescent="0.2">
      <c r="A331" s="202" t="s">
        <v>2485</v>
      </c>
      <c r="B331" s="202">
        <v>7</v>
      </c>
      <c r="C331" s="202">
        <v>8</v>
      </c>
      <c r="D331" s="202">
        <v>5</v>
      </c>
      <c r="E331" s="202">
        <v>4</v>
      </c>
      <c r="F331" s="202">
        <v>4</v>
      </c>
      <c r="G331" s="202">
        <v>4</v>
      </c>
      <c r="H331" s="205" t="e">
        <f t="shared" ca="1" si="75"/>
        <v>#NAME?</v>
      </c>
      <c r="I331" s="206"/>
      <c r="J331" s="202">
        <v>7</v>
      </c>
      <c r="K331" s="204">
        <v>0</v>
      </c>
      <c r="L331" s="204">
        <v>4</v>
      </c>
      <c r="M331" s="204">
        <v>0</v>
      </c>
      <c r="N331" s="204">
        <v>0</v>
      </c>
      <c r="O331" s="204">
        <v>3</v>
      </c>
      <c r="P331" s="204">
        <v>3</v>
      </c>
      <c r="Q331" s="204">
        <v>3</v>
      </c>
      <c r="R331" s="204" t="s">
        <v>64</v>
      </c>
      <c r="S331" s="204" t="s">
        <v>64</v>
      </c>
      <c r="T331" s="204" t="s">
        <v>64</v>
      </c>
      <c r="U331" s="204" t="s">
        <v>64</v>
      </c>
      <c r="V331" s="204" t="s">
        <v>64</v>
      </c>
      <c r="W331" s="204" t="s">
        <v>64</v>
      </c>
      <c r="X331" s="204" t="s">
        <v>64</v>
      </c>
      <c r="Y331" s="204" t="s">
        <v>3799</v>
      </c>
      <c r="Z331" s="204">
        <v>2</v>
      </c>
      <c r="AA331" s="204" t="s">
        <v>3800</v>
      </c>
      <c r="AB331" s="204" t="s">
        <v>64</v>
      </c>
      <c r="AC331" s="179" t="s">
        <v>105</v>
      </c>
      <c r="AD331" s="179" t="s">
        <v>3337</v>
      </c>
    </row>
    <row r="332" spans="1:30" x14ac:dyDescent="0.2">
      <c r="A332" s="202" t="s">
        <v>2298</v>
      </c>
      <c r="B332" s="202">
        <v>5</v>
      </c>
      <c r="C332" s="202">
        <v>8</v>
      </c>
      <c r="D332" s="202">
        <v>4</v>
      </c>
      <c r="E332" s="202">
        <v>7</v>
      </c>
      <c r="F332" s="202">
        <v>6</v>
      </c>
      <c r="G332" s="202">
        <v>8</v>
      </c>
      <c r="H332" s="205" t="e">
        <f t="shared" ref="H332:H333" ca="1" si="76">$B$1</f>
        <v>#NAME?</v>
      </c>
      <c r="I332" s="206"/>
      <c r="J332" s="202">
        <v>4</v>
      </c>
      <c r="K332" s="204">
        <v>0</v>
      </c>
      <c r="L332" s="204">
        <v>2</v>
      </c>
      <c r="M332" s="204">
        <v>0</v>
      </c>
      <c r="N332" s="204">
        <v>0</v>
      </c>
      <c r="O332" s="204">
        <v>1</v>
      </c>
      <c r="P332" s="204">
        <v>1</v>
      </c>
      <c r="Q332" s="204">
        <v>2</v>
      </c>
      <c r="R332" s="204" t="s">
        <v>3957</v>
      </c>
      <c r="S332" s="204" t="s">
        <v>64</v>
      </c>
      <c r="T332" s="204" t="s">
        <v>64</v>
      </c>
      <c r="U332" s="204" t="s">
        <v>64</v>
      </c>
      <c r="V332" s="204" t="s">
        <v>64</v>
      </c>
      <c r="W332" s="204" t="s">
        <v>64</v>
      </c>
      <c r="X332" s="204" t="s">
        <v>64</v>
      </c>
      <c r="Y332" s="204" t="s">
        <v>3799</v>
      </c>
      <c r="Z332" s="204">
        <v>2</v>
      </c>
      <c r="AA332" s="204" t="s">
        <v>3800</v>
      </c>
      <c r="AB332" s="204" t="s">
        <v>64</v>
      </c>
      <c r="AC332" s="179" t="s">
        <v>161</v>
      </c>
      <c r="AD332" s="179" t="s">
        <v>3337</v>
      </c>
    </row>
    <row r="333" spans="1:30" x14ac:dyDescent="0.2">
      <c r="A333" s="202" t="s">
        <v>2234</v>
      </c>
      <c r="B333" s="202">
        <v>5</v>
      </c>
      <c r="C333" s="202">
        <v>5</v>
      </c>
      <c r="D333" s="202">
        <v>12</v>
      </c>
      <c r="E333" s="202">
        <v>8</v>
      </c>
      <c r="F333" s="202">
        <v>8</v>
      </c>
      <c r="G333" s="202">
        <v>3</v>
      </c>
      <c r="H333" s="205" t="e">
        <f t="shared" ca="1" si="76"/>
        <v>#NAME?</v>
      </c>
      <c r="I333" s="205" t="e">
        <f ca="1">$F$1</f>
        <v>#NAME?</v>
      </c>
      <c r="J333" s="202">
        <v>3</v>
      </c>
      <c r="K333" s="204">
        <v>0</v>
      </c>
      <c r="L333" s="204">
        <v>0</v>
      </c>
      <c r="M333" s="204">
        <v>0</v>
      </c>
      <c r="N333" s="204">
        <v>0</v>
      </c>
      <c r="O333" s="204">
        <v>1</v>
      </c>
      <c r="P333" s="204">
        <v>3</v>
      </c>
      <c r="Q333" s="204">
        <v>4</v>
      </c>
      <c r="R333" s="204" t="s">
        <v>3957</v>
      </c>
      <c r="S333" s="204" t="s">
        <v>3872</v>
      </c>
      <c r="T333" s="204" t="s">
        <v>3958</v>
      </c>
      <c r="U333" s="204" t="s">
        <v>3796</v>
      </c>
      <c r="V333" s="204" t="s">
        <v>64</v>
      </c>
      <c r="W333" s="204" t="s">
        <v>64</v>
      </c>
      <c r="X333" s="204" t="s">
        <v>64</v>
      </c>
      <c r="Y333" s="204" t="s">
        <v>3808</v>
      </c>
      <c r="Z333" s="204">
        <v>4</v>
      </c>
      <c r="AA333" s="204" t="s">
        <v>3918</v>
      </c>
      <c r="AB333" s="204" t="s">
        <v>64</v>
      </c>
      <c r="AC333" s="179" t="s">
        <v>161</v>
      </c>
      <c r="AD333" s="179" t="s">
        <v>217</v>
      </c>
    </row>
    <row r="334" spans="1:30" x14ac:dyDescent="0.2">
      <c r="A334" s="202" t="s">
        <v>2501</v>
      </c>
      <c r="B334" s="202">
        <v>2</v>
      </c>
      <c r="C334" s="202">
        <v>1</v>
      </c>
      <c r="D334" s="202">
        <v>6</v>
      </c>
      <c r="E334" s="202">
        <v>2</v>
      </c>
      <c r="F334" s="202">
        <v>2</v>
      </c>
      <c r="G334" s="202">
        <v>8</v>
      </c>
      <c r="H334" s="205" t="e">
        <f ca="1">$C$1</f>
        <v>#NAME?</v>
      </c>
      <c r="I334" s="206"/>
      <c r="J334" s="202">
        <v>1</v>
      </c>
      <c r="K334" s="204">
        <v>0</v>
      </c>
      <c r="L334" s="204">
        <v>8</v>
      </c>
      <c r="M334" s="204">
        <v>8</v>
      </c>
      <c r="N334" s="204">
        <v>0</v>
      </c>
      <c r="O334" s="204">
        <v>4</v>
      </c>
      <c r="P334" s="204">
        <v>1</v>
      </c>
      <c r="Q334" s="204">
        <v>2</v>
      </c>
      <c r="R334" s="204" t="s">
        <v>3867</v>
      </c>
      <c r="S334" s="204" t="s">
        <v>64</v>
      </c>
      <c r="T334" s="204" t="s">
        <v>64</v>
      </c>
      <c r="U334" s="204" t="s">
        <v>64</v>
      </c>
      <c r="V334" s="204" t="s">
        <v>64</v>
      </c>
      <c r="W334" s="204" t="s">
        <v>64</v>
      </c>
      <c r="X334" s="204" t="s">
        <v>64</v>
      </c>
      <c r="Y334" s="204" t="s">
        <v>3799</v>
      </c>
      <c r="Z334" s="204">
        <v>1</v>
      </c>
      <c r="AA334" s="204" t="s">
        <v>3839</v>
      </c>
      <c r="AB334" s="204" t="s">
        <v>158</v>
      </c>
      <c r="AC334" s="179" t="s">
        <v>187</v>
      </c>
      <c r="AD334" s="179" t="s">
        <v>3337</v>
      </c>
    </row>
    <row r="335" spans="1:30" x14ac:dyDescent="0.2">
      <c r="A335" s="202" t="s">
        <v>2302</v>
      </c>
      <c r="B335" s="202">
        <v>7</v>
      </c>
      <c r="C335" s="202">
        <v>10</v>
      </c>
      <c r="D335" s="202">
        <v>6</v>
      </c>
      <c r="E335" s="202">
        <v>10</v>
      </c>
      <c r="F335" s="202">
        <v>9</v>
      </c>
      <c r="G335" s="202">
        <v>10</v>
      </c>
      <c r="H335" s="205" t="e">
        <f t="shared" ref="H335:H336" ca="1" si="77">$B$1</f>
        <v>#NAME?</v>
      </c>
      <c r="I335" s="206"/>
      <c r="J335" s="202">
        <v>6</v>
      </c>
      <c r="K335" s="204">
        <v>0</v>
      </c>
      <c r="L335" s="204">
        <v>0</v>
      </c>
      <c r="M335" s="204">
        <v>0</v>
      </c>
      <c r="N335" s="204">
        <v>0</v>
      </c>
      <c r="O335" s="204">
        <v>3</v>
      </c>
      <c r="P335" s="204">
        <v>4</v>
      </c>
      <c r="Q335" s="204">
        <v>4</v>
      </c>
      <c r="R335" s="204" t="s">
        <v>3957</v>
      </c>
      <c r="S335" s="204" t="s">
        <v>3872</v>
      </c>
      <c r="T335" s="204" t="s">
        <v>3862</v>
      </c>
      <c r="U335" s="204" t="s">
        <v>3958</v>
      </c>
      <c r="V335" s="204" t="s">
        <v>3796</v>
      </c>
      <c r="W335" s="204" t="s">
        <v>64</v>
      </c>
      <c r="X335" s="204" t="s">
        <v>64</v>
      </c>
      <c r="Y335" s="204" t="s">
        <v>3808</v>
      </c>
      <c r="Z335" s="204">
        <v>3</v>
      </c>
      <c r="AA335" s="204" t="s">
        <v>3800</v>
      </c>
      <c r="AB335" s="204" t="s">
        <v>64</v>
      </c>
      <c r="AC335" s="179" t="s">
        <v>161</v>
      </c>
      <c r="AD335" s="179" t="s">
        <v>3337</v>
      </c>
    </row>
    <row r="336" spans="1:30" x14ac:dyDescent="0.2">
      <c r="A336" s="202" t="s">
        <v>2308</v>
      </c>
      <c r="B336" s="202">
        <v>8</v>
      </c>
      <c r="C336" s="202">
        <v>10</v>
      </c>
      <c r="D336" s="202">
        <v>7</v>
      </c>
      <c r="E336" s="202">
        <v>13</v>
      </c>
      <c r="F336" s="202">
        <v>10</v>
      </c>
      <c r="G336" s="202">
        <v>8</v>
      </c>
      <c r="H336" s="205" t="e">
        <f t="shared" ca="1" si="77"/>
        <v>#NAME?</v>
      </c>
      <c r="I336" s="206"/>
      <c r="J336" s="202">
        <v>9</v>
      </c>
      <c r="K336" s="204">
        <v>0</v>
      </c>
      <c r="L336" s="204">
        <v>0</v>
      </c>
      <c r="M336" s="204">
        <v>0</v>
      </c>
      <c r="N336" s="204">
        <v>0</v>
      </c>
      <c r="O336" s="204">
        <v>3</v>
      </c>
      <c r="P336" s="204">
        <v>5</v>
      </c>
      <c r="Q336" s="204">
        <v>4</v>
      </c>
      <c r="R336" s="204" t="s">
        <v>3957</v>
      </c>
      <c r="S336" s="204" t="s">
        <v>3872</v>
      </c>
      <c r="T336" s="204" t="s">
        <v>3862</v>
      </c>
      <c r="U336" s="204" t="s">
        <v>3958</v>
      </c>
      <c r="V336" s="204" t="s">
        <v>3796</v>
      </c>
      <c r="W336" s="204" t="s">
        <v>64</v>
      </c>
      <c r="X336" s="204" t="s">
        <v>64</v>
      </c>
      <c r="Y336" s="204" t="s">
        <v>3793</v>
      </c>
      <c r="Z336" s="204">
        <v>4</v>
      </c>
      <c r="AA336" s="204" t="s">
        <v>3800</v>
      </c>
      <c r="AB336" s="204" t="s">
        <v>64</v>
      </c>
      <c r="AC336" s="179" t="s">
        <v>161</v>
      </c>
      <c r="AD336" s="179" t="s">
        <v>3337</v>
      </c>
    </row>
    <row r="337" spans="1:30" x14ac:dyDescent="0.2">
      <c r="A337" s="202" t="s">
        <v>2216</v>
      </c>
      <c r="B337" s="202">
        <v>3</v>
      </c>
      <c r="C337" s="202">
        <v>4</v>
      </c>
      <c r="D337" s="202">
        <v>7</v>
      </c>
      <c r="E337" s="202">
        <v>10</v>
      </c>
      <c r="F337" s="202">
        <v>6</v>
      </c>
      <c r="G337" s="202">
        <v>5</v>
      </c>
      <c r="H337" s="205" t="e">
        <f t="shared" ref="H337:H339" ca="1" si="78">$O$1</f>
        <v>#NAME?</v>
      </c>
      <c r="I337" s="205" t="e">
        <f t="shared" ref="I337:I339" ca="1" si="79">$G$1</f>
        <v>#NAME?</v>
      </c>
      <c r="J337" s="202">
        <v>0</v>
      </c>
      <c r="K337" s="204">
        <v>6</v>
      </c>
      <c r="L337" s="204">
        <v>0</v>
      </c>
      <c r="M337" s="204">
        <v>0</v>
      </c>
      <c r="N337" s="204">
        <v>0</v>
      </c>
      <c r="O337" s="204">
        <v>0</v>
      </c>
      <c r="P337" s="204">
        <v>1</v>
      </c>
      <c r="Q337" s="204">
        <v>3</v>
      </c>
      <c r="R337" s="204" t="s">
        <v>2895</v>
      </c>
      <c r="S337" s="204" t="s">
        <v>3796</v>
      </c>
      <c r="T337" s="204" t="s">
        <v>64</v>
      </c>
      <c r="U337" s="204" t="s">
        <v>64</v>
      </c>
      <c r="V337" s="204" t="s">
        <v>64</v>
      </c>
      <c r="W337" s="204" t="s">
        <v>64</v>
      </c>
      <c r="X337" s="204" t="s">
        <v>64</v>
      </c>
      <c r="Y337" s="204" t="s">
        <v>3799</v>
      </c>
      <c r="Z337" s="204">
        <v>1</v>
      </c>
      <c r="AA337" s="204" t="s">
        <v>3916</v>
      </c>
      <c r="AB337" s="204" t="s">
        <v>64</v>
      </c>
      <c r="AC337" s="179" t="s">
        <v>183</v>
      </c>
      <c r="AD337" s="179" t="s">
        <v>53</v>
      </c>
    </row>
    <row r="338" spans="1:30" x14ac:dyDescent="0.2">
      <c r="A338" s="202" t="s">
        <v>2222</v>
      </c>
      <c r="B338" s="202">
        <v>5</v>
      </c>
      <c r="C338" s="202">
        <v>6</v>
      </c>
      <c r="D338" s="202">
        <v>10</v>
      </c>
      <c r="E338" s="202">
        <v>12</v>
      </c>
      <c r="F338" s="202">
        <v>7</v>
      </c>
      <c r="G338" s="202">
        <v>7</v>
      </c>
      <c r="H338" s="205" t="e">
        <f t="shared" ca="1" si="78"/>
        <v>#NAME?</v>
      </c>
      <c r="I338" s="205" t="e">
        <f t="shared" ca="1" si="79"/>
        <v>#NAME?</v>
      </c>
      <c r="J338" s="202">
        <v>0</v>
      </c>
      <c r="K338" s="204">
        <v>8</v>
      </c>
      <c r="L338" s="204">
        <v>0</v>
      </c>
      <c r="M338" s="204">
        <v>0</v>
      </c>
      <c r="N338" s="204">
        <v>0</v>
      </c>
      <c r="O338" s="204">
        <v>0</v>
      </c>
      <c r="P338" s="204">
        <v>3</v>
      </c>
      <c r="Q338" s="204">
        <v>3</v>
      </c>
      <c r="R338" s="204" t="s">
        <v>2895</v>
      </c>
      <c r="S338" s="204" t="s">
        <v>3796</v>
      </c>
      <c r="T338" s="204" t="s">
        <v>64</v>
      </c>
      <c r="U338" s="204" t="s">
        <v>64</v>
      </c>
      <c r="V338" s="204" t="s">
        <v>64</v>
      </c>
      <c r="W338" s="204" t="s">
        <v>64</v>
      </c>
      <c r="X338" s="204" t="s">
        <v>64</v>
      </c>
      <c r="Y338" s="204" t="s">
        <v>3808</v>
      </c>
      <c r="Z338" s="204">
        <v>4</v>
      </c>
      <c r="AA338" s="204" t="s">
        <v>3916</v>
      </c>
      <c r="AB338" s="204" t="s">
        <v>64</v>
      </c>
      <c r="AC338" s="179" t="s">
        <v>183</v>
      </c>
      <c r="AD338" s="179" t="s">
        <v>53</v>
      </c>
    </row>
    <row r="339" spans="1:30" x14ac:dyDescent="0.2">
      <c r="A339" s="202" t="s">
        <v>2226</v>
      </c>
      <c r="B339" s="202">
        <v>7</v>
      </c>
      <c r="C339" s="202">
        <v>7</v>
      </c>
      <c r="D339" s="202">
        <v>12</v>
      </c>
      <c r="E339" s="202">
        <v>13</v>
      </c>
      <c r="F339" s="202">
        <v>9</v>
      </c>
      <c r="G339" s="202">
        <v>6</v>
      </c>
      <c r="H339" s="205" t="e">
        <f t="shared" ca="1" si="78"/>
        <v>#NAME?</v>
      </c>
      <c r="I339" s="205" t="e">
        <f t="shared" ca="1" si="79"/>
        <v>#NAME?</v>
      </c>
      <c r="J339" s="202">
        <v>0</v>
      </c>
      <c r="K339" s="204">
        <v>10</v>
      </c>
      <c r="L339" s="204">
        <v>0</v>
      </c>
      <c r="M339" s="204">
        <v>0</v>
      </c>
      <c r="N339" s="204">
        <v>0</v>
      </c>
      <c r="O339" s="204">
        <v>0</v>
      </c>
      <c r="P339" s="204">
        <v>4</v>
      </c>
      <c r="Q339" s="204">
        <v>4</v>
      </c>
      <c r="R339" s="204" t="s">
        <v>2895</v>
      </c>
      <c r="S339" s="204" t="s">
        <v>3796</v>
      </c>
      <c r="T339" s="204" t="s">
        <v>64</v>
      </c>
      <c r="U339" s="204" t="s">
        <v>64</v>
      </c>
      <c r="V339" s="204" t="s">
        <v>64</v>
      </c>
      <c r="W339" s="204" t="s">
        <v>64</v>
      </c>
      <c r="X339" s="204" t="s">
        <v>64</v>
      </c>
      <c r="Y339" s="204" t="s">
        <v>3808</v>
      </c>
      <c r="Z339" s="204">
        <v>5</v>
      </c>
      <c r="AA339" s="204" t="s">
        <v>3916</v>
      </c>
      <c r="AB339" s="204" t="s">
        <v>64</v>
      </c>
      <c r="AC339" s="179" t="s">
        <v>183</v>
      </c>
      <c r="AD339" s="179" t="s">
        <v>53</v>
      </c>
    </row>
    <row r="340" spans="1:30" x14ac:dyDescent="0.2">
      <c r="A340" s="202" t="s">
        <v>2659</v>
      </c>
      <c r="B340" s="202">
        <v>7</v>
      </c>
      <c r="C340" s="202">
        <v>6</v>
      </c>
      <c r="D340" s="202">
        <v>3</v>
      </c>
      <c r="E340" s="202">
        <v>2</v>
      </c>
      <c r="F340" s="202">
        <v>3</v>
      </c>
      <c r="G340" s="202">
        <v>3</v>
      </c>
      <c r="H340" s="205" t="e">
        <f ca="1">$H$1</f>
        <v>#NAME?</v>
      </c>
      <c r="I340" s="206"/>
      <c r="J340" s="202">
        <v>4</v>
      </c>
      <c r="K340" s="204">
        <v>0</v>
      </c>
      <c r="L340" s="204">
        <v>4</v>
      </c>
      <c r="M340" s="204">
        <v>0</v>
      </c>
      <c r="N340" s="204">
        <v>0</v>
      </c>
      <c r="O340" s="204">
        <v>1</v>
      </c>
      <c r="P340" s="204">
        <v>3</v>
      </c>
      <c r="Q340" s="204">
        <v>4</v>
      </c>
      <c r="R340" s="204" t="s">
        <v>64</v>
      </c>
      <c r="S340" s="204" t="s">
        <v>64</v>
      </c>
      <c r="T340" s="204" t="s">
        <v>64</v>
      </c>
      <c r="U340" s="204" t="s">
        <v>64</v>
      </c>
      <c r="V340" s="204" t="s">
        <v>64</v>
      </c>
      <c r="W340" s="204" t="s">
        <v>64</v>
      </c>
      <c r="X340" s="204" t="s">
        <v>64</v>
      </c>
      <c r="Y340" s="204" t="s">
        <v>3808</v>
      </c>
      <c r="Z340" s="204">
        <v>4</v>
      </c>
      <c r="AA340" s="204" t="s">
        <v>3800</v>
      </c>
      <c r="AB340" s="204" t="s">
        <v>64</v>
      </c>
      <c r="AC340" s="179" t="s">
        <v>105</v>
      </c>
      <c r="AD340" s="179" t="s">
        <v>3337</v>
      </c>
    </row>
    <row r="341" spans="1:30" x14ac:dyDescent="0.2">
      <c r="A341" s="202" t="s">
        <v>2578</v>
      </c>
      <c r="B341" s="202">
        <v>11</v>
      </c>
      <c r="C341" s="202">
        <v>13</v>
      </c>
      <c r="D341" s="202">
        <v>8</v>
      </c>
      <c r="E341" s="202">
        <v>7</v>
      </c>
      <c r="F341" s="202">
        <v>6</v>
      </c>
      <c r="G341" s="202">
        <v>8</v>
      </c>
      <c r="H341" s="205" t="e">
        <f ca="1">$N$1</f>
        <v>#NAME?</v>
      </c>
      <c r="I341" s="205" t="e">
        <f ca="1">$E$1</f>
        <v>#NAME?</v>
      </c>
      <c r="J341" s="202">
        <v>8</v>
      </c>
      <c r="K341" s="204">
        <v>0</v>
      </c>
      <c r="L341" s="204">
        <v>5</v>
      </c>
      <c r="M341" s="204">
        <v>0</v>
      </c>
      <c r="N341" s="204">
        <v>0</v>
      </c>
      <c r="O341" s="204">
        <v>3</v>
      </c>
      <c r="P341" s="204">
        <v>6</v>
      </c>
      <c r="Q341" s="204">
        <v>4</v>
      </c>
      <c r="R341" s="204" t="s">
        <v>3790</v>
      </c>
      <c r="S341" s="204" t="s">
        <v>3791</v>
      </c>
      <c r="T341" s="204" t="s">
        <v>3792</v>
      </c>
      <c r="U341" s="204" t="s">
        <v>64</v>
      </c>
      <c r="V341" s="204" t="s">
        <v>64</v>
      </c>
      <c r="W341" s="204" t="s">
        <v>64</v>
      </c>
      <c r="X341" s="204" t="s">
        <v>64</v>
      </c>
      <c r="Y341" s="204" t="s">
        <v>3793</v>
      </c>
      <c r="Z341" s="204">
        <v>6</v>
      </c>
      <c r="AA341" s="204" t="s">
        <v>3809</v>
      </c>
      <c r="AB341" s="204" t="s">
        <v>64</v>
      </c>
      <c r="AC341" s="179" t="s">
        <v>169</v>
      </c>
      <c r="AD341" s="179" t="s">
        <v>58</v>
      </c>
    </row>
    <row r="342" spans="1:30" x14ac:dyDescent="0.2">
      <c r="A342" s="202" t="s">
        <v>2348</v>
      </c>
      <c r="B342" s="202">
        <v>10</v>
      </c>
      <c r="C342" s="202">
        <v>10</v>
      </c>
      <c r="D342" s="202">
        <v>10</v>
      </c>
      <c r="E342" s="202">
        <v>10</v>
      </c>
      <c r="F342" s="202">
        <v>10</v>
      </c>
      <c r="G342" s="202">
        <v>10</v>
      </c>
      <c r="H342" s="205" t="e">
        <f ca="1">$C$1</f>
        <v>#NAME?</v>
      </c>
      <c r="I342" s="206"/>
      <c r="J342" s="202">
        <v>10</v>
      </c>
      <c r="K342" s="204">
        <v>0</v>
      </c>
      <c r="L342" s="204">
        <v>20</v>
      </c>
      <c r="M342" s="204">
        <v>20</v>
      </c>
      <c r="N342" s="204">
        <v>0</v>
      </c>
      <c r="O342" s="204">
        <v>4</v>
      </c>
      <c r="P342" s="204">
        <v>2</v>
      </c>
      <c r="Q342" s="204">
        <v>7</v>
      </c>
      <c r="R342" s="204" t="s">
        <v>4058</v>
      </c>
      <c r="S342" s="204" t="s">
        <v>3837</v>
      </c>
      <c r="T342" s="204" t="s">
        <v>3867</v>
      </c>
      <c r="U342" s="204" t="s">
        <v>3798</v>
      </c>
      <c r="V342" s="204" t="s">
        <v>64</v>
      </c>
      <c r="W342" s="204" t="s">
        <v>64</v>
      </c>
      <c r="X342" s="204" t="s">
        <v>64</v>
      </c>
      <c r="Y342" s="204" t="s">
        <v>3799</v>
      </c>
      <c r="Z342" s="204">
        <v>1</v>
      </c>
      <c r="AA342" s="204" t="s">
        <v>3838</v>
      </c>
      <c r="AB342" s="204" t="s">
        <v>3901</v>
      </c>
      <c r="AC342" s="179" t="s">
        <v>187</v>
      </c>
      <c r="AD342" s="179" t="s">
        <v>3337</v>
      </c>
    </row>
    <row r="343" spans="1:30" x14ac:dyDescent="0.2">
      <c r="A343" s="202" t="s">
        <v>2677</v>
      </c>
      <c r="B343" s="202">
        <v>11</v>
      </c>
      <c r="C343" s="202">
        <v>7</v>
      </c>
      <c r="D343" s="202">
        <v>11</v>
      </c>
      <c r="E343" s="202">
        <v>6</v>
      </c>
      <c r="F343" s="202">
        <v>10</v>
      </c>
      <c r="G343" s="202">
        <v>8</v>
      </c>
      <c r="H343" s="205" t="e">
        <f ca="1">$K$1</f>
        <v>#NAME?</v>
      </c>
      <c r="I343" s="205" t="e">
        <f ca="1">$L$1</f>
        <v>#NAME?</v>
      </c>
      <c r="J343" s="202">
        <v>4</v>
      </c>
      <c r="K343" s="204">
        <v>8</v>
      </c>
      <c r="L343" s="204">
        <v>1</v>
      </c>
      <c r="M343" s="204">
        <v>0</v>
      </c>
      <c r="N343" s="204">
        <v>0</v>
      </c>
      <c r="O343" s="204">
        <v>3</v>
      </c>
      <c r="P343" s="204">
        <v>3</v>
      </c>
      <c r="Q343" s="204">
        <v>4</v>
      </c>
      <c r="R343" s="204" t="s">
        <v>3846</v>
      </c>
      <c r="S343" s="204" t="s">
        <v>64</v>
      </c>
      <c r="T343" s="204" t="s">
        <v>64</v>
      </c>
      <c r="U343" s="204" t="s">
        <v>64</v>
      </c>
      <c r="V343" s="204" t="s">
        <v>64</v>
      </c>
      <c r="W343" s="204" t="s">
        <v>64</v>
      </c>
      <c r="X343" s="204" t="s">
        <v>64</v>
      </c>
      <c r="Y343" s="204" t="s">
        <v>3808</v>
      </c>
      <c r="Z343" s="204">
        <v>3</v>
      </c>
      <c r="AA343" s="204" t="s">
        <v>262</v>
      </c>
      <c r="AB343" s="204" t="s">
        <v>64</v>
      </c>
      <c r="AC343" s="179" t="s">
        <v>32</v>
      </c>
      <c r="AD343" s="179" t="s">
        <v>262</v>
      </c>
    </row>
    <row r="344" spans="1:30" x14ac:dyDescent="0.2">
      <c r="A344" s="202" t="s">
        <v>2581</v>
      </c>
      <c r="B344" s="202">
        <v>7</v>
      </c>
      <c r="C344" s="202">
        <v>8</v>
      </c>
      <c r="D344" s="202">
        <v>6</v>
      </c>
      <c r="E344" s="202">
        <v>11</v>
      </c>
      <c r="F344" s="202">
        <v>6</v>
      </c>
      <c r="G344" s="202">
        <v>11</v>
      </c>
      <c r="H344" s="205" t="e">
        <f ca="1">$O$1</f>
        <v>#NAME?</v>
      </c>
      <c r="I344" s="206"/>
      <c r="J344" s="202">
        <v>8</v>
      </c>
      <c r="K344" s="204">
        <v>0</v>
      </c>
      <c r="L344" s="204">
        <v>6</v>
      </c>
      <c r="M344" s="204">
        <v>0</v>
      </c>
      <c r="N344" s="204">
        <v>0</v>
      </c>
      <c r="O344" s="204">
        <v>3</v>
      </c>
      <c r="P344" s="204">
        <v>3</v>
      </c>
      <c r="Q344" s="204">
        <v>4</v>
      </c>
      <c r="R344" s="204" t="s">
        <v>3807</v>
      </c>
      <c r="S344" s="204" t="s">
        <v>64</v>
      </c>
      <c r="T344" s="204" t="s">
        <v>64</v>
      </c>
      <c r="U344" s="204" t="s">
        <v>64</v>
      </c>
      <c r="V344" s="204" t="s">
        <v>64</v>
      </c>
      <c r="W344" s="204" t="s">
        <v>64</v>
      </c>
      <c r="X344" s="204" t="s">
        <v>64</v>
      </c>
      <c r="Y344" s="204" t="s">
        <v>3808</v>
      </c>
      <c r="Z344" s="204">
        <v>3</v>
      </c>
      <c r="AA344" s="204" t="s">
        <v>3809</v>
      </c>
      <c r="AB344" s="204" t="s">
        <v>64</v>
      </c>
      <c r="AC344" s="179" t="s">
        <v>183</v>
      </c>
      <c r="AD344" s="179" t="s">
        <v>3337</v>
      </c>
    </row>
    <row r="345" spans="1:30" x14ac:dyDescent="0.2">
      <c r="A345" s="202" t="s">
        <v>2651</v>
      </c>
      <c r="B345" s="202">
        <v>4</v>
      </c>
      <c r="C345" s="202">
        <v>8</v>
      </c>
      <c r="D345" s="202">
        <v>4</v>
      </c>
      <c r="E345" s="202">
        <v>4</v>
      </c>
      <c r="F345" s="202">
        <v>5</v>
      </c>
      <c r="G345" s="202">
        <v>7</v>
      </c>
      <c r="H345" s="205" t="e">
        <f ca="1">$H$1</f>
        <v>#NAME?</v>
      </c>
      <c r="I345" s="206"/>
      <c r="J345" s="202">
        <v>6</v>
      </c>
      <c r="K345" s="204">
        <v>0</v>
      </c>
      <c r="L345" s="204">
        <v>5</v>
      </c>
      <c r="M345" s="204">
        <v>0</v>
      </c>
      <c r="N345" s="204">
        <v>0</v>
      </c>
      <c r="O345" s="204">
        <v>5</v>
      </c>
      <c r="P345" s="204">
        <v>2</v>
      </c>
      <c r="Q345" s="204">
        <v>4</v>
      </c>
      <c r="R345" s="204" t="s">
        <v>64</v>
      </c>
      <c r="S345" s="204" t="s">
        <v>64</v>
      </c>
      <c r="T345" s="204" t="s">
        <v>64</v>
      </c>
      <c r="U345" s="204" t="s">
        <v>64</v>
      </c>
      <c r="V345" s="204" t="s">
        <v>64</v>
      </c>
      <c r="W345" s="204" t="s">
        <v>64</v>
      </c>
      <c r="X345" s="204" t="s">
        <v>64</v>
      </c>
      <c r="Y345" s="204" t="s">
        <v>3799</v>
      </c>
      <c r="Z345" s="204">
        <v>3</v>
      </c>
      <c r="AA345" s="204" t="s">
        <v>3809</v>
      </c>
      <c r="AB345" s="204" t="s">
        <v>64</v>
      </c>
      <c r="AC345" s="179" t="s">
        <v>105</v>
      </c>
      <c r="AD345" s="179" t="s">
        <v>3337</v>
      </c>
    </row>
    <row r="346" spans="1:30" x14ac:dyDescent="0.2">
      <c r="A346" s="202" t="s">
        <v>2498</v>
      </c>
      <c r="B346" s="202">
        <v>7</v>
      </c>
      <c r="C346" s="202">
        <v>4</v>
      </c>
      <c r="D346" s="202">
        <v>7</v>
      </c>
      <c r="E346" s="202">
        <v>8</v>
      </c>
      <c r="F346" s="202">
        <v>14</v>
      </c>
      <c r="G346" s="202">
        <v>7</v>
      </c>
      <c r="H346" s="205" t="e">
        <f t="shared" ref="H346:H347" ca="1" si="80">$C$1</f>
        <v>#NAME?</v>
      </c>
      <c r="I346" s="205" t="e">
        <f t="shared" ref="I346:I347" ca="1" si="81">$L$1</f>
        <v>#NAME?</v>
      </c>
      <c r="J346" s="202">
        <v>3</v>
      </c>
      <c r="K346" s="204">
        <v>10</v>
      </c>
      <c r="L346" s="204">
        <v>14</v>
      </c>
      <c r="M346" s="204">
        <v>14</v>
      </c>
      <c r="N346" s="204">
        <v>0</v>
      </c>
      <c r="O346" s="204">
        <v>4</v>
      </c>
      <c r="P346" s="204">
        <v>4</v>
      </c>
      <c r="Q346" s="204">
        <v>4</v>
      </c>
      <c r="R346" s="204" t="s">
        <v>3867</v>
      </c>
      <c r="S346" s="204" t="s">
        <v>64</v>
      </c>
      <c r="T346" s="204" t="s">
        <v>64</v>
      </c>
      <c r="U346" s="204" t="s">
        <v>64</v>
      </c>
      <c r="V346" s="204" t="s">
        <v>64</v>
      </c>
      <c r="W346" s="204" t="s">
        <v>64</v>
      </c>
      <c r="X346" s="204" t="s">
        <v>64</v>
      </c>
      <c r="Y346" s="204" t="s">
        <v>3793</v>
      </c>
      <c r="Z346" s="204">
        <v>6</v>
      </c>
      <c r="AA346" s="204" t="s">
        <v>3838</v>
      </c>
      <c r="AB346" s="204" t="s">
        <v>64</v>
      </c>
      <c r="AC346" s="179" t="s">
        <v>187</v>
      </c>
      <c r="AD346" s="179" t="s">
        <v>262</v>
      </c>
    </row>
    <row r="347" spans="1:30" x14ac:dyDescent="0.2">
      <c r="A347" s="202" t="s">
        <v>2494</v>
      </c>
      <c r="B347" s="202">
        <v>5</v>
      </c>
      <c r="C347" s="202">
        <v>2</v>
      </c>
      <c r="D347" s="202">
        <v>5</v>
      </c>
      <c r="E347" s="202">
        <v>6</v>
      </c>
      <c r="F347" s="202">
        <v>12</v>
      </c>
      <c r="G347" s="202">
        <v>5</v>
      </c>
      <c r="H347" s="205" t="e">
        <f t="shared" ca="1" si="80"/>
        <v>#NAME?</v>
      </c>
      <c r="I347" s="205" t="e">
        <f t="shared" ca="1" si="81"/>
        <v>#NAME?</v>
      </c>
      <c r="J347" s="202">
        <v>1</v>
      </c>
      <c r="K347" s="204">
        <v>0</v>
      </c>
      <c r="L347" s="204">
        <v>8</v>
      </c>
      <c r="M347" s="204">
        <v>8</v>
      </c>
      <c r="N347" s="204">
        <v>0</v>
      </c>
      <c r="O347" s="204">
        <v>4</v>
      </c>
      <c r="P347" s="204">
        <v>2</v>
      </c>
      <c r="Q347" s="204">
        <v>2</v>
      </c>
      <c r="R347" s="204" t="s">
        <v>3867</v>
      </c>
      <c r="S347" s="204" t="s">
        <v>64</v>
      </c>
      <c r="T347" s="204" t="s">
        <v>64</v>
      </c>
      <c r="U347" s="204" t="s">
        <v>64</v>
      </c>
      <c r="V347" s="204" t="s">
        <v>64</v>
      </c>
      <c r="W347" s="204" t="s">
        <v>64</v>
      </c>
      <c r="X347" s="204" t="s">
        <v>64</v>
      </c>
      <c r="Y347" s="204" t="s">
        <v>3808</v>
      </c>
      <c r="Z347" s="204">
        <v>4</v>
      </c>
      <c r="AA347" s="204" t="s">
        <v>3838</v>
      </c>
      <c r="AB347" s="204" t="s">
        <v>64</v>
      </c>
      <c r="AC347" s="179" t="s">
        <v>187</v>
      </c>
      <c r="AD347" s="179" t="s">
        <v>262</v>
      </c>
    </row>
    <row r="348" spans="1:30" x14ac:dyDescent="0.2">
      <c r="A348" s="202" t="s">
        <v>1805</v>
      </c>
      <c r="B348" s="202">
        <v>8</v>
      </c>
      <c r="C348" s="202">
        <v>9</v>
      </c>
      <c r="D348" s="202">
        <v>7</v>
      </c>
      <c r="E348" s="202">
        <v>11</v>
      </c>
      <c r="F348" s="202">
        <v>8</v>
      </c>
      <c r="G348" s="202">
        <v>6</v>
      </c>
      <c r="H348" s="205" t="e">
        <f ca="1">$D$1</f>
        <v>#NAME?</v>
      </c>
      <c r="I348" s="206"/>
      <c r="J348" s="202">
        <v>7</v>
      </c>
      <c r="K348" s="204">
        <v>0</v>
      </c>
      <c r="L348" s="204">
        <v>5</v>
      </c>
      <c r="M348" s="204">
        <v>0</v>
      </c>
      <c r="N348" s="204">
        <v>0</v>
      </c>
      <c r="O348" s="204">
        <v>2</v>
      </c>
      <c r="P348" s="204">
        <v>2</v>
      </c>
      <c r="Q348" s="204">
        <v>4</v>
      </c>
      <c r="R348" s="204" t="s">
        <v>3857</v>
      </c>
      <c r="S348" s="204" t="s">
        <v>64</v>
      </c>
      <c r="T348" s="204" t="s">
        <v>64</v>
      </c>
      <c r="U348" s="204" t="s">
        <v>64</v>
      </c>
      <c r="V348" s="204" t="s">
        <v>64</v>
      </c>
      <c r="W348" s="204" t="s">
        <v>64</v>
      </c>
      <c r="X348" s="204" t="s">
        <v>64</v>
      </c>
      <c r="Y348" s="204" t="s">
        <v>3808</v>
      </c>
      <c r="Z348" s="204">
        <v>3</v>
      </c>
      <c r="AA348" s="204" t="s">
        <v>3418</v>
      </c>
      <c r="AB348" s="204" t="s">
        <v>64</v>
      </c>
      <c r="AC348" s="179" t="s">
        <v>279</v>
      </c>
      <c r="AD348" s="179" t="s">
        <v>3337</v>
      </c>
    </row>
    <row r="349" spans="1:30" x14ac:dyDescent="0.2">
      <c r="A349" s="202" t="s">
        <v>2233</v>
      </c>
      <c r="B349" s="202">
        <v>6</v>
      </c>
      <c r="C349" s="202">
        <v>4</v>
      </c>
      <c r="D349" s="202">
        <v>4</v>
      </c>
      <c r="E349" s="202">
        <v>7</v>
      </c>
      <c r="F349" s="202">
        <v>5</v>
      </c>
      <c r="G349" s="202">
        <v>4</v>
      </c>
      <c r="H349" s="205" t="e">
        <f ca="1">$O$1</f>
        <v>#NAME?</v>
      </c>
      <c r="I349" s="206"/>
      <c r="J349" s="202">
        <v>7</v>
      </c>
      <c r="K349" s="204">
        <v>0</v>
      </c>
      <c r="L349" s="204">
        <v>2</v>
      </c>
      <c r="M349" s="204">
        <v>0</v>
      </c>
      <c r="N349" s="204">
        <v>0</v>
      </c>
      <c r="O349" s="204">
        <v>2</v>
      </c>
      <c r="P349" s="204">
        <v>1</v>
      </c>
      <c r="Q349" s="204">
        <v>3</v>
      </c>
      <c r="R349" s="204" t="s">
        <v>3862</v>
      </c>
      <c r="S349" s="204" t="s">
        <v>64</v>
      </c>
      <c r="T349" s="204" t="s">
        <v>64</v>
      </c>
      <c r="U349" s="204" t="s">
        <v>64</v>
      </c>
      <c r="V349" s="204" t="s">
        <v>64</v>
      </c>
      <c r="W349" s="204" t="s">
        <v>64</v>
      </c>
      <c r="X349" s="204" t="s">
        <v>64</v>
      </c>
      <c r="Y349" s="204" t="s">
        <v>3799</v>
      </c>
      <c r="Z349" s="204">
        <v>1</v>
      </c>
      <c r="AA349" s="204" t="s">
        <v>3794</v>
      </c>
      <c r="AB349" s="204" t="s">
        <v>3809</v>
      </c>
      <c r="AC349" s="179" t="s">
        <v>183</v>
      </c>
      <c r="AD349" s="179" t="s">
        <v>3337</v>
      </c>
    </row>
    <row r="350" spans="1:30" x14ac:dyDescent="0.2">
      <c r="A350" s="202" t="s">
        <v>2341</v>
      </c>
      <c r="B350" s="202">
        <v>7</v>
      </c>
      <c r="C350" s="202">
        <v>2</v>
      </c>
      <c r="D350" s="202">
        <v>5</v>
      </c>
      <c r="E350" s="202">
        <v>2</v>
      </c>
      <c r="F350" s="202">
        <v>5</v>
      </c>
      <c r="G350" s="202">
        <v>4</v>
      </c>
      <c r="H350" s="205" t="e">
        <f ca="1">$C$1</f>
        <v>#NAME?</v>
      </c>
      <c r="I350" s="206"/>
      <c r="J350" s="202">
        <v>4</v>
      </c>
      <c r="K350" s="204">
        <v>0</v>
      </c>
      <c r="L350" s="204">
        <v>9</v>
      </c>
      <c r="M350" s="204">
        <v>7</v>
      </c>
      <c r="N350" s="204">
        <v>0</v>
      </c>
      <c r="O350" s="204">
        <v>2</v>
      </c>
      <c r="P350" s="204">
        <v>1</v>
      </c>
      <c r="Q350" s="204">
        <v>3</v>
      </c>
      <c r="R350" s="204" t="s">
        <v>3837</v>
      </c>
      <c r="S350" s="204" t="s">
        <v>64</v>
      </c>
      <c r="T350" s="204" t="s">
        <v>64</v>
      </c>
      <c r="U350" s="204" t="s">
        <v>64</v>
      </c>
      <c r="V350" s="204" t="s">
        <v>64</v>
      </c>
      <c r="W350" s="204" t="s">
        <v>64</v>
      </c>
      <c r="X350" s="204" t="s">
        <v>64</v>
      </c>
      <c r="Y350" s="204" t="s">
        <v>3799</v>
      </c>
      <c r="Z350" s="204">
        <v>1</v>
      </c>
      <c r="AA350" s="204" t="s">
        <v>3838</v>
      </c>
      <c r="AB350" s="204" t="s">
        <v>3901</v>
      </c>
      <c r="AC350" s="179" t="s">
        <v>187</v>
      </c>
      <c r="AD350" s="179" t="s">
        <v>3337</v>
      </c>
    </row>
    <row r="351" spans="1:30" x14ac:dyDescent="0.2">
      <c r="A351" s="202" t="s">
        <v>2007</v>
      </c>
      <c r="B351" s="202">
        <v>6</v>
      </c>
      <c r="C351" s="202">
        <v>8</v>
      </c>
      <c r="D351" s="202">
        <v>11</v>
      </c>
      <c r="E351" s="202">
        <v>5</v>
      </c>
      <c r="F351" s="202">
        <v>8</v>
      </c>
      <c r="G351" s="202">
        <v>5</v>
      </c>
      <c r="H351" s="205" t="e">
        <f ca="1">$E$1</f>
        <v>#NAME?</v>
      </c>
      <c r="I351" s="206"/>
      <c r="J351" s="202">
        <v>8</v>
      </c>
      <c r="K351" s="204">
        <v>0</v>
      </c>
      <c r="L351" s="204">
        <v>6</v>
      </c>
      <c r="M351" s="204">
        <v>0</v>
      </c>
      <c r="N351" s="204">
        <v>0</v>
      </c>
      <c r="O351" s="204">
        <v>4</v>
      </c>
      <c r="P351" s="204">
        <v>4</v>
      </c>
      <c r="Q351" s="204">
        <v>4</v>
      </c>
      <c r="R351" s="204" t="s">
        <v>64</v>
      </c>
      <c r="S351" s="204" t="s">
        <v>64</v>
      </c>
      <c r="T351" s="204" t="s">
        <v>64</v>
      </c>
      <c r="U351" s="204" t="s">
        <v>64</v>
      </c>
      <c r="V351" s="204" t="s">
        <v>64</v>
      </c>
      <c r="W351" s="204" t="s">
        <v>64</v>
      </c>
      <c r="X351" s="204" t="s">
        <v>64</v>
      </c>
      <c r="Y351" s="204" t="s">
        <v>3808</v>
      </c>
      <c r="Z351" s="204">
        <v>3</v>
      </c>
      <c r="AA351" s="204" t="s">
        <v>3794</v>
      </c>
      <c r="AB351" s="204" t="s">
        <v>64</v>
      </c>
      <c r="AC351" s="179" t="s">
        <v>58</v>
      </c>
      <c r="AD351" s="179" t="s">
        <v>3337</v>
      </c>
    </row>
    <row r="352" spans="1:30" x14ac:dyDescent="0.2">
      <c r="A352" s="202" t="s">
        <v>1768</v>
      </c>
      <c r="B352" s="202">
        <v>7</v>
      </c>
      <c r="C352" s="202">
        <v>9</v>
      </c>
      <c r="D352" s="202">
        <v>7</v>
      </c>
      <c r="E352" s="202">
        <v>6</v>
      </c>
      <c r="F352" s="202">
        <v>7</v>
      </c>
      <c r="G352" s="202">
        <v>5</v>
      </c>
      <c r="H352" s="205" t="e">
        <f ca="1">$C$1</f>
        <v>#NAME?</v>
      </c>
      <c r="I352" s="205" t="e">
        <f ca="1">$E$1</f>
        <v>#NAME?</v>
      </c>
      <c r="J352" s="202">
        <v>6</v>
      </c>
      <c r="K352" s="204">
        <v>0</v>
      </c>
      <c r="L352" s="204">
        <v>6</v>
      </c>
      <c r="M352" s="204">
        <v>6</v>
      </c>
      <c r="N352" s="204">
        <v>6</v>
      </c>
      <c r="O352" s="204">
        <v>1</v>
      </c>
      <c r="P352" s="204">
        <v>2</v>
      </c>
      <c r="Q352" s="204">
        <v>3</v>
      </c>
      <c r="R352" s="204" t="s">
        <v>3837</v>
      </c>
      <c r="S352" s="204" t="s">
        <v>3867</v>
      </c>
      <c r="T352" s="204" t="s">
        <v>64</v>
      </c>
      <c r="U352" s="204" t="s">
        <v>64</v>
      </c>
      <c r="V352" s="204" t="s">
        <v>64</v>
      </c>
      <c r="W352" s="204" t="s">
        <v>64</v>
      </c>
      <c r="X352" s="204" t="s">
        <v>64</v>
      </c>
      <c r="Y352" s="204" t="s">
        <v>3799</v>
      </c>
      <c r="Z352" s="204">
        <v>3</v>
      </c>
      <c r="AA352" s="204" t="s">
        <v>3794</v>
      </c>
      <c r="AB352" s="204" t="s">
        <v>3838</v>
      </c>
      <c r="AC352" s="179" t="s">
        <v>187</v>
      </c>
      <c r="AD352" s="179" t="s">
        <v>58</v>
      </c>
    </row>
    <row r="353" spans="1:30" x14ac:dyDescent="0.2">
      <c r="A353" s="202" t="s">
        <v>1738</v>
      </c>
      <c r="B353" s="202">
        <v>7</v>
      </c>
      <c r="C353" s="202">
        <v>6</v>
      </c>
      <c r="D353" s="202">
        <v>6</v>
      </c>
      <c r="E353" s="202">
        <v>8</v>
      </c>
      <c r="F353" s="202">
        <v>8</v>
      </c>
      <c r="G353" s="202">
        <v>6</v>
      </c>
      <c r="H353" s="205" t="e">
        <f ca="1">$Q$1</f>
        <v>#NAME?</v>
      </c>
      <c r="I353" s="205" t="e">
        <f ca="1">$L$1</f>
        <v>#NAME?</v>
      </c>
      <c r="J353" s="202">
        <v>6</v>
      </c>
      <c r="K353" s="204">
        <v>8</v>
      </c>
      <c r="L353" s="204">
        <v>1</v>
      </c>
      <c r="M353" s="204">
        <v>0</v>
      </c>
      <c r="N353" s="204">
        <v>0</v>
      </c>
      <c r="O353" s="204">
        <v>2</v>
      </c>
      <c r="P353" s="204">
        <v>1</v>
      </c>
      <c r="Q353" s="204">
        <v>4</v>
      </c>
      <c r="R353" s="204" t="s">
        <v>64</v>
      </c>
      <c r="S353" s="204" t="s">
        <v>64</v>
      </c>
      <c r="T353" s="204" t="s">
        <v>64</v>
      </c>
      <c r="U353" s="204" t="s">
        <v>64</v>
      </c>
      <c r="V353" s="204" t="s">
        <v>64</v>
      </c>
      <c r="W353" s="204" t="s">
        <v>64</v>
      </c>
      <c r="X353" s="204" t="s">
        <v>64</v>
      </c>
      <c r="Y353" s="204" t="s">
        <v>3808</v>
      </c>
      <c r="Z353" s="204">
        <v>1</v>
      </c>
      <c r="AA353" s="204" t="s">
        <v>3838</v>
      </c>
      <c r="AB353" s="204" t="s">
        <v>521</v>
      </c>
      <c r="AC353" s="179" t="s">
        <v>521</v>
      </c>
      <c r="AD353" s="179" t="s">
        <v>262</v>
      </c>
    </row>
    <row r="354" spans="1:30" x14ac:dyDescent="0.2">
      <c r="A354" s="202" t="s">
        <v>1908</v>
      </c>
      <c r="B354" s="202">
        <v>5</v>
      </c>
      <c r="C354" s="202">
        <v>9</v>
      </c>
      <c r="D354" s="202">
        <v>9</v>
      </c>
      <c r="E354" s="202">
        <v>6</v>
      </c>
      <c r="F354" s="202">
        <v>6</v>
      </c>
      <c r="G354" s="202">
        <v>5</v>
      </c>
      <c r="H354" s="205" t="e">
        <f ca="1">$G$1</f>
        <v>#NAME?</v>
      </c>
      <c r="I354" s="206"/>
      <c r="J354" s="202">
        <v>6</v>
      </c>
      <c r="K354" s="204">
        <v>0</v>
      </c>
      <c r="L354" s="204">
        <v>4</v>
      </c>
      <c r="M354" s="204">
        <v>0</v>
      </c>
      <c r="N354" s="204">
        <v>0</v>
      </c>
      <c r="O354" s="204">
        <v>3</v>
      </c>
      <c r="P354" s="204">
        <v>1</v>
      </c>
      <c r="Q354" s="204">
        <v>4</v>
      </c>
      <c r="R354" s="204" t="s">
        <v>64</v>
      </c>
      <c r="S354" s="204" t="s">
        <v>64</v>
      </c>
      <c r="T354" s="204" t="s">
        <v>64</v>
      </c>
      <c r="U354" s="204" t="s">
        <v>64</v>
      </c>
      <c r="V354" s="204" t="s">
        <v>64</v>
      </c>
      <c r="W354" s="204" t="s">
        <v>64</v>
      </c>
      <c r="X354" s="204" t="s">
        <v>64</v>
      </c>
      <c r="Y354" s="204" t="s">
        <v>3799</v>
      </c>
      <c r="Z354" s="204">
        <v>2</v>
      </c>
      <c r="AA354" s="204" t="s">
        <v>3809</v>
      </c>
      <c r="AB354" s="204" t="s">
        <v>3901</v>
      </c>
      <c r="AC354" s="179" t="s">
        <v>53</v>
      </c>
      <c r="AD354" s="179" t="s">
        <v>3337</v>
      </c>
    </row>
    <row r="355" spans="1:30" x14ac:dyDescent="0.2">
      <c r="A355" s="202" t="s">
        <v>2665</v>
      </c>
      <c r="B355" s="202">
        <v>6</v>
      </c>
      <c r="C355" s="202">
        <v>6</v>
      </c>
      <c r="D355" s="202">
        <v>8</v>
      </c>
      <c r="E355" s="202">
        <v>6</v>
      </c>
      <c r="F355" s="202">
        <v>8</v>
      </c>
      <c r="G355" s="202">
        <v>8</v>
      </c>
      <c r="H355" s="205" t="e">
        <f t="shared" ref="H355:H356" ca="1" si="82">$H$1</f>
        <v>#NAME?</v>
      </c>
      <c r="I355" s="205" t="e">
        <f t="shared" ref="I355:I356" ca="1" si="83">$J$1</f>
        <v>#NAME?</v>
      </c>
      <c r="J355" s="202">
        <v>7</v>
      </c>
      <c r="K355" s="204">
        <v>3</v>
      </c>
      <c r="L355" s="204">
        <v>7</v>
      </c>
      <c r="M355" s="204">
        <v>0</v>
      </c>
      <c r="N355" s="204">
        <v>0</v>
      </c>
      <c r="O355" s="204">
        <v>5</v>
      </c>
      <c r="P355" s="204">
        <v>4</v>
      </c>
      <c r="Q355" s="204">
        <v>4</v>
      </c>
      <c r="R355" s="204" t="s">
        <v>3805</v>
      </c>
      <c r="S355" s="204" t="s">
        <v>64</v>
      </c>
      <c r="T355" s="204" t="s">
        <v>64</v>
      </c>
      <c r="U355" s="204" t="s">
        <v>64</v>
      </c>
      <c r="V355" s="204" t="s">
        <v>64</v>
      </c>
      <c r="W355" s="204" t="s">
        <v>64</v>
      </c>
      <c r="X355" s="204" t="s">
        <v>64</v>
      </c>
      <c r="Y355" s="204" t="s">
        <v>3808</v>
      </c>
      <c r="Z355" s="204">
        <v>3</v>
      </c>
      <c r="AA355" s="204" t="s">
        <v>3800</v>
      </c>
      <c r="AB355" s="204" t="s">
        <v>64</v>
      </c>
      <c r="AC355" s="179" t="s">
        <v>105</v>
      </c>
      <c r="AD355" s="179" t="s">
        <v>174</v>
      </c>
    </row>
    <row r="356" spans="1:30" x14ac:dyDescent="0.2">
      <c r="A356" s="202" t="s">
        <v>2663</v>
      </c>
      <c r="B356" s="202">
        <v>3</v>
      </c>
      <c r="C356" s="202">
        <v>4</v>
      </c>
      <c r="D356" s="202">
        <v>6</v>
      </c>
      <c r="E356" s="202">
        <v>4</v>
      </c>
      <c r="F356" s="202">
        <v>6</v>
      </c>
      <c r="G356" s="202">
        <v>6</v>
      </c>
      <c r="H356" s="205" t="e">
        <f t="shared" ca="1" si="82"/>
        <v>#NAME?</v>
      </c>
      <c r="I356" s="205" t="e">
        <f t="shared" ca="1" si="83"/>
        <v>#NAME?</v>
      </c>
      <c r="J356" s="202">
        <v>6</v>
      </c>
      <c r="K356" s="204">
        <v>1</v>
      </c>
      <c r="L356" s="204">
        <v>6</v>
      </c>
      <c r="M356" s="204">
        <v>0</v>
      </c>
      <c r="N356" s="204">
        <v>0</v>
      </c>
      <c r="O356" s="204">
        <v>4</v>
      </c>
      <c r="P356" s="204">
        <v>2</v>
      </c>
      <c r="Q356" s="204">
        <v>4</v>
      </c>
      <c r="R356" s="204" t="s">
        <v>3805</v>
      </c>
      <c r="S356" s="204" t="s">
        <v>64</v>
      </c>
      <c r="T356" s="204" t="s">
        <v>64</v>
      </c>
      <c r="U356" s="204" t="s">
        <v>64</v>
      </c>
      <c r="V356" s="204" t="s">
        <v>64</v>
      </c>
      <c r="W356" s="204" t="s">
        <v>64</v>
      </c>
      <c r="X356" s="204" t="s">
        <v>64</v>
      </c>
      <c r="Y356" s="204" t="s">
        <v>3799</v>
      </c>
      <c r="Z356" s="204">
        <v>1</v>
      </c>
      <c r="AA356" s="204" t="s">
        <v>3800</v>
      </c>
      <c r="AB356" s="204" t="s">
        <v>64</v>
      </c>
      <c r="AC356" s="179" t="s">
        <v>105</v>
      </c>
      <c r="AD356" s="179" t="s">
        <v>174</v>
      </c>
    </row>
    <row r="357" spans="1:30" x14ac:dyDescent="0.2">
      <c r="A357" s="202" t="s">
        <v>1584</v>
      </c>
      <c r="B357" s="202">
        <v>8</v>
      </c>
      <c r="C357" s="202">
        <v>8</v>
      </c>
      <c r="D357" s="202">
        <v>10</v>
      </c>
      <c r="E357" s="202">
        <v>8</v>
      </c>
      <c r="F357" s="202">
        <v>10</v>
      </c>
      <c r="G357" s="202">
        <v>8</v>
      </c>
      <c r="H357" s="205" t="e">
        <f ca="1">$D$1</f>
        <v>#NAME?</v>
      </c>
      <c r="I357" s="206"/>
      <c r="J357" s="202">
        <v>9</v>
      </c>
      <c r="K357" s="204">
        <v>0</v>
      </c>
      <c r="L357" s="204">
        <v>2</v>
      </c>
      <c r="M357" s="204">
        <v>0</v>
      </c>
      <c r="N357" s="204">
        <v>0</v>
      </c>
      <c r="O357" s="204">
        <v>3</v>
      </c>
      <c r="P357" s="204">
        <v>4</v>
      </c>
      <c r="Q357" s="204">
        <v>4</v>
      </c>
      <c r="R357" s="204" t="s">
        <v>3857</v>
      </c>
      <c r="S357" s="204" t="s">
        <v>64</v>
      </c>
      <c r="T357" s="204" t="s">
        <v>64</v>
      </c>
      <c r="U357" s="204" t="s">
        <v>64</v>
      </c>
      <c r="V357" s="204" t="s">
        <v>64</v>
      </c>
      <c r="W357" s="204" t="s">
        <v>64</v>
      </c>
      <c r="X357" s="204" t="s">
        <v>64</v>
      </c>
      <c r="Y357" s="204" t="s">
        <v>3793</v>
      </c>
      <c r="Z357" s="204">
        <v>5</v>
      </c>
      <c r="AA357" s="204" t="s">
        <v>3794</v>
      </c>
      <c r="AB357" s="204" t="s">
        <v>3418</v>
      </c>
      <c r="AC357" s="179" t="s">
        <v>279</v>
      </c>
      <c r="AD357" s="179" t="s">
        <v>3337</v>
      </c>
    </row>
    <row r="358" spans="1:30" x14ac:dyDescent="0.2">
      <c r="A358" s="202" t="s">
        <v>2375</v>
      </c>
      <c r="B358" s="202">
        <v>10</v>
      </c>
      <c r="C358" s="202">
        <v>13</v>
      </c>
      <c r="D358" s="202">
        <v>9</v>
      </c>
      <c r="E358" s="202">
        <v>8</v>
      </c>
      <c r="F358" s="202">
        <v>8</v>
      </c>
      <c r="G358" s="202">
        <v>13</v>
      </c>
      <c r="H358" s="205" t="e">
        <f t="shared" ref="H358:H360" ca="1" si="84">$A$1</f>
        <v>#NAME?</v>
      </c>
      <c r="I358" s="205" t="e">
        <f ca="1">$J$1</f>
        <v>#NAME?</v>
      </c>
      <c r="J358" s="202">
        <v>10</v>
      </c>
      <c r="K358" s="204">
        <v>0</v>
      </c>
      <c r="L358" s="204">
        <v>10</v>
      </c>
      <c r="M358" s="204">
        <v>0</v>
      </c>
      <c r="N358" s="204">
        <v>0</v>
      </c>
      <c r="O358" s="204">
        <v>7</v>
      </c>
      <c r="P358" s="204">
        <v>4</v>
      </c>
      <c r="Q358" s="204">
        <v>5</v>
      </c>
      <c r="R358" s="204" t="s">
        <v>3805</v>
      </c>
      <c r="S358" s="204" t="s">
        <v>3798</v>
      </c>
      <c r="T358" s="204" t="s">
        <v>64</v>
      </c>
      <c r="U358" s="204" t="s">
        <v>64</v>
      </c>
      <c r="V358" s="204" t="s">
        <v>64</v>
      </c>
      <c r="W358" s="204" t="s">
        <v>64</v>
      </c>
      <c r="X358" s="204" t="s">
        <v>64</v>
      </c>
      <c r="Y358" s="204" t="s">
        <v>3799</v>
      </c>
      <c r="Z358" s="204">
        <v>1</v>
      </c>
      <c r="AA358" s="204" t="s">
        <v>125</v>
      </c>
      <c r="AB358" s="204" t="s">
        <v>64</v>
      </c>
      <c r="AC358" s="179" t="s">
        <v>68</v>
      </c>
      <c r="AD358" s="179" t="s">
        <v>174</v>
      </c>
    </row>
    <row r="359" spans="1:30" x14ac:dyDescent="0.2">
      <c r="A359" s="202" t="s">
        <v>4429</v>
      </c>
      <c r="B359" s="202">
        <v>10</v>
      </c>
      <c r="C359" s="202">
        <v>13</v>
      </c>
      <c r="D359" s="202">
        <v>9</v>
      </c>
      <c r="E359" s="202">
        <v>8</v>
      </c>
      <c r="F359" s="202">
        <v>8</v>
      </c>
      <c r="G359" s="202">
        <v>13</v>
      </c>
      <c r="H359" s="205" t="e">
        <f t="shared" ca="1" si="84"/>
        <v>#NAME?</v>
      </c>
      <c r="I359" s="205" t="e">
        <f ca="1">$H$1</f>
        <v>#NAME?</v>
      </c>
      <c r="J359" s="202">
        <v>10</v>
      </c>
      <c r="K359" s="204">
        <v>0</v>
      </c>
      <c r="L359" s="204">
        <v>10</v>
      </c>
      <c r="M359" s="204">
        <v>0</v>
      </c>
      <c r="N359" s="204">
        <v>0</v>
      </c>
      <c r="O359" s="204">
        <v>7</v>
      </c>
      <c r="P359" s="204">
        <v>4</v>
      </c>
      <c r="Q359" s="204">
        <v>5</v>
      </c>
      <c r="R359" s="204" t="s">
        <v>3805</v>
      </c>
      <c r="S359" s="204" t="s">
        <v>3798</v>
      </c>
      <c r="T359" s="204" t="s">
        <v>64</v>
      </c>
      <c r="U359" s="204" t="s">
        <v>64</v>
      </c>
      <c r="V359" s="204" t="s">
        <v>64</v>
      </c>
      <c r="W359" s="204" t="s">
        <v>64</v>
      </c>
      <c r="X359" s="204" t="s">
        <v>64</v>
      </c>
      <c r="Y359" s="204" t="s">
        <v>3799</v>
      </c>
      <c r="Z359" s="204">
        <v>1</v>
      </c>
      <c r="AA359" s="204" t="s">
        <v>125</v>
      </c>
      <c r="AB359" s="204" t="s">
        <v>64</v>
      </c>
      <c r="AC359" s="179" t="s">
        <v>68</v>
      </c>
      <c r="AD359" s="179" t="s">
        <v>105</v>
      </c>
    </row>
    <row r="360" spans="1:30" x14ac:dyDescent="0.2">
      <c r="A360" s="202" t="s">
        <v>2664</v>
      </c>
      <c r="B360" s="202">
        <v>4</v>
      </c>
      <c r="C360" s="202">
        <v>5</v>
      </c>
      <c r="D360" s="202">
        <v>4</v>
      </c>
      <c r="E360" s="202">
        <v>4</v>
      </c>
      <c r="F360" s="202">
        <v>4</v>
      </c>
      <c r="G360" s="202">
        <v>9</v>
      </c>
      <c r="H360" s="205" t="e">
        <f t="shared" ca="1" si="84"/>
        <v>#NAME?</v>
      </c>
      <c r="I360" s="206"/>
      <c r="J360" s="202">
        <v>6</v>
      </c>
      <c r="K360" s="204">
        <v>0</v>
      </c>
      <c r="L360" s="204">
        <v>4</v>
      </c>
      <c r="M360" s="204">
        <v>0</v>
      </c>
      <c r="N360" s="204">
        <v>0</v>
      </c>
      <c r="O360" s="204">
        <v>4</v>
      </c>
      <c r="P360" s="204">
        <v>1</v>
      </c>
      <c r="Q360" s="204">
        <v>4</v>
      </c>
      <c r="R360" s="204" t="s">
        <v>3807</v>
      </c>
      <c r="S360" s="204" t="s">
        <v>3806</v>
      </c>
      <c r="T360" s="204" t="s">
        <v>64</v>
      </c>
      <c r="U360" s="204" t="s">
        <v>64</v>
      </c>
      <c r="V360" s="204" t="s">
        <v>64</v>
      </c>
      <c r="W360" s="204" t="s">
        <v>64</v>
      </c>
      <c r="X360" s="204" t="s">
        <v>64</v>
      </c>
      <c r="Y360" s="204" t="s">
        <v>3799</v>
      </c>
      <c r="Z360" s="204">
        <v>1</v>
      </c>
      <c r="AA360" s="204" t="s">
        <v>3809</v>
      </c>
      <c r="AB360" s="204" t="s">
        <v>64</v>
      </c>
      <c r="AC360" s="179" t="s">
        <v>68</v>
      </c>
      <c r="AD360" s="179" t="s">
        <v>3337</v>
      </c>
    </row>
    <row r="361" spans="1:30" x14ac:dyDescent="0.2">
      <c r="A361" s="202" t="s">
        <v>2297</v>
      </c>
      <c r="B361" s="202">
        <v>8</v>
      </c>
      <c r="C361" s="202">
        <v>11</v>
      </c>
      <c r="D361" s="202">
        <v>11</v>
      </c>
      <c r="E361" s="202">
        <v>11</v>
      </c>
      <c r="F361" s="202">
        <v>11</v>
      </c>
      <c r="G361" s="202">
        <v>8</v>
      </c>
      <c r="H361" s="205" t="e">
        <f ca="1">$J$1</f>
        <v>#NAME?</v>
      </c>
      <c r="I361" s="206"/>
      <c r="J361" s="202">
        <v>10</v>
      </c>
      <c r="K361" s="204">
        <v>12</v>
      </c>
      <c r="L361" s="204">
        <v>10</v>
      </c>
      <c r="M361" s="204">
        <v>0</v>
      </c>
      <c r="N361" s="204">
        <v>0</v>
      </c>
      <c r="O361" s="204">
        <v>5</v>
      </c>
      <c r="P361" s="204">
        <v>2</v>
      </c>
      <c r="Q361" s="204">
        <v>7</v>
      </c>
      <c r="R361" s="204" t="s">
        <v>3805</v>
      </c>
      <c r="S361" s="204" t="s">
        <v>3797</v>
      </c>
      <c r="T361" s="204" t="s">
        <v>3798</v>
      </c>
      <c r="U361" s="204" t="s">
        <v>4432</v>
      </c>
      <c r="V361" s="204" t="s">
        <v>64</v>
      </c>
      <c r="W361" s="204" t="s">
        <v>64</v>
      </c>
      <c r="X361" s="204" t="s">
        <v>64</v>
      </c>
      <c r="Y361" s="204" t="s">
        <v>3799</v>
      </c>
      <c r="Z361" s="204">
        <v>1</v>
      </c>
      <c r="AA361" s="204" t="s">
        <v>125</v>
      </c>
      <c r="AB361" s="204" t="s">
        <v>64</v>
      </c>
      <c r="AC361" s="179" t="s">
        <v>174</v>
      </c>
      <c r="AD361" s="179" t="s">
        <v>3337</v>
      </c>
    </row>
    <row r="362" spans="1:30" x14ac:dyDescent="0.2">
      <c r="A362" s="202" t="s">
        <v>2156</v>
      </c>
      <c r="B362" s="202">
        <v>8</v>
      </c>
      <c r="C362" s="202">
        <v>14</v>
      </c>
      <c r="D362" s="202">
        <v>13</v>
      </c>
      <c r="E362" s="202">
        <v>10</v>
      </c>
      <c r="F362" s="202">
        <v>9</v>
      </c>
      <c r="G362" s="202">
        <v>7</v>
      </c>
      <c r="H362" s="205" t="e">
        <f t="shared" ref="H362:H363" ca="1" si="85">$G$1</f>
        <v>#NAME?</v>
      </c>
      <c r="I362" s="205" t="e">
        <f t="shared" ref="I362:I363" ca="1" si="86">$J$1</f>
        <v>#NAME?</v>
      </c>
      <c r="J362" s="202">
        <v>8</v>
      </c>
      <c r="K362" s="204">
        <v>8</v>
      </c>
      <c r="L362" s="204">
        <v>0</v>
      </c>
      <c r="M362" s="204">
        <v>0</v>
      </c>
      <c r="N362" s="204">
        <v>0</v>
      </c>
      <c r="O362" s="204">
        <v>4</v>
      </c>
      <c r="P362" s="204">
        <v>8</v>
      </c>
      <c r="Q362" s="204">
        <v>7</v>
      </c>
      <c r="R362" s="204" t="s">
        <v>2895</v>
      </c>
      <c r="S362" s="204" t="s">
        <v>3796</v>
      </c>
      <c r="T362" s="204" t="s">
        <v>64</v>
      </c>
      <c r="U362" s="204" t="s">
        <v>64</v>
      </c>
      <c r="V362" s="204" t="s">
        <v>64</v>
      </c>
      <c r="W362" s="204" t="s">
        <v>64</v>
      </c>
      <c r="X362" s="204" t="s">
        <v>64</v>
      </c>
      <c r="Y362" s="204" t="s">
        <v>3793</v>
      </c>
      <c r="Z362" s="204">
        <v>6</v>
      </c>
      <c r="AA362" s="204" t="s">
        <v>3916</v>
      </c>
      <c r="AB362" s="204" t="s">
        <v>64</v>
      </c>
      <c r="AC362" s="179" t="s">
        <v>53</v>
      </c>
      <c r="AD362" s="179" t="s">
        <v>174</v>
      </c>
    </row>
    <row r="363" spans="1:30" x14ac:dyDescent="0.2">
      <c r="A363" s="202" t="s">
        <v>2153</v>
      </c>
      <c r="B363" s="202">
        <v>6</v>
      </c>
      <c r="C363" s="202">
        <v>8</v>
      </c>
      <c r="D363" s="202">
        <v>10</v>
      </c>
      <c r="E363" s="202">
        <v>6</v>
      </c>
      <c r="F363" s="202">
        <v>8</v>
      </c>
      <c r="G363" s="202">
        <v>5</v>
      </c>
      <c r="H363" s="205" t="e">
        <f t="shared" ca="1" si="85"/>
        <v>#NAME?</v>
      </c>
      <c r="I363" s="205" t="e">
        <f t="shared" ca="1" si="86"/>
        <v>#NAME?</v>
      </c>
      <c r="J363" s="202">
        <v>2</v>
      </c>
      <c r="K363" s="204">
        <v>7</v>
      </c>
      <c r="L363" s="204">
        <v>0</v>
      </c>
      <c r="M363" s="204">
        <v>0</v>
      </c>
      <c r="N363" s="204">
        <v>0</v>
      </c>
      <c r="O363" s="204">
        <v>1</v>
      </c>
      <c r="P363" s="204">
        <v>4</v>
      </c>
      <c r="Q363" s="204">
        <v>6</v>
      </c>
      <c r="R363" s="204" t="s">
        <v>2895</v>
      </c>
      <c r="S363" s="204" t="s">
        <v>3796</v>
      </c>
      <c r="T363" s="204" t="s">
        <v>64</v>
      </c>
      <c r="U363" s="204" t="s">
        <v>64</v>
      </c>
      <c r="V363" s="204" t="s">
        <v>64</v>
      </c>
      <c r="W363" s="204" t="s">
        <v>64</v>
      </c>
      <c r="X363" s="204" t="s">
        <v>64</v>
      </c>
      <c r="Y363" s="204" t="s">
        <v>3808</v>
      </c>
      <c r="Z363" s="204">
        <v>6</v>
      </c>
      <c r="AA363" s="204" t="s">
        <v>3916</v>
      </c>
      <c r="AB363" s="204" t="s">
        <v>64</v>
      </c>
      <c r="AC363" s="179" t="s">
        <v>53</v>
      </c>
      <c r="AD363" s="179" t="s">
        <v>174</v>
      </c>
    </row>
    <row r="364" spans="1:30" x14ac:dyDescent="0.2">
      <c r="A364" s="202" t="s">
        <v>1814</v>
      </c>
      <c r="B364" s="202">
        <v>5</v>
      </c>
      <c r="C364" s="202">
        <v>2</v>
      </c>
      <c r="D364" s="202">
        <v>6</v>
      </c>
      <c r="E364" s="202">
        <v>3</v>
      </c>
      <c r="F364" s="202">
        <v>3</v>
      </c>
      <c r="G364" s="202">
        <v>3</v>
      </c>
      <c r="H364" s="205" t="e">
        <f ca="1">$Q$1</f>
        <v>#NAME?</v>
      </c>
      <c r="I364" s="206"/>
      <c r="J364" s="202">
        <v>1</v>
      </c>
      <c r="K364" s="204">
        <v>0</v>
      </c>
      <c r="L364" s="204">
        <v>0</v>
      </c>
      <c r="M364" s="204">
        <v>0</v>
      </c>
      <c r="N364" s="204">
        <v>0</v>
      </c>
      <c r="O364" s="204">
        <v>4</v>
      </c>
      <c r="P364" s="204">
        <v>2</v>
      </c>
      <c r="Q364" s="204">
        <v>2</v>
      </c>
      <c r="R364" s="204" t="s">
        <v>3796</v>
      </c>
      <c r="S364" s="204" t="s">
        <v>3887</v>
      </c>
      <c r="T364" s="204" t="s">
        <v>64</v>
      </c>
      <c r="U364" s="204" t="s">
        <v>64</v>
      </c>
      <c r="V364" s="204" t="s">
        <v>64</v>
      </c>
      <c r="W364" s="204" t="s">
        <v>64</v>
      </c>
      <c r="X364" s="204" t="s">
        <v>64</v>
      </c>
      <c r="Y364" s="204" t="s">
        <v>3799</v>
      </c>
      <c r="Z364" s="204">
        <v>1</v>
      </c>
      <c r="AA364" s="204" t="s">
        <v>521</v>
      </c>
      <c r="AB364" s="204" t="s">
        <v>64</v>
      </c>
      <c r="AC364" s="179" t="s">
        <v>521</v>
      </c>
      <c r="AD364" s="179" t="s">
        <v>3337</v>
      </c>
    </row>
    <row r="365" spans="1:30" x14ac:dyDescent="0.2">
      <c r="A365" s="202" t="s">
        <v>2190</v>
      </c>
      <c r="B365" s="202">
        <v>10</v>
      </c>
      <c r="C365" s="202">
        <v>10</v>
      </c>
      <c r="D365" s="202">
        <v>10</v>
      </c>
      <c r="E365" s="202">
        <v>10</v>
      </c>
      <c r="F365" s="202">
        <v>10</v>
      </c>
      <c r="G365" s="202">
        <v>10</v>
      </c>
      <c r="H365" s="205" t="e">
        <f t="shared" ref="H365:H366" ca="1" si="87">$J$1</f>
        <v>#NAME?</v>
      </c>
      <c r="I365" s="206"/>
      <c r="J365" s="202">
        <v>12</v>
      </c>
      <c r="K365" s="204">
        <v>14</v>
      </c>
      <c r="L365" s="204">
        <v>10</v>
      </c>
      <c r="M365" s="204">
        <v>10</v>
      </c>
      <c r="N365" s="204">
        <v>0</v>
      </c>
      <c r="O365" s="204">
        <v>4</v>
      </c>
      <c r="P365" s="204">
        <v>7</v>
      </c>
      <c r="Q365" s="204">
        <v>4</v>
      </c>
      <c r="R365" s="204" t="s">
        <v>3805</v>
      </c>
      <c r="S365" s="204" t="s">
        <v>3862</v>
      </c>
      <c r="T365" s="204" t="s">
        <v>4439</v>
      </c>
      <c r="U365" s="204" t="s">
        <v>3878</v>
      </c>
      <c r="V365" s="204" t="s">
        <v>3797</v>
      </c>
      <c r="W365" s="204" t="s">
        <v>3798</v>
      </c>
      <c r="X365" s="204" t="s">
        <v>64</v>
      </c>
      <c r="Y365" s="204" t="s">
        <v>3799</v>
      </c>
      <c r="Z365" s="204">
        <v>1</v>
      </c>
      <c r="AA365" s="204" t="s">
        <v>1994</v>
      </c>
      <c r="AB365" s="204" t="s">
        <v>64</v>
      </c>
      <c r="AC365" s="179" t="s">
        <v>174</v>
      </c>
      <c r="AD365" s="179" t="s">
        <v>3337</v>
      </c>
    </row>
    <row r="366" spans="1:30" x14ac:dyDescent="0.2">
      <c r="A366" s="202" t="s">
        <v>2201</v>
      </c>
      <c r="B366" s="202">
        <v>11</v>
      </c>
      <c r="C366" s="202">
        <v>11</v>
      </c>
      <c r="D366" s="202">
        <v>9</v>
      </c>
      <c r="E366" s="202">
        <v>15</v>
      </c>
      <c r="F366" s="202">
        <v>9</v>
      </c>
      <c r="G366" s="202">
        <v>13</v>
      </c>
      <c r="H366" s="205" t="e">
        <f t="shared" ca="1" si="87"/>
        <v>#NAME?</v>
      </c>
      <c r="I366" s="206"/>
      <c r="J366" s="202">
        <v>12</v>
      </c>
      <c r="K366" s="204">
        <v>10</v>
      </c>
      <c r="L366" s="204">
        <v>10</v>
      </c>
      <c r="M366" s="204">
        <v>10</v>
      </c>
      <c r="N366" s="204">
        <v>0</v>
      </c>
      <c r="O366" s="204">
        <v>7</v>
      </c>
      <c r="P366" s="204">
        <v>10</v>
      </c>
      <c r="Q366" s="204">
        <v>7</v>
      </c>
      <c r="R366" s="204" t="s">
        <v>3805</v>
      </c>
      <c r="S366" s="204" t="s">
        <v>3862</v>
      </c>
      <c r="T366" s="204" t="s">
        <v>4439</v>
      </c>
      <c r="U366" s="204" t="s">
        <v>4441</v>
      </c>
      <c r="V366" s="204" t="s">
        <v>4074</v>
      </c>
      <c r="W366" s="204" t="s">
        <v>3797</v>
      </c>
      <c r="X366" s="204" t="s">
        <v>3798</v>
      </c>
      <c r="Y366" s="204" t="s">
        <v>3793</v>
      </c>
      <c r="Z366" s="204">
        <v>5</v>
      </c>
      <c r="AA366" s="204" t="s">
        <v>125</v>
      </c>
      <c r="AB366" s="204" t="s">
        <v>64</v>
      </c>
      <c r="AC366" s="179" t="s">
        <v>174</v>
      </c>
      <c r="AD366" s="179" t="s">
        <v>3337</v>
      </c>
    </row>
    <row r="367" spans="1:30" x14ac:dyDescent="0.2">
      <c r="A367" s="202" t="s">
        <v>2655</v>
      </c>
      <c r="B367" s="202">
        <v>5</v>
      </c>
      <c r="C367" s="202">
        <v>9</v>
      </c>
      <c r="D367" s="202">
        <v>5</v>
      </c>
      <c r="E367" s="202">
        <v>6</v>
      </c>
      <c r="F367" s="202">
        <v>5</v>
      </c>
      <c r="G367" s="202">
        <v>7</v>
      </c>
      <c r="H367" s="205" t="e">
        <f t="shared" ref="H367:H368" ca="1" si="88">$H$1</f>
        <v>#NAME?</v>
      </c>
      <c r="I367" s="206"/>
      <c r="J367" s="202">
        <v>6</v>
      </c>
      <c r="K367" s="204">
        <v>0</v>
      </c>
      <c r="L367" s="204">
        <v>5</v>
      </c>
      <c r="M367" s="204">
        <v>0</v>
      </c>
      <c r="N367" s="204">
        <v>0</v>
      </c>
      <c r="O367" s="204">
        <v>3</v>
      </c>
      <c r="P367" s="204">
        <v>3</v>
      </c>
      <c r="Q367" s="204">
        <v>4</v>
      </c>
      <c r="R367" s="204" t="s">
        <v>3805</v>
      </c>
      <c r="S367" s="204" t="s">
        <v>64</v>
      </c>
      <c r="T367" s="204" t="s">
        <v>64</v>
      </c>
      <c r="U367" s="204" t="s">
        <v>64</v>
      </c>
      <c r="V367" s="204" t="s">
        <v>64</v>
      </c>
      <c r="W367" s="204" t="s">
        <v>64</v>
      </c>
      <c r="X367" s="204" t="s">
        <v>64</v>
      </c>
      <c r="Y367" s="204" t="s">
        <v>3799</v>
      </c>
      <c r="Z367" s="204">
        <v>2</v>
      </c>
      <c r="AA367" s="204" t="s">
        <v>3809</v>
      </c>
      <c r="AB367" s="204" t="s">
        <v>3800</v>
      </c>
      <c r="AC367" s="179" t="s">
        <v>105</v>
      </c>
      <c r="AD367" s="179" t="s">
        <v>3337</v>
      </c>
    </row>
    <row r="368" spans="1:30" x14ac:dyDescent="0.2">
      <c r="A368" s="202" t="s">
        <v>2657</v>
      </c>
      <c r="B368" s="202">
        <v>7</v>
      </c>
      <c r="C368" s="202">
        <v>13</v>
      </c>
      <c r="D368" s="202">
        <v>6</v>
      </c>
      <c r="E368" s="202">
        <v>10</v>
      </c>
      <c r="F368" s="202">
        <v>6</v>
      </c>
      <c r="G368" s="202">
        <v>11</v>
      </c>
      <c r="H368" s="205" t="e">
        <f t="shared" ca="1" si="88"/>
        <v>#NAME?</v>
      </c>
      <c r="I368" s="206"/>
      <c r="J368" s="202">
        <v>8</v>
      </c>
      <c r="K368" s="204">
        <v>0</v>
      </c>
      <c r="L368" s="204">
        <v>7</v>
      </c>
      <c r="M368" s="204">
        <v>0</v>
      </c>
      <c r="N368" s="204">
        <v>0</v>
      </c>
      <c r="O368" s="204">
        <v>4</v>
      </c>
      <c r="P368" s="204">
        <v>4</v>
      </c>
      <c r="Q368" s="204">
        <v>4</v>
      </c>
      <c r="R368" s="204" t="s">
        <v>3805</v>
      </c>
      <c r="S368" s="204" t="s">
        <v>64</v>
      </c>
      <c r="T368" s="204" t="s">
        <v>64</v>
      </c>
      <c r="U368" s="204" t="s">
        <v>64</v>
      </c>
      <c r="V368" s="204" t="s">
        <v>64</v>
      </c>
      <c r="W368" s="204" t="s">
        <v>64</v>
      </c>
      <c r="X368" s="204" t="s">
        <v>64</v>
      </c>
      <c r="Y368" s="204" t="s">
        <v>3808</v>
      </c>
      <c r="Z368" s="204">
        <v>3</v>
      </c>
      <c r="AA368" s="204" t="s">
        <v>3809</v>
      </c>
      <c r="AB368" s="204" t="s">
        <v>3800</v>
      </c>
      <c r="AC368" s="179" t="s">
        <v>105</v>
      </c>
      <c r="AD368" s="179" t="s">
        <v>3337</v>
      </c>
    </row>
    <row r="369" spans="1:30" x14ac:dyDescent="0.2">
      <c r="A369" s="202" t="s">
        <v>1555</v>
      </c>
      <c r="B369" s="202">
        <v>7</v>
      </c>
      <c r="C369" s="202">
        <v>9</v>
      </c>
      <c r="D369" s="202">
        <v>7</v>
      </c>
      <c r="E369" s="202">
        <v>6</v>
      </c>
      <c r="F369" s="202">
        <v>6</v>
      </c>
      <c r="G369" s="202">
        <v>7</v>
      </c>
      <c r="H369" s="205" t="e">
        <f ca="1">$K$1</f>
        <v>#NAME?</v>
      </c>
      <c r="I369" s="206"/>
      <c r="J369" s="202">
        <v>9</v>
      </c>
      <c r="K369" s="204">
        <v>0</v>
      </c>
      <c r="L369" s="204">
        <v>8</v>
      </c>
      <c r="M369" s="204">
        <v>0</v>
      </c>
      <c r="N369" s="204">
        <v>0</v>
      </c>
      <c r="O369" s="204">
        <v>3</v>
      </c>
      <c r="P369" s="204">
        <v>3</v>
      </c>
      <c r="Q369" s="204">
        <v>4</v>
      </c>
      <c r="R369" s="204" t="s">
        <v>3936</v>
      </c>
      <c r="S369" s="204" t="s">
        <v>3807</v>
      </c>
      <c r="T369" s="204" t="s">
        <v>64</v>
      </c>
      <c r="U369" s="204" t="s">
        <v>64</v>
      </c>
      <c r="V369" s="204" t="s">
        <v>64</v>
      </c>
      <c r="W369" s="204" t="s">
        <v>64</v>
      </c>
      <c r="X369" s="204" t="s">
        <v>64</v>
      </c>
      <c r="Y369" s="204" t="s">
        <v>3808</v>
      </c>
      <c r="Z369" s="204">
        <v>3</v>
      </c>
      <c r="AA369" s="204" t="s">
        <v>3809</v>
      </c>
      <c r="AB369" s="204" t="s">
        <v>64</v>
      </c>
      <c r="AC369" s="179" t="s">
        <v>32</v>
      </c>
      <c r="AD369" s="179" t="s">
        <v>3337</v>
      </c>
    </row>
    <row r="370" spans="1:30" x14ac:dyDescent="0.2">
      <c r="A370" s="202" t="s">
        <v>2536</v>
      </c>
      <c r="B370" s="202">
        <v>10</v>
      </c>
      <c r="C370" s="202">
        <v>6</v>
      </c>
      <c r="D370" s="202">
        <v>8</v>
      </c>
      <c r="E370" s="202">
        <v>10</v>
      </c>
      <c r="F370" s="202">
        <v>13</v>
      </c>
      <c r="G370" s="202">
        <v>8</v>
      </c>
      <c r="H370" s="205" t="e">
        <f ca="1">$C$1</f>
        <v>#NAME?</v>
      </c>
      <c r="I370" s="206"/>
      <c r="J370" s="202">
        <v>6</v>
      </c>
      <c r="K370" s="204">
        <v>0</v>
      </c>
      <c r="L370" s="204">
        <v>11</v>
      </c>
      <c r="M370" s="204">
        <v>11</v>
      </c>
      <c r="N370" s="204">
        <v>0</v>
      </c>
      <c r="O370" s="204">
        <v>4</v>
      </c>
      <c r="P370" s="204">
        <v>4</v>
      </c>
      <c r="Q370" s="204">
        <v>4</v>
      </c>
      <c r="R370" s="204" t="s">
        <v>3867</v>
      </c>
      <c r="S370" s="204" t="s">
        <v>64</v>
      </c>
      <c r="T370" s="204" t="s">
        <v>64</v>
      </c>
      <c r="U370" s="204" t="s">
        <v>64</v>
      </c>
      <c r="V370" s="204" t="s">
        <v>64</v>
      </c>
      <c r="W370" s="204" t="s">
        <v>64</v>
      </c>
      <c r="X370" s="204" t="s">
        <v>64</v>
      </c>
      <c r="Y370" s="204" t="s">
        <v>3793</v>
      </c>
      <c r="Z370" s="204">
        <v>5</v>
      </c>
      <c r="AA370" s="204" t="s">
        <v>3838</v>
      </c>
      <c r="AB370" s="204" t="s">
        <v>158</v>
      </c>
      <c r="AC370" s="179" t="s">
        <v>187</v>
      </c>
      <c r="AD370" s="179" t="s">
        <v>3337</v>
      </c>
    </row>
    <row r="371" spans="1:30" x14ac:dyDescent="0.2">
      <c r="A371" s="202" t="s">
        <v>1727</v>
      </c>
      <c r="B371" s="202">
        <v>10</v>
      </c>
      <c r="C371" s="202">
        <v>8</v>
      </c>
      <c r="D371" s="202">
        <v>11</v>
      </c>
      <c r="E371" s="202">
        <v>4</v>
      </c>
      <c r="F371" s="202">
        <v>7</v>
      </c>
      <c r="G371" s="202">
        <v>10</v>
      </c>
      <c r="H371" s="205" t="e">
        <f ca="1">$A$1</f>
        <v>#NAME?</v>
      </c>
      <c r="I371" s="206"/>
      <c r="J371" s="202">
        <v>8</v>
      </c>
      <c r="K371" s="204">
        <v>0</v>
      </c>
      <c r="L371" s="204">
        <v>6</v>
      </c>
      <c r="M371" s="204">
        <v>0</v>
      </c>
      <c r="N371" s="204">
        <v>0</v>
      </c>
      <c r="O371" s="204">
        <v>3</v>
      </c>
      <c r="P371" s="204">
        <v>3</v>
      </c>
      <c r="Q371" s="204">
        <v>4</v>
      </c>
      <c r="R371" s="204" t="s">
        <v>64</v>
      </c>
      <c r="S371" s="204" t="s">
        <v>64</v>
      </c>
      <c r="T371" s="204" t="s">
        <v>64</v>
      </c>
      <c r="U371" s="204" t="s">
        <v>64</v>
      </c>
      <c r="V371" s="204" t="s">
        <v>64</v>
      </c>
      <c r="W371" s="204" t="s">
        <v>64</v>
      </c>
      <c r="X371" s="204" t="s">
        <v>64</v>
      </c>
      <c r="Y371" s="204" t="s">
        <v>3808</v>
      </c>
      <c r="Z371" s="204">
        <v>4</v>
      </c>
      <c r="AA371" s="204" t="s">
        <v>3809</v>
      </c>
      <c r="AB371" s="204" t="s">
        <v>64</v>
      </c>
      <c r="AC371" s="179" t="s">
        <v>68</v>
      </c>
      <c r="AD371" s="179" t="s">
        <v>3337</v>
      </c>
    </row>
    <row r="372" spans="1:30" x14ac:dyDescent="0.2">
      <c r="A372" s="202" t="s">
        <v>2629</v>
      </c>
      <c r="B372" s="202">
        <v>2</v>
      </c>
      <c r="C372" s="202">
        <v>3</v>
      </c>
      <c r="D372" s="202">
        <v>5</v>
      </c>
      <c r="E372" s="202">
        <v>7</v>
      </c>
      <c r="F372" s="202">
        <v>9</v>
      </c>
      <c r="G372" s="202">
        <v>6</v>
      </c>
      <c r="H372" s="205" t="e">
        <f ca="1">$J$1</f>
        <v>#NAME?</v>
      </c>
      <c r="I372" s="206"/>
      <c r="J372" s="202">
        <v>8</v>
      </c>
      <c r="K372" s="204">
        <v>0</v>
      </c>
      <c r="L372" s="204">
        <v>6</v>
      </c>
      <c r="M372" s="204">
        <v>0</v>
      </c>
      <c r="N372" s="204">
        <v>0</v>
      </c>
      <c r="O372" s="204">
        <v>2</v>
      </c>
      <c r="P372" s="204">
        <v>1</v>
      </c>
      <c r="Q372" s="204">
        <v>4</v>
      </c>
      <c r="R372" s="204" t="s">
        <v>64</v>
      </c>
      <c r="S372" s="204" t="s">
        <v>64</v>
      </c>
      <c r="T372" s="204" t="s">
        <v>64</v>
      </c>
      <c r="U372" s="204" t="s">
        <v>64</v>
      </c>
      <c r="V372" s="204" t="s">
        <v>64</v>
      </c>
      <c r="W372" s="204" t="s">
        <v>64</v>
      </c>
      <c r="X372" s="204" t="s">
        <v>64</v>
      </c>
      <c r="Y372" s="204" t="s">
        <v>3799</v>
      </c>
      <c r="Z372" s="204">
        <v>2</v>
      </c>
      <c r="AA372" s="204" t="s">
        <v>3800</v>
      </c>
      <c r="AB372" s="204" t="s">
        <v>64</v>
      </c>
      <c r="AC372" s="179" t="s">
        <v>174</v>
      </c>
      <c r="AD372" s="179" t="s">
        <v>3337</v>
      </c>
    </row>
    <row r="373" spans="1:30" x14ac:dyDescent="0.2">
      <c r="A373" s="202" t="s">
        <v>2676</v>
      </c>
      <c r="B373" s="202">
        <v>6</v>
      </c>
      <c r="C373" s="202">
        <v>5</v>
      </c>
      <c r="D373" s="202">
        <v>4</v>
      </c>
      <c r="E373" s="202">
        <v>4</v>
      </c>
      <c r="F373" s="202">
        <v>4</v>
      </c>
      <c r="G373" s="202">
        <v>8</v>
      </c>
      <c r="H373" s="205" t="e">
        <f ca="1">$A$1</f>
        <v>#NAME?</v>
      </c>
      <c r="I373" s="206"/>
      <c r="J373" s="202">
        <v>6</v>
      </c>
      <c r="K373" s="204">
        <v>0</v>
      </c>
      <c r="L373" s="204">
        <v>4</v>
      </c>
      <c r="M373" s="204">
        <v>0</v>
      </c>
      <c r="N373" s="204">
        <v>5</v>
      </c>
      <c r="O373" s="204">
        <v>2</v>
      </c>
      <c r="P373" s="204">
        <v>1</v>
      </c>
      <c r="Q373" s="204">
        <v>4</v>
      </c>
      <c r="R373" s="204" t="s">
        <v>64</v>
      </c>
      <c r="S373" s="204" t="s">
        <v>64</v>
      </c>
      <c r="T373" s="204" t="s">
        <v>64</v>
      </c>
      <c r="U373" s="204" t="s">
        <v>64</v>
      </c>
      <c r="V373" s="204" t="s">
        <v>64</v>
      </c>
      <c r="W373" s="204" t="s">
        <v>64</v>
      </c>
      <c r="X373" s="204" t="s">
        <v>64</v>
      </c>
      <c r="Y373" s="204" t="s">
        <v>3799</v>
      </c>
      <c r="Z373" s="204">
        <v>1</v>
      </c>
      <c r="AA373" s="204" t="s">
        <v>3809</v>
      </c>
      <c r="AB373" s="204" t="s">
        <v>64</v>
      </c>
      <c r="AC373" s="179" t="s">
        <v>68</v>
      </c>
      <c r="AD373" s="179" t="s">
        <v>3337</v>
      </c>
    </row>
    <row r="374" spans="1:30" x14ac:dyDescent="0.2">
      <c r="A374" s="202" t="s">
        <v>1961</v>
      </c>
      <c r="B374" s="202">
        <v>6</v>
      </c>
      <c r="C374" s="202">
        <v>4</v>
      </c>
      <c r="D374" s="202">
        <v>5</v>
      </c>
      <c r="E374" s="202">
        <v>8</v>
      </c>
      <c r="F374" s="202">
        <v>9</v>
      </c>
      <c r="G374" s="202">
        <v>10</v>
      </c>
      <c r="H374" s="205" t="e">
        <f ca="1">$O$1</f>
        <v>#NAME?</v>
      </c>
      <c r="I374" s="206"/>
      <c r="J374" s="202">
        <v>6</v>
      </c>
      <c r="K374" s="204">
        <v>0</v>
      </c>
      <c r="L374" s="204">
        <v>4</v>
      </c>
      <c r="M374" s="204">
        <v>0</v>
      </c>
      <c r="N374" s="204">
        <v>0</v>
      </c>
      <c r="O374" s="204">
        <v>2</v>
      </c>
      <c r="P374" s="204">
        <v>1</v>
      </c>
      <c r="Q374" s="204">
        <v>4</v>
      </c>
      <c r="R374" s="204" t="s">
        <v>3863</v>
      </c>
      <c r="S374" s="204" t="s">
        <v>64</v>
      </c>
      <c r="T374" s="204" t="s">
        <v>64</v>
      </c>
      <c r="U374" s="204" t="s">
        <v>64</v>
      </c>
      <c r="V374" s="204" t="s">
        <v>64</v>
      </c>
      <c r="W374" s="204" t="s">
        <v>64</v>
      </c>
      <c r="X374" s="204" t="s">
        <v>64</v>
      </c>
      <c r="Y374" s="204" t="s">
        <v>3799</v>
      </c>
      <c r="Z374" s="204">
        <v>1</v>
      </c>
      <c r="AA374" s="204" t="s">
        <v>3901</v>
      </c>
      <c r="AB374" s="204" t="s">
        <v>64</v>
      </c>
      <c r="AC374" s="179" t="s">
        <v>183</v>
      </c>
      <c r="AD374" s="179" t="s">
        <v>3337</v>
      </c>
    </row>
    <row r="375" spans="1:30" x14ac:dyDescent="0.2">
      <c r="A375" s="202" t="s">
        <v>1607</v>
      </c>
      <c r="B375" s="202">
        <v>6</v>
      </c>
      <c r="C375" s="202">
        <v>6</v>
      </c>
      <c r="D375" s="202">
        <v>6</v>
      </c>
      <c r="E375" s="202">
        <v>9</v>
      </c>
      <c r="F375" s="202">
        <v>9</v>
      </c>
      <c r="G375" s="202">
        <v>9</v>
      </c>
      <c r="H375" s="205" t="e">
        <f t="shared" ref="H375:H376" ca="1" si="89">$I$1</f>
        <v>#NAME?</v>
      </c>
      <c r="I375" s="206"/>
      <c r="J375" s="202">
        <v>1</v>
      </c>
      <c r="K375" s="204">
        <v>8</v>
      </c>
      <c r="L375" s="204">
        <v>1</v>
      </c>
      <c r="M375" s="204">
        <v>0</v>
      </c>
      <c r="N375" s="204">
        <v>0</v>
      </c>
      <c r="O375" s="204">
        <v>0</v>
      </c>
      <c r="P375" s="204">
        <v>1</v>
      </c>
      <c r="Q375" s="204">
        <v>4</v>
      </c>
      <c r="R375" s="204" t="s">
        <v>3878</v>
      </c>
      <c r="S375" s="204" t="s">
        <v>2864</v>
      </c>
      <c r="T375" s="204" t="s">
        <v>64</v>
      </c>
      <c r="U375" s="204" t="s">
        <v>64</v>
      </c>
      <c r="V375" s="204" t="s">
        <v>64</v>
      </c>
      <c r="W375" s="204" t="s">
        <v>64</v>
      </c>
      <c r="X375" s="204" t="s">
        <v>64</v>
      </c>
      <c r="Y375" s="204" t="s">
        <v>3799</v>
      </c>
      <c r="Z375" s="204">
        <v>1</v>
      </c>
      <c r="AA375" s="204" t="s">
        <v>3918</v>
      </c>
      <c r="AB375" s="204" t="s">
        <v>64</v>
      </c>
      <c r="AC375" s="179" t="s">
        <v>179</v>
      </c>
      <c r="AD375" s="179" t="s">
        <v>3337</v>
      </c>
    </row>
    <row r="376" spans="1:30" x14ac:dyDescent="0.2">
      <c r="A376" s="202" t="s">
        <v>1639</v>
      </c>
      <c r="B376" s="202">
        <v>6</v>
      </c>
      <c r="C376" s="202">
        <v>6</v>
      </c>
      <c r="D376" s="202">
        <v>6</v>
      </c>
      <c r="E376" s="202">
        <v>11</v>
      </c>
      <c r="F376" s="202">
        <v>11</v>
      </c>
      <c r="G376" s="202">
        <v>11</v>
      </c>
      <c r="H376" s="205" t="e">
        <f t="shared" ca="1" si="89"/>
        <v>#NAME?</v>
      </c>
      <c r="I376" s="206"/>
      <c r="J376" s="202">
        <v>1</v>
      </c>
      <c r="K376" s="204">
        <v>12</v>
      </c>
      <c r="L376" s="204">
        <v>3</v>
      </c>
      <c r="M376" s="204">
        <v>0</v>
      </c>
      <c r="N376" s="204">
        <v>0</v>
      </c>
      <c r="O376" s="204">
        <v>0</v>
      </c>
      <c r="P376" s="204">
        <v>2</v>
      </c>
      <c r="Q376" s="204">
        <v>4</v>
      </c>
      <c r="R376" s="204" t="s">
        <v>3878</v>
      </c>
      <c r="S376" s="204" t="s">
        <v>2864</v>
      </c>
      <c r="T376" s="204" t="s">
        <v>64</v>
      </c>
      <c r="U376" s="204" t="s">
        <v>64</v>
      </c>
      <c r="V376" s="204" t="s">
        <v>64</v>
      </c>
      <c r="W376" s="204" t="s">
        <v>64</v>
      </c>
      <c r="X376" s="204" t="s">
        <v>64</v>
      </c>
      <c r="Y376" s="204" t="s">
        <v>3799</v>
      </c>
      <c r="Z376" s="204">
        <v>1</v>
      </c>
      <c r="AA376" s="204" t="s">
        <v>3918</v>
      </c>
      <c r="AB376" s="204" t="s">
        <v>64</v>
      </c>
      <c r="AC376" s="179" t="s">
        <v>179</v>
      </c>
      <c r="AD376" s="179" t="s">
        <v>3337</v>
      </c>
    </row>
    <row r="377" spans="1:30" x14ac:dyDescent="0.2">
      <c r="A377" s="202" t="s">
        <v>2225</v>
      </c>
      <c r="B377" s="202">
        <v>9</v>
      </c>
      <c r="C377" s="202">
        <v>10</v>
      </c>
      <c r="D377" s="202">
        <v>9</v>
      </c>
      <c r="E377" s="202">
        <v>13</v>
      </c>
      <c r="F377" s="202">
        <v>9</v>
      </c>
      <c r="G377" s="202">
        <v>9</v>
      </c>
      <c r="H377" s="205" t="e">
        <f t="shared" ref="H377:H378" ca="1" si="90">$B$1</f>
        <v>#NAME?</v>
      </c>
      <c r="I377" s="205" t="e">
        <f ca="1">$L$1</f>
        <v>#NAME?</v>
      </c>
      <c r="J377" s="202">
        <v>10</v>
      </c>
      <c r="K377" s="204">
        <v>15</v>
      </c>
      <c r="L377" s="204">
        <v>0</v>
      </c>
      <c r="M377" s="204">
        <v>0</v>
      </c>
      <c r="N377" s="204">
        <v>0</v>
      </c>
      <c r="O377" s="204">
        <v>5</v>
      </c>
      <c r="P377" s="204">
        <v>5</v>
      </c>
      <c r="Q377" s="204">
        <v>7</v>
      </c>
      <c r="R377" s="204" t="s">
        <v>3872</v>
      </c>
      <c r="S377" s="204" t="s">
        <v>3862</v>
      </c>
      <c r="T377" s="204" t="s">
        <v>3846</v>
      </c>
      <c r="U377" s="204" t="s">
        <v>3958</v>
      </c>
      <c r="V377" s="204" t="s">
        <v>3796</v>
      </c>
      <c r="W377" s="204" t="s">
        <v>64</v>
      </c>
      <c r="X377" s="204" t="s">
        <v>64</v>
      </c>
      <c r="Y377" s="204" t="s">
        <v>3793</v>
      </c>
      <c r="Z377" s="204">
        <v>4</v>
      </c>
      <c r="AA377" s="204" t="s">
        <v>262</v>
      </c>
      <c r="AB377" s="204" t="s">
        <v>64</v>
      </c>
      <c r="AC377" s="179" t="s">
        <v>161</v>
      </c>
      <c r="AD377" s="179" t="s">
        <v>262</v>
      </c>
    </row>
    <row r="378" spans="1:30" x14ac:dyDescent="0.2">
      <c r="A378" s="202" t="s">
        <v>1719</v>
      </c>
      <c r="B378" s="202">
        <v>6</v>
      </c>
      <c r="C378" s="202">
        <v>8</v>
      </c>
      <c r="D378" s="202">
        <v>5</v>
      </c>
      <c r="E378" s="202">
        <v>8</v>
      </c>
      <c r="F378" s="202">
        <v>5</v>
      </c>
      <c r="G378" s="202">
        <v>8</v>
      </c>
      <c r="H378" s="205" t="e">
        <f t="shared" ca="1" si="90"/>
        <v>#NAME?</v>
      </c>
      <c r="I378" s="205" t="e">
        <f ca="1">$H$1</f>
        <v>#NAME?</v>
      </c>
      <c r="J378" s="202">
        <v>7</v>
      </c>
      <c r="K378" s="204">
        <v>0</v>
      </c>
      <c r="L378" s="204">
        <v>0</v>
      </c>
      <c r="M378" s="204">
        <v>0</v>
      </c>
      <c r="N378" s="204">
        <v>0</v>
      </c>
      <c r="O378" s="204">
        <v>3</v>
      </c>
      <c r="P378" s="204">
        <v>3</v>
      </c>
      <c r="Q378" s="204">
        <v>4</v>
      </c>
      <c r="R378" s="204" t="s">
        <v>3872</v>
      </c>
      <c r="S378" s="204" t="s">
        <v>3958</v>
      </c>
      <c r="T378" s="204" t="s">
        <v>3796</v>
      </c>
      <c r="U378" s="204" t="s">
        <v>64</v>
      </c>
      <c r="V378" s="204" t="s">
        <v>64</v>
      </c>
      <c r="W378" s="204" t="s">
        <v>64</v>
      </c>
      <c r="X378" s="204" t="s">
        <v>64</v>
      </c>
      <c r="Y378" s="204" t="s">
        <v>3799</v>
      </c>
      <c r="Z378" s="204">
        <v>2</v>
      </c>
      <c r="AA378" s="204" t="s">
        <v>3809</v>
      </c>
      <c r="AB378" s="204" t="s">
        <v>3800</v>
      </c>
      <c r="AC378" s="179" t="s">
        <v>161</v>
      </c>
      <c r="AD378" s="179" t="s">
        <v>105</v>
      </c>
    </row>
    <row r="379" spans="1:30" x14ac:dyDescent="0.2">
      <c r="A379" s="202" t="s">
        <v>1646</v>
      </c>
      <c r="B379" s="202">
        <v>7</v>
      </c>
      <c r="C379" s="202">
        <v>9</v>
      </c>
      <c r="D379" s="202">
        <v>5</v>
      </c>
      <c r="E379" s="202">
        <v>9</v>
      </c>
      <c r="F379" s="202">
        <v>5</v>
      </c>
      <c r="G379" s="202">
        <v>7</v>
      </c>
      <c r="H379" s="205" t="e">
        <f ca="1">$Q$1</f>
        <v>#NAME?</v>
      </c>
      <c r="I379" s="205" t="e">
        <f ca="1">$L$1</f>
        <v>#NAME?</v>
      </c>
      <c r="J379" s="202">
        <v>2</v>
      </c>
      <c r="K379" s="204">
        <v>8</v>
      </c>
      <c r="L379" s="204">
        <v>0</v>
      </c>
      <c r="M379" s="204">
        <v>0</v>
      </c>
      <c r="N379" s="204">
        <v>0</v>
      </c>
      <c r="O379" s="204">
        <v>2</v>
      </c>
      <c r="P379" s="204">
        <v>2</v>
      </c>
      <c r="Q379" s="204">
        <v>4</v>
      </c>
      <c r="R379" s="204" t="s">
        <v>3796</v>
      </c>
      <c r="S379" s="204" t="s">
        <v>64</v>
      </c>
      <c r="T379" s="204" t="s">
        <v>64</v>
      </c>
      <c r="U379" s="204" t="s">
        <v>64</v>
      </c>
      <c r="V379" s="204" t="s">
        <v>64</v>
      </c>
      <c r="W379" s="204" t="s">
        <v>64</v>
      </c>
      <c r="X379" s="204" t="s">
        <v>64</v>
      </c>
      <c r="Y379" s="204" t="s">
        <v>3808</v>
      </c>
      <c r="Z379" s="204">
        <v>2</v>
      </c>
      <c r="AA379" s="204" t="s">
        <v>521</v>
      </c>
      <c r="AB379" s="204" t="s">
        <v>64</v>
      </c>
      <c r="AC379" s="179" t="s">
        <v>521</v>
      </c>
      <c r="AD379" s="179" t="s">
        <v>262</v>
      </c>
    </row>
    <row r="380" spans="1:30" x14ac:dyDescent="0.2">
      <c r="A380" s="202" t="s">
        <v>2631</v>
      </c>
      <c r="B380" s="202">
        <v>4</v>
      </c>
      <c r="C380" s="202">
        <v>5</v>
      </c>
      <c r="D380" s="202">
        <v>7</v>
      </c>
      <c r="E380" s="202">
        <v>10</v>
      </c>
      <c r="F380" s="202">
        <v>12</v>
      </c>
      <c r="G380" s="202">
        <v>9</v>
      </c>
      <c r="H380" s="205" t="e">
        <f ca="1">$J$1</f>
        <v>#NAME?</v>
      </c>
      <c r="I380" s="206"/>
      <c r="J380" s="202">
        <v>6</v>
      </c>
      <c r="K380" s="204">
        <v>0</v>
      </c>
      <c r="L380" s="204">
        <v>5</v>
      </c>
      <c r="M380" s="204">
        <v>0</v>
      </c>
      <c r="N380" s="204">
        <v>0</v>
      </c>
      <c r="O380" s="204">
        <v>3</v>
      </c>
      <c r="P380" s="204">
        <v>2</v>
      </c>
      <c r="Q380" s="204">
        <v>5</v>
      </c>
      <c r="R380" s="204" t="s">
        <v>3797</v>
      </c>
      <c r="S380" s="204" t="s">
        <v>3798</v>
      </c>
      <c r="T380" s="204" t="s">
        <v>64</v>
      </c>
      <c r="U380" s="204" t="s">
        <v>64</v>
      </c>
      <c r="V380" s="204" t="s">
        <v>64</v>
      </c>
      <c r="W380" s="204" t="s">
        <v>64</v>
      </c>
      <c r="X380" s="204" t="s">
        <v>64</v>
      </c>
      <c r="Y380" s="204" t="s">
        <v>3808</v>
      </c>
      <c r="Z380" s="204">
        <v>4</v>
      </c>
      <c r="AA380" s="204" t="s">
        <v>3800</v>
      </c>
      <c r="AB380" s="204" t="s">
        <v>64</v>
      </c>
      <c r="AC380" s="179" t="s">
        <v>174</v>
      </c>
      <c r="AD380" s="179" t="s">
        <v>3337</v>
      </c>
    </row>
    <row r="381" spans="1:30" x14ac:dyDescent="0.2">
      <c r="A381" s="202" t="s">
        <v>1764</v>
      </c>
      <c r="B381" s="202">
        <v>5</v>
      </c>
      <c r="C381" s="202">
        <v>7</v>
      </c>
      <c r="D381" s="202">
        <v>5</v>
      </c>
      <c r="E381" s="202">
        <v>5</v>
      </c>
      <c r="F381" s="202">
        <v>5</v>
      </c>
      <c r="G381" s="202">
        <v>4</v>
      </c>
      <c r="H381" s="205" t="e">
        <f ca="1">$C$1</f>
        <v>#NAME?</v>
      </c>
      <c r="I381" s="206"/>
      <c r="J381" s="202">
        <v>5</v>
      </c>
      <c r="K381" s="204">
        <v>0</v>
      </c>
      <c r="L381" s="204">
        <v>5</v>
      </c>
      <c r="M381" s="204">
        <v>5</v>
      </c>
      <c r="N381" s="204">
        <v>0</v>
      </c>
      <c r="O381" s="204">
        <v>1</v>
      </c>
      <c r="P381" s="204">
        <v>1</v>
      </c>
      <c r="Q381" s="204">
        <v>3</v>
      </c>
      <c r="R381" s="204" t="s">
        <v>3837</v>
      </c>
      <c r="S381" s="204" t="s">
        <v>3867</v>
      </c>
      <c r="T381" s="204" t="s">
        <v>64</v>
      </c>
      <c r="U381" s="204" t="s">
        <v>64</v>
      </c>
      <c r="V381" s="204" t="s">
        <v>64</v>
      </c>
      <c r="W381" s="204" t="s">
        <v>64</v>
      </c>
      <c r="X381" s="204" t="s">
        <v>64</v>
      </c>
      <c r="Y381" s="204" t="s">
        <v>3799</v>
      </c>
      <c r="Z381" s="204">
        <v>1</v>
      </c>
      <c r="AA381" s="204" t="s">
        <v>3794</v>
      </c>
      <c r="AB381" s="204" t="s">
        <v>3838</v>
      </c>
      <c r="AC381" s="179" t="s">
        <v>187</v>
      </c>
      <c r="AD381" s="179" t="s">
        <v>3337</v>
      </c>
    </row>
    <row r="382" spans="1:30" x14ac:dyDescent="0.2">
      <c r="A382" s="202" t="s">
        <v>1930</v>
      </c>
      <c r="B382" s="202">
        <v>11</v>
      </c>
      <c r="C382" s="202">
        <v>11</v>
      </c>
      <c r="D382" s="202">
        <v>8</v>
      </c>
      <c r="E382" s="202">
        <v>7</v>
      </c>
      <c r="F382" s="202">
        <v>10</v>
      </c>
      <c r="G382" s="202">
        <v>5</v>
      </c>
      <c r="H382" s="205" t="e">
        <f ca="1">$P$1</f>
        <v>#NAME?</v>
      </c>
      <c r="I382" s="206"/>
      <c r="J382" s="202">
        <v>7</v>
      </c>
      <c r="K382" s="204">
        <v>0</v>
      </c>
      <c r="L382" s="204">
        <v>7</v>
      </c>
      <c r="M382" s="204">
        <v>0</v>
      </c>
      <c r="N382" s="204">
        <v>0</v>
      </c>
      <c r="O382" s="204">
        <v>1</v>
      </c>
      <c r="P382" s="204">
        <v>4</v>
      </c>
      <c r="Q382" s="204">
        <v>4</v>
      </c>
      <c r="R382" s="204" t="s">
        <v>4058</v>
      </c>
      <c r="S382" s="204" t="s">
        <v>64</v>
      </c>
      <c r="T382" s="204" t="s">
        <v>64</v>
      </c>
      <c r="U382" s="204" t="s">
        <v>64</v>
      </c>
      <c r="V382" s="204" t="s">
        <v>64</v>
      </c>
      <c r="W382" s="204" t="s">
        <v>64</v>
      </c>
      <c r="X382" s="204" t="s">
        <v>64</v>
      </c>
      <c r="Y382" s="204" t="s">
        <v>3808</v>
      </c>
      <c r="Z382" s="204">
        <v>3</v>
      </c>
      <c r="AA382" s="204" t="s">
        <v>3918</v>
      </c>
      <c r="AB382" s="204" t="s">
        <v>64</v>
      </c>
      <c r="AC382" s="179" t="s">
        <v>259</v>
      </c>
      <c r="AD382" s="179" t="s">
        <v>3337</v>
      </c>
    </row>
    <row r="383" spans="1:30" x14ac:dyDescent="0.2">
      <c r="A383" s="202" t="s">
        <v>1599</v>
      </c>
      <c r="B383" s="202">
        <v>14</v>
      </c>
      <c r="C383" s="202">
        <v>9</v>
      </c>
      <c r="D383" s="202">
        <v>4</v>
      </c>
      <c r="E383" s="202">
        <v>4</v>
      </c>
      <c r="F383" s="202">
        <v>9</v>
      </c>
      <c r="G383" s="202">
        <v>1</v>
      </c>
      <c r="H383" s="205" t="e">
        <f ca="1">$A$1</f>
        <v>#NAME?</v>
      </c>
      <c r="I383" s="206"/>
      <c r="J383" s="202">
        <v>4</v>
      </c>
      <c r="K383" s="204">
        <v>0</v>
      </c>
      <c r="L383" s="204">
        <v>3</v>
      </c>
      <c r="M383" s="204">
        <v>0</v>
      </c>
      <c r="N383" s="204">
        <v>0</v>
      </c>
      <c r="O383" s="204">
        <v>3</v>
      </c>
      <c r="P383" s="204">
        <v>3</v>
      </c>
      <c r="Q383" s="204">
        <v>3</v>
      </c>
      <c r="R383" s="204" t="s">
        <v>3807</v>
      </c>
      <c r="S383" s="204" t="s">
        <v>64</v>
      </c>
      <c r="T383" s="204" t="s">
        <v>64</v>
      </c>
      <c r="U383" s="204" t="s">
        <v>64</v>
      </c>
      <c r="V383" s="204" t="s">
        <v>64</v>
      </c>
      <c r="W383" s="204" t="s">
        <v>64</v>
      </c>
      <c r="X383" s="204" t="s">
        <v>64</v>
      </c>
      <c r="Y383" s="204" t="s">
        <v>3808</v>
      </c>
      <c r="Z383" s="204">
        <v>4</v>
      </c>
      <c r="AA383" s="204" t="s">
        <v>3794</v>
      </c>
      <c r="AB383" s="204" t="s">
        <v>64</v>
      </c>
      <c r="AC383" s="179" t="s">
        <v>68</v>
      </c>
      <c r="AD383" s="179" t="s">
        <v>3337</v>
      </c>
    </row>
    <row r="384" spans="1:30" x14ac:dyDescent="0.2">
      <c r="A384" s="202" t="s">
        <v>2608</v>
      </c>
      <c r="B384" s="202">
        <v>8</v>
      </c>
      <c r="C384" s="202">
        <v>3</v>
      </c>
      <c r="D384" s="202">
        <v>5</v>
      </c>
      <c r="E384" s="202">
        <v>7</v>
      </c>
      <c r="F384" s="202">
        <v>6</v>
      </c>
      <c r="G384" s="202">
        <v>2</v>
      </c>
      <c r="H384" s="205" t="e">
        <f ca="1">$J$1</f>
        <v>#NAME?</v>
      </c>
      <c r="I384" s="206"/>
      <c r="J384" s="202">
        <v>4</v>
      </c>
      <c r="K384" s="204">
        <v>0</v>
      </c>
      <c r="L384" s="204">
        <v>2</v>
      </c>
      <c r="M384" s="204">
        <v>0</v>
      </c>
      <c r="N384" s="204">
        <v>0</v>
      </c>
      <c r="O384" s="204">
        <v>1</v>
      </c>
      <c r="P384" s="204">
        <v>2</v>
      </c>
      <c r="Q384" s="204">
        <v>5</v>
      </c>
      <c r="R384" s="204" t="s">
        <v>4073</v>
      </c>
      <c r="S384" s="204" t="s">
        <v>3797</v>
      </c>
      <c r="T384" s="204" t="s">
        <v>64</v>
      </c>
      <c r="U384" s="204" t="s">
        <v>64</v>
      </c>
      <c r="V384" s="204" t="s">
        <v>64</v>
      </c>
      <c r="W384" s="204" t="s">
        <v>64</v>
      </c>
      <c r="X384" s="204" t="s">
        <v>64</v>
      </c>
      <c r="Y384" s="204" t="s">
        <v>3799</v>
      </c>
      <c r="Z384" s="204">
        <v>2</v>
      </c>
      <c r="AA384" s="204" t="s">
        <v>3809</v>
      </c>
      <c r="AB384" s="204" t="s">
        <v>64</v>
      </c>
      <c r="AC384" s="179" t="s">
        <v>174</v>
      </c>
      <c r="AD384" s="179" t="s">
        <v>3337</v>
      </c>
    </row>
    <row r="385" spans="1:30" x14ac:dyDescent="0.2">
      <c r="A385" s="202" t="s">
        <v>2671</v>
      </c>
      <c r="B385" s="202">
        <v>6</v>
      </c>
      <c r="C385" s="202">
        <v>9</v>
      </c>
      <c r="D385" s="202">
        <v>4</v>
      </c>
      <c r="E385" s="202">
        <v>9</v>
      </c>
      <c r="F385" s="202">
        <v>4</v>
      </c>
      <c r="G385" s="202">
        <v>9</v>
      </c>
      <c r="H385" s="205" t="e">
        <f ca="1">$K$1</f>
        <v>#NAME?</v>
      </c>
      <c r="I385" s="205" t="e">
        <f ca="1">$L$1</f>
        <v>#NAME?</v>
      </c>
      <c r="J385" s="202">
        <v>4</v>
      </c>
      <c r="K385" s="204">
        <v>6</v>
      </c>
      <c r="L385" s="204">
        <v>1</v>
      </c>
      <c r="M385" s="204">
        <v>0</v>
      </c>
      <c r="N385" s="204">
        <v>0</v>
      </c>
      <c r="O385" s="204">
        <v>2</v>
      </c>
      <c r="P385" s="204">
        <v>1</v>
      </c>
      <c r="Q385" s="204">
        <v>4</v>
      </c>
      <c r="R385" s="204" t="s">
        <v>3806</v>
      </c>
      <c r="S385" s="204" t="s">
        <v>64</v>
      </c>
      <c r="T385" s="204" t="s">
        <v>64</v>
      </c>
      <c r="U385" s="204" t="s">
        <v>64</v>
      </c>
      <c r="V385" s="204" t="s">
        <v>64</v>
      </c>
      <c r="W385" s="204" t="s">
        <v>64</v>
      </c>
      <c r="X385" s="204" t="s">
        <v>64</v>
      </c>
      <c r="Y385" s="204" t="s">
        <v>3799</v>
      </c>
      <c r="Z385" s="204">
        <v>1</v>
      </c>
      <c r="AA385" s="204" t="s">
        <v>262</v>
      </c>
      <c r="AB385" s="204" t="s">
        <v>64</v>
      </c>
      <c r="AC385" s="179" t="s">
        <v>32</v>
      </c>
      <c r="AD385" s="179" t="s">
        <v>262</v>
      </c>
    </row>
    <row r="386" spans="1:30" x14ac:dyDescent="0.2">
      <c r="A386" s="202" t="s">
        <v>2612</v>
      </c>
      <c r="B386" s="202">
        <v>12</v>
      </c>
      <c r="C386" s="202">
        <v>6</v>
      </c>
      <c r="D386" s="202">
        <v>9</v>
      </c>
      <c r="E386" s="202">
        <v>11</v>
      </c>
      <c r="F386" s="202">
        <v>10</v>
      </c>
      <c r="G386" s="202">
        <v>3</v>
      </c>
      <c r="H386" s="205" t="e">
        <f t="shared" ref="H386:H387" ca="1" si="91">$J$1</f>
        <v>#NAME?</v>
      </c>
      <c r="I386" s="206"/>
      <c r="J386" s="202">
        <v>5</v>
      </c>
      <c r="K386" s="204">
        <v>7</v>
      </c>
      <c r="L386" s="204">
        <v>3</v>
      </c>
      <c r="M386" s="204">
        <v>0</v>
      </c>
      <c r="N386" s="204">
        <v>0</v>
      </c>
      <c r="O386" s="204">
        <v>3</v>
      </c>
      <c r="P386" s="204">
        <v>3</v>
      </c>
      <c r="Q386" s="204">
        <v>6</v>
      </c>
      <c r="R386" s="204" t="s">
        <v>4073</v>
      </c>
      <c r="S386" s="204" t="s">
        <v>3797</v>
      </c>
      <c r="T386" s="204" t="s">
        <v>64</v>
      </c>
      <c r="U386" s="204" t="s">
        <v>64</v>
      </c>
      <c r="V386" s="204" t="s">
        <v>64</v>
      </c>
      <c r="W386" s="204" t="s">
        <v>64</v>
      </c>
      <c r="X386" s="204" t="s">
        <v>64</v>
      </c>
      <c r="Y386" s="204" t="s">
        <v>3808</v>
      </c>
      <c r="Z386" s="204">
        <v>4</v>
      </c>
      <c r="AA386" s="204" t="s">
        <v>3809</v>
      </c>
      <c r="AB386" s="204" t="s">
        <v>64</v>
      </c>
      <c r="AC386" s="179" t="s">
        <v>174</v>
      </c>
      <c r="AD386" s="179" t="s">
        <v>3337</v>
      </c>
    </row>
    <row r="387" spans="1:30" x14ac:dyDescent="0.2">
      <c r="A387" s="202" t="s">
        <v>2590</v>
      </c>
      <c r="B387" s="202">
        <v>4</v>
      </c>
      <c r="C387" s="202">
        <v>5</v>
      </c>
      <c r="D387" s="202">
        <v>5</v>
      </c>
      <c r="E387" s="202">
        <v>7</v>
      </c>
      <c r="F387" s="202">
        <v>5</v>
      </c>
      <c r="G387" s="202">
        <v>7</v>
      </c>
      <c r="H387" s="205" t="e">
        <f t="shared" ca="1" si="91"/>
        <v>#NAME?</v>
      </c>
      <c r="I387" s="205" t="e">
        <f ca="1">$L$1</f>
        <v>#NAME?</v>
      </c>
      <c r="J387" s="202">
        <v>4</v>
      </c>
      <c r="K387" s="204">
        <v>4</v>
      </c>
      <c r="L387" s="204">
        <v>1</v>
      </c>
      <c r="M387" s="204">
        <v>0</v>
      </c>
      <c r="N387" s="204">
        <v>0</v>
      </c>
      <c r="O387" s="204">
        <v>3</v>
      </c>
      <c r="P387" s="204">
        <v>1</v>
      </c>
      <c r="Q387" s="204">
        <v>4</v>
      </c>
      <c r="R387" s="204" t="s">
        <v>64</v>
      </c>
      <c r="S387" s="204" t="s">
        <v>64</v>
      </c>
      <c r="T387" s="204" t="s">
        <v>64</v>
      </c>
      <c r="U387" s="204" t="s">
        <v>64</v>
      </c>
      <c r="V387" s="204" t="s">
        <v>64</v>
      </c>
      <c r="W387" s="204" t="s">
        <v>64</v>
      </c>
      <c r="X387" s="204" t="s">
        <v>64</v>
      </c>
      <c r="Y387" s="204" t="s">
        <v>3799</v>
      </c>
      <c r="Z387" s="204">
        <v>1</v>
      </c>
      <c r="AA387" s="204" t="s">
        <v>262</v>
      </c>
      <c r="AB387" s="204" t="s">
        <v>64</v>
      </c>
      <c r="AC387" s="179" t="s">
        <v>174</v>
      </c>
      <c r="AD387" s="179" t="s">
        <v>262</v>
      </c>
    </row>
    <row r="388" spans="1:30" x14ac:dyDescent="0.2">
      <c r="A388" s="202" t="s">
        <v>2006</v>
      </c>
      <c r="B388" s="202">
        <v>8</v>
      </c>
      <c r="C388" s="202">
        <v>9</v>
      </c>
      <c r="D388" s="202">
        <v>8</v>
      </c>
      <c r="E388" s="202">
        <v>9</v>
      </c>
      <c r="F388" s="202">
        <v>8</v>
      </c>
      <c r="G388" s="202">
        <v>9</v>
      </c>
      <c r="H388" s="205" t="e">
        <f t="shared" ref="H388:H393" ca="1" si="92">$P$1</f>
        <v>#NAME?</v>
      </c>
      <c r="I388" s="205" t="e">
        <f t="shared" ref="I388:I389" ca="1" si="93">$E$1</f>
        <v>#NAME?</v>
      </c>
      <c r="J388" s="202">
        <v>7</v>
      </c>
      <c r="K388" s="204">
        <v>0</v>
      </c>
      <c r="L388" s="204">
        <v>2</v>
      </c>
      <c r="M388" s="204">
        <v>0</v>
      </c>
      <c r="N388" s="204">
        <v>0</v>
      </c>
      <c r="O388" s="204">
        <v>2</v>
      </c>
      <c r="P388" s="204">
        <v>4</v>
      </c>
      <c r="Q388" s="204">
        <v>4</v>
      </c>
      <c r="R388" s="204" t="s">
        <v>4032</v>
      </c>
      <c r="S388" s="204" t="s">
        <v>3936</v>
      </c>
      <c r="T388" s="204" t="s">
        <v>64</v>
      </c>
      <c r="U388" s="204" t="s">
        <v>64</v>
      </c>
      <c r="V388" s="204" t="s">
        <v>64</v>
      </c>
      <c r="W388" s="204" t="s">
        <v>64</v>
      </c>
      <c r="X388" s="204" t="s">
        <v>64</v>
      </c>
      <c r="Y388" s="204" t="s">
        <v>3808</v>
      </c>
      <c r="Z388" s="204">
        <v>4</v>
      </c>
      <c r="AA388" s="204" t="s">
        <v>3794</v>
      </c>
      <c r="AB388" s="204" t="s">
        <v>3809</v>
      </c>
      <c r="AC388" s="179" t="s">
        <v>259</v>
      </c>
      <c r="AD388" s="179" t="s">
        <v>58</v>
      </c>
    </row>
    <row r="389" spans="1:30" x14ac:dyDescent="0.2">
      <c r="A389" s="202" t="s">
        <v>1991</v>
      </c>
      <c r="B389" s="202">
        <v>9</v>
      </c>
      <c r="C389" s="202">
        <v>8</v>
      </c>
      <c r="D389" s="202">
        <v>9</v>
      </c>
      <c r="E389" s="202">
        <v>8</v>
      </c>
      <c r="F389" s="202">
        <v>9</v>
      </c>
      <c r="G389" s="202">
        <v>8</v>
      </c>
      <c r="H389" s="205" t="e">
        <f t="shared" ca="1" si="92"/>
        <v>#NAME?</v>
      </c>
      <c r="I389" s="205" t="e">
        <f t="shared" ca="1" si="93"/>
        <v>#NAME?</v>
      </c>
      <c r="J389" s="202">
        <v>7</v>
      </c>
      <c r="K389" s="204">
        <v>0</v>
      </c>
      <c r="L389" s="204">
        <v>2</v>
      </c>
      <c r="M389" s="204">
        <v>0</v>
      </c>
      <c r="N389" s="204">
        <v>0</v>
      </c>
      <c r="O389" s="204">
        <v>2</v>
      </c>
      <c r="P389" s="204">
        <v>4</v>
      </c>
      <c r="Q389" s="204">
        <v>4</v>
      </c>
      <c r="R389" s="204" t="s">
        <v>4032</v>
      </c>
      <c r="S389" s="204" t="s">
        <v>3936</v>
      </c>
      <c r="T389" s="204" t="s">
        <v>64</v>
      </c>
      <c r="U389" s="204" t="s">
        <v>64</v>
      </c>
      <c r="V389" s="204" t="s">
        <v>64</v>
      </c>
      <c r="W389" s="204" t="s">
        <v>64</v>
      </c>
      <c r="X389" s="204" t="s">
        <v>64</v>
      </c>
      <c r="Y389" s="204" t="s">
        <v>3808</v>
      </c>
      <c r="Z389" s="204">
        <v>4</v>
      </c>
      <c r="AA389" s="204" t="s">
        <v>3794</v>
      </c>
      <c r="AB389" s="204" t="s">
        <v>3809</v>
      </c>
      <c r="AC389" s="179" t="s">
        <v>259</v>
      </c>
      <c r="AD389" s="179" t="s">
        <v>58</v>
      </c>
    </row>
    <row r="390" spans="1:30" x14ac:dyDescent="0.2">
      <c r="A390" s="202" t="s">
        <v>4480</v>
      </c>
      <c r="B390" s="202">
        <v>6</v>
      </c>
      <c r="C390" s="202">
        <v>5</v>
      </c>
      <c r="D390" s="202">
        <v>5</v>
      </c>
      <c r="E390" s="202">
        <v>4</v>
      </c>
      <c r="F390" s="202">
        <v>4</v>
      </c>
      <c r="G390" s="202">
        <v>4</v>
      </c>
      <c r="H390" s="205" t="e">
        <f t="shared" ca="1" si="92"/>
        <v>#NAME?</v>
      </c>
      <c r="I390" s="206"/>
      <c r="J390" s="202">
        <v>6</v>
      </c>
      <c r="K390" s="204">
        <v>0</v>
      </c>
      <c r="L390" s="204">
        <v>4</v>
      </c>
      <c r="M390" s="204">
        <v>0</v>
      </c>
      <c r="N390" s="204">
        <v>4</v>
      </c>
      <c r="O390" s="204">
        <v>2</v>
      </c>
      <c r="P390" s="204">
        <v>1</v>
      </c>
      <c r="Q390" s="204">
        <v>3</v>
      </c>
      <c r="R390" s="204" t="s">
        <v>64</v>
      </c>
      <c r="S390" s="204" t="s">
        <v>64</v>
      </c>
      <c r="T390" s="204" t="s">
        <v>64</v>
      </c>
      <c r="U390" s="204" t="s">
        <v>64</v>
      </c>
      <c r="V390" s="204" t="s">
        <v>64</v>
      </c>
      <c r="W390" s="204" t="s">
        <v>64</v>
      </c>
      <c r="X390" s="204" t="s">
        <v>64</v>
      </c>
      <c r="Y390" s="204" t="s">
        <v>3799</v>
      </c>
      <c r="Z390" s="204">
        <v>1</v>
      </c>
      <c r="AA390" s="204" t="s">
        <v>3794</v>
      </c>
      <c r="AB390" s="204" t="s">
        <v>3809</v>
      </c>
      <c r="AC390" s="179" t="s">
        <v>259</v>
      </c>
      <c r="AD390" s="179" t="s">
        <v>3337</v>
      </c>
    </row>
    <row r="391" spans="1:30" x14ac:dyDescent="0.2">
      <c r="A391" s="202" t="s">
        <v>4482</v>
      </c>
      <c r="B391" s="202">
        <v>5</v>
      </c>
      <c r="C391" s="202">
        <v>6</v>
      </c>
      <c r="D391" s="202">
        <v>4</v>
      </c>
      <c r="E391" s="202">
        <v>4</v>
      </c>
      <c r="F391" s="202">
        <v>4</v>
      </c>
      <c r="G391" s="202">
        <v>5</v>
      </c>
      <c r="H391" s="205" t="e">
        <f t="shared" ca="1" si="92"/>
        <v>#NAME?</v>
      </c>
      <c r="I391" s="206"/>
      <c r="J391" s="202">
        <v>6</v>
      </c>
      <c r="K391" s="204">
        <v>0</v>
      </c>
      <c r="L391" s="204">
        <v>4</v>
      </c>
      <c r="M391" s="204">
        <v>0</v>
      </c>
      <c r="N391" s="204">
        <v>4</v>
      </c>
      <c r="O391" s="204">
        <v>2</v>
      </c>
      <c r="P391" s="204">
        <v>1</v>
      </c>
      <c r="Q391" s="204">
        <v>3</v>
      </c>
      <c r="R391" s="204" t="s">
        <v>64</v>
      </c>
      <c r="S391" s="204" t="s">
        <v>64</v>
      </c>
      <c r="T391" s="204" t="s">
        <v>64</v>
      </c>
      <c r="U391" s="204" t="s">
        <v>64</v>
      </c>
      <c r="V391" s="204" t="s">
        <v>64</v>
      </c>
      <c r="W391" s="204" t="s">
        <v>64</v>
      </c>
      <c r="X391" s="204" t="s">
        <v>64</v>
      </c>
      <c r="Y391" s="204" t="s">
        <v>3799</v>
      </c>
      <c r="Z391" s="204">
        <v>1</v>
      </c>
      <c r="AA391" s="204" t="s">
        <v>3794</v>
      </c>
      <c r="AB391" s="204" t="s">
        <v>3809</v>
      </c>
      <c r="AC391" s="179" t="s">
        <v>259</v>
      </c>
      <c r="AD391" s="179" t="s">
        <v>3337</v>
      </c>
    </row>
    <row r="392" spans="1:30" x14ac:dyDescent="0.2">
      <c r="A392" s="202" t="s">
        <v>1988</v>
      </c>
      <c r="B392" s="202">
        <v>7</v>
      </c>
      <c r="C392" s="202">
        <v>6</v>
      </c>
      <c r="D392" s="202">
        <v>7</v>
      </c>
      <c r="E392" s="202">
        <v>6</v>
      </c>
      <c r="F392" s="202">
        <v>6</v>
      </c>
      <c r="G392" s="202">
        <v>6</v>
      </c>
      <c r="H392" s="205" t="e">
        <f t="shared" ca="1" si="92"/>
        <v>#NAME?</v>
      </c>
      <c r="I392" s="206"/>
      <c r="J392" s="202">
        <v>6</v>
      </c>
      <c r="K392" s="204">
        <v>0</v>
      </c>
      <c r="L392" s="204">
        <v>4</v>
      </c>
      <c r="M392" s="204">
        <v>0</v>
      </c>
      <c r="N392" s="204">
        <v>6</v>
      </c>
      <c r="O392" s="204">
        <v>3</v>
      </c>
      <c r="P392" s="204">
        <v>2</v>
      </c>
      <c r="Q392" s="204">
        <v>3</v>
      </c>
      <c r="R392" s="204" t="s">
        <v>64</v>
      </c>
      <c r="S392" s="204" t="s">
        <v>64</v>
      </c>
      <c r="T392" s="204" t="s">
        <v>64</v>
      </c>
      <c r="U392" s="204" t="s">
        <v>64</v>
      </c>
      <c r="V392" s="204" t="s">
        <v>64</v>
      </c>
      <c r="W392" s="204" t="s">
        <v>64</v>
      </c>
      <c r="X392" s="204" t="s">
        <v>64</v>
      </c>
      <c r="Y392" s="204" t="s">
        <v>3799</v>
      </c>
      <c r="Z392" s="204">
        <v>2</v>
      </c>
      <c r="AA392" s="204" t="s">
        <v>3794</v>
      </c>
      <c r="AB392" s="204" t="s">
        <v>3809</v>
      </c>
      <c r="AC392" s="179" t="s">
        <v>259</v>
      </c>
      <c r="AD392" s="179" t="s">
        <v>3337</v>
      </c>
    </row>
    <row r="393" spans="1:30" x14ac:dyDescent="0.2">
      <c r="A393" s="202" t="s">
        <v>2002</v>
      </c>
      <c r="B393" s="202">
        <v>6</v>
      </c>
      <c r="C393" s="202">
        <v>7</v>
      </c>
      <c r="D393" s="202">
        <v>6</v>
      </c>
      <c r="E393" s="202">
        <v>6</v>
      </c>
      <c r="F393" s="202">
        <v>6</v>
      </c>
      <c r="G393" s="202">
        <v>7</v>
      </c>
      <c r="H393" s="205" t="e">
        <f t="shared" ca="1" si="92"/>
        <v>#NAME?</v>
      </c>
      <c r="I393" s="206"/>
      <c r="J393" s="202">
        <v>6</v>
      </c>
      <c r="K393" s="204">
        <v>0</v>
      </c>
      <c r="L393" s="204">
        <v>4</v>
      </c>
      <c r="M393" s="204">
        <v>0</v>
      </c>
      <c r="N393" s="204">
        <v>6</v>
      </c>
      <c r="O393" s="204">
        <v>3</v>
      </c>
      <c r="P393" s="204">
        <v>2</v>
      </c>
      <c r="Q393" s="204">
        <v>3</v>
      </c>
      <c r="R393" s="204" t="s">
        <v>64</v>
      </c>
      <c r="S393" s="204" t="s">
        <v>64</v>
      </c>
      <c r="T393" s="204" t="s">
        <v>64</v>
      </c>
      <c r="U393" s="204" t="s">
        <v>64</v>
      </c>
      <c r="V393" s="204" t="s">
        <v>64</v>
      </c>
      <c r="W393" s="204" t="s">
        <v>64</v>
      </c>
      <c r="X393" s="204" t="s">
        <v>64</v>
      </c>
      <c r="Y393" s="204" t="s">
        <v>3799</v>
      </c>
      <c r="Z393" s="204">
        <v>2</v>
      </c>
      <c r="AA393" s="204" t="s">
        <v>3794</v>
      </c>
      <c r="AB393" s="204" t="s">
        <v>3809</v>
      </c>
      <c r="AC393" s="179" t="s">
        <v>259</v>
      </c>
      <c r="AD393" s="179" t="s">
        <v>3337</v>
      </c>
    </row>
    <row r="394" spans="1:30" x14ac:dyDescent="0.2">
      <c r="A394" s="202" t="s">
        <v>1650</v>
      </c>
      <c r="B394" s="202">
        <v>3</v>
      </c>
      <c r="C394" s="202">
        <v>5</v>
      </c>
      <c r="D394" s="202">
        <v>9</v>
      </c>
      <c r="E394" s="202">
        <v>3</v>
      </c>
      <c r="F394" s="202">
        <v>3</v>
      </c>
      <c r="G394" s="202">
        <v>4</v>
      </c>
      <c r="H394" s="205" t="e">
        <f ca="1">$Q$1</f>
        <v>#NAME?</v>
      </c>
      <c r="I394" s="205" t="e">
        <f ca="1">$E$1</f>
        <v>#NAME?</v>
      </c>
      <c r="J394" s="202">
        <v>4</v>
      </c>
      <c r="K394" s="204">
        <v>0</v>
      </c>
      <c r="L394" s="204">
        <v>0</v>
      </c>
      <c r="M394" s="204">
        <v>0</v>
      </c>
      <c r="N394" s="204">
        <v>6</v>
      </c>
      <c r="O394" s="204">
        <v>3</v>
      </c>
      <c r="P394" s="204">
        <v>1</v>
      </c>
      <c r="Q394" s="204">
        <v>3</v>
      </c>
      <c r="R394" s="204" t="s">
        <v>3796</v>
      </c>
      <c r="S394" s="204" t="s">
        <v>3887</v>
      </c>
      <c r="T394" s="204" t="s">
        <v>64</v>
      </c>
      <c r="U394" s="204" t="s">
        <v>64</v>
      </c>
      <c r="V394" s="204" t="s">
        <v>64</v>
      </c>
      <c r="W394" s="204" t="s">
        <v>64</v>
      </c>
      <c r="X394" s="204" t="s">
        <v>64</v>
      </c>
      <c r="Y394" s="204" t="s">
        <v>3799</v>
      </c>
      <c r="Z394" s="204">
        <v>1</v>
      </c>
      <c r="AA394" s="204" t="s">
        <v>521</v>
      </c>
      <c r="AB394" s="204" t="s">
        <v>64</v>
      </c>
      <c r="AC394" s="179" t="s">
        <v>521</v>
      </c>
      <c r="AD394" s="179" t="s">
        <v>58</v>
      </c>
    </row>
    <row r="395" spans="1:30" x14ac:dyDescent="0.2">
      <c r="A395" s="202" t="s">
        <v>2203</v>
      </c>
      <c r="B395" s="202">
        <v>7</v>
      </c>
      <c r="C395" s="202">
        <v>8</v>
      </c>
      <c r="D395" s="202">
        <v>8</v>
      </c>
      <c r="E395" s="202">
        <v>8</v>
      </c>
      <c r="F395" s="202">
        <v>10</v>
      </c>
      <c r="G395" s="202">
        <v>10</v>
      </c>
      <c r="H395" s="205" t="e">
        <f ca="1">$B$1</f>
        <v>#NAME?</v>
      </c>
      <c r="I395" s="206"/>
      <c r="J395" s="202">
        <v>8</v>
      </c>
      <c r="K395" s="204">
        <v>0</v>
      </c>
      <c r="L395" s="204">
        <v>6</v>
      </c>
      <c r="M395" s="204">
        <v>0</v>
      </c>
      <c r="N395" s="204">
        <v>0</v>
      </c>
      <c r="O395" s="204">
        <v>4</v>
      </c>
      <c r="P395" s="204">
        <v>3</v>
      </c>
      <c r="Q395" s="204">
        <v>4</v>
      </c>
      <c r="R395" s="204" t="s">
        <v>3872</v>
      </c>
      <c r="S395" s="204" t="s">
        <v>3807</v>
      </c>
      <c r="T395" s="204" t="s">
        <v>64</v>
      </c>
      <c r="U395" s="204" t="s">
        <v>64</v>
      </c>
      <c r="V395" s="204" t="s">
        <v>64</v>
      </c>
      <c r="W395" s="204" t="s">
        <v>64</v>
      </c>
      <c r="X395" s="204" t="s">
        <v>64</v>
      </c>
      <c r="Y395" s="204" t="s">
        <v>3808</v>
      </c>
      <c r="Z395" s="204">
        <v>2</v>
      </c>
      <c r="AA395" s="204" t="s">
        <v>3809</v>
      </c>
      <c r="AB395" s="204" t="s">
        <v>64</v>
      </c>
      <c r="AC395" s="179" t="s">
        <v>161</v>
      </c>
      <c r="AD395" s="179" t="s">
        <v>3337</v>
      </c>
    </row>
    <row r="396" spans="1:30" x14ac:dyDescent="0.2">
      <c r="A396" s="202" t="s">
        <v>1653</v>
      </c>
      <c r="B396" s="202">
        <v>6</v>
      </c>
      <c r="C396" s="202">
        <v>9</v>
      </c>
      <c r="D396" s="202">
        <v>5</v>
      </c>
      <c r="E396" s="202">
        <v>5</v>
      </c>
      <c r="F396" s="202">
        <v>5</v>
      </c>
      <c r="G396" s="202">
        <v>16</v>
      </c>
      <c r="H396" s="205" t="e">
        <f ca="1">$Q$1</f>
        <v>#NAME?</v>
      </c>
      <c r="I396" s="205" t="e">
        <f t="shared" ref="I396:I397" ca="1" si="94">$L$1</f>
        <v>#NAME?</v>
      </c>
      <c r="J396" s="202">
        <v>2</v>
      </c>
      <c r="K396" s="204">
        <v>16</v>
      </c>
      <c r="L396" s="204">
        <v>0</v>
      </c>
      <c r="M396" s="204">
        <v>0</v>
      </c>
      <c r="N396" s="204">
        <v>0</v>
      </c>
      <c r="O396" s="204">
        <v>2</v>
      </c>
      <c r="P396" s="204">
        <v>2</v>
      </c>
      <c r="Q396" s="204">
        <v>4</v>
      </c>
      <c r="R396" s="204" t="s">
        <v>3796</v>
      </c>
      <c r="S396" s="204" t="s">
        <v>64</v>
      </c>
      <c r="T396" s="204" t="s">
        <v>64</v>
      </c>
      <c r="U396" s="204" t="s">
        <v>64</v>
      </c>
      <c r="V396" s="204" t="s">
        <v>64</v>
      </c>
      <c r="W396" s="204" t="s">
        <v>64</v>
      </c>
      <c r="X396" s="204" t="s">
        <v>64</v>
      </c>
      <c r="Y396" s="204" t="s">
        <v>3799</v>
      </c>
      <c r="Z396" s="204">
        <v>2</v>
      </c>
      <c r="AA396" s="204" t="s">
        <v>521</v>
      </c>
      <c r="AB396" s="204" t="s">
        <v>64</v>
      </c>
      <c r="AC396" s="179" t="s">
        <v>521</v>
      </c>
      <c r="AD396" s="179" t="s">
        <v>262</v>
      </c>
    </row>
    <row r="397" spans="1:30" x14ac:dyDescent="0.2">
      <c r="A397" s="202" t="s">
        <v>1839</v>
      </c>
      <c r="B397" s="202">
        <v>10</v>
      </c>
      <c r="C397" s="202">
        <v>5</v>
      </c>
      <c r="D397" s="202">
        <v>5</v>
      </c>
      <c r="E397" s="202">
        <v>8</v>
      </c>
      <c r="F397" s="202">
        <v>10</v>
      </c>
      <c r="G397" s="202">
        <v>7</v>
      </c>
      <c r="H397" s="205" t="e">
        <f ca="1">$A$1</f>
        <v>#NAME?</v>
      </c>
      <c r="I397" s="205" t="e">
        <f t="shared" ca="1" si="94"/>
        <v>#NAME?</v>
      </c>
      <c r="J397" s="202">
        <v>6</v>
      </c>
      <c r="K397" s="204">
        <v>10</v>
      </c>
      <c r="L397" s="204">
        <v>2</v>
      </c>
      <c r="M397" s="204">
        <v>0</v>
      </c>
      <c r="N397" s="204">
        <v>0</v>
      </c>
      <c r="O397" s="204">
        <v>3</v>
      </c>
      <c r="P397" s="204">
        <v>3</v>
      </c>
      <c r="Q397" s="204">
        <v>4</v>
      </c>
      <c r="R397" s="204" t="s">
        <v>64</v>
      </c>
      <c r="S397" s="204" t="s">
        <v>64</v>
      </c>
      <c r="T397" s="204" t="s">
        <v>64</v>
      </c>
      <c r="U397" s="204" t="s">
        <v>64</v>
      </c>
      <c r="V397" s="204" t="s">
        <v>64</v>
      </c>
      <c r="W397" s="204" t="s">
        <v>64</v>
      </c>
      <c r="X397" s="204" t="s">
        <v>64</v>
      </c>
      <c r="Y397" s="204" t="s">
        <v>3808</v>
      </c>
      <c r="Z397" s="204">
        <v>3</v>
      </c>
      <c r="AA397" s="204" t="s">
        <v>262</v>
      </c>
      <c r="AB397" s="204" t="s">
        <v>64</v>
      </c>
      <c r="AC397" s="179" t="s">
        <v>68</v>
      </c>
      <c r="AD397" s="179" t="s">
        <v>262</v>
      </c>
    </row>
    <row r="398" spans="1:30" x14ac:dyDescent="0.2">
      <c r="A398" s="202" t="s">
        <v>2063</v>
      </c>
      <c r="B398" s="202">
        <v>3</v>
      </c>
      <c r="C398" s="202">
        <v>5</v>
      </c>
      <c r="D398" s="202">
        <v>14</v>
      </c>
      <c r="E398" s="202">
        <v>5</v>
      </c>
      <c r="F398" s="202">
        <v>9</v>
      </c>
      <c r="G398" s="202">
        <v>3</v>
      </c>
      <c r="H398" s="205" t="e">
        <f ca="1">$F$1</f>
        <v>#NAME?</v>
      </c>
      <c r="I398" s="206"/>
      <c r="J398" s="202">
        <v>3</v>
      </c>
      <c r="K398" s="204">
        <v>0</v>
      </c>
      <c r="L398" s="204">
        <v>0</v>
      </c>
      <c r="M398" s="204">
        <v>0</v>
      </c>
      <c r="N398" s="204">
        <v>0</v>
      </c>
      <c r="O398" s="204">
        <v>1</v>
      </c>
      <c r="P398" s="204">
        <v>3</v>
      </c>
      <c r="Q398" s="204">
        <v>4</v>
      </c>
      <c r="R398" s="204" t="s">
        <v>2895</v>
      </c>
      <c r="S398" s="204" t="s">
        <v>3796</v>
      </c>
      <c r="T398" s="204" t="s">
        <v>64</v>
      </c>
      <c r="U398" s="204" t="s">
        <v>64</v>
      </c>
      <c r="V398" s="204" t="s">
        <v>64</v>
      </c>
      <c r="W398" s="204" t="s">
        <v>64</v>
      </c>
      <c r="X398" s="204" t="s">
        <v>64</v>
      </c>
      <c r="Y398" s="204" t="s">
        <v>3808</v>
      </c>
      <c r="Z398" s="204">
        <v>4</v>
      </c>
      <c r="AA398" s="204" t="s">
        <v>3916</v>
      </c>
      <c r="AB398" s="204" t="s">
        <v>64</v>
      </c>
      <c r="AC398" s="179" t="s">
        <v>217</v>
      </c>
      <c r="AD398" s="179" t="s">
        <v>3337</v>
      </c>
    </row>
    <row r="399" spans="1:30" x14ac:dyDescent="0.2">
      <c r="A399" s="202" t="s">
        <v>2240</v>
      </c>
      <c r="B399" s="202">
        <v>6</v>
      </c>
      <c r="C399" s="202">
        <v>6</v>
      </c>
      <c r="D399" s="202">
        <v>4</v>
      </c>
      <c r="E399" s="202">
        <v>7</v>
      </c>
      <c r="F399" s="202">
        <v>5</v>
      </c>
      <c r="G399" s="202">
        <v>4</v>
      </c>
      <c r="H399" s="205" t="e">
        <f ca="1">$B$1</f>
        <v>#NAME?</v>
      </c>
      <c r="I399" s="205" t="e">
        <f ca="1">$E$1</f>
        <v>#NAME?</v>
      </c>
      <c r="J399" s="202">
        <v>6</v>
      </c>
      <c r="K399" s="204">
        <v>0</v>
      </c>
      <c r="L399" s="204">
        <v>2</v>
      </c>
      <c r="M399" s="204">
        <v>0</v>
      </c>
      <c r="N399" s="204">
        <v>0</v>
      </c>
      <c r="O399" s="204">
        <v>2</v>
      </c>
      <c r="P399" s="204">
        <v>2</v>
      </c>
      <c r="Q399" s="204">
        <v>3</v>
      </c>
      <c r="R399" s="204" t="s">
        <v>64</v>
      </c>
      <c r="S399" s="204" t="s">
        <v>64</v>
      </c>
      <c r="T399" s="204" t="s">
        <v>64</v>
      </c>
      <c r="U399" s="204" t="s">
        <v>64</v>
      </c>
      <c r="V399" s="204" t="s">
        <v>64</v>
      </c>
      <c r="W399" s="204" t="s">
        <v>64</v>
      </c>
      <c r="X399" s="204" t="s">
        <v>64</v>
      </c>
      <c r="Y399" s="204" t="s">
        <v>3799</v>
      </c>
      <c r="Z399" s="204">
        <v>2</v>
      </c>
      <c r="AA399" s="204" t="s">
        <v>3809</v>
      </c>
      <c r="AB399" s="204" t="s">
        <v>64</v>
      </c>
      <c r="AC399" s="179" t="s">
        <v>161</v>
      </c>
      <c r="AD399" s="179" t="s">
        <v>58</v>
      </c>
    </row>
    <row r="400" spans="1:30" x14ac:dyDescent="0.2">
      <c r="A400" s="202" t="s">
        <v>2169</v>
      </c>
      <c r="B400" s="202">
        <v>7</v>
      </c>
      <c r="C400" s="202">
        <v>7</v>
      </c>
      <c r="D400" s="202">
        <v>4</v>
      </c>
      <c r="E400" s="202">
        <v>6</v>
      </c>
      <c r="F400" s="202">
        <v>4</v>
      </c>
      <c r="G400" s="202">
        <v>6</v>
      </c>
      <c r="H400" s="205" t="e">
        <f ca="1">$D$1</f>
        <v>#NAME?</v>
      </c>
      <c r="I400" s="205" t="e">
        <f ca="1">$K$1</f>
        <v>#NAME?</v>
      </c>
      <c r="J400" s="202">
        <v>6</v>
      </c>
      <c r="K400" s="204">
        <v>0</v>
      </c>
      <c r="L400" s="204">
        <v>4</v>
      </c>
      <c r="M400" s="204">
        <v>0</v>
      </c>
      <c r="N400" s="204">
        <v>0</v>
      </c>
      <c r="O400" s="204">
        <v>4</v>
      </c>
      <c r="P400" s="204">
        <v>3</v>
      </c>
      <c r="Q400" s="204">
        <v>4</v>
      </c>
      <c r="R400" s="204" t="s">
        <v>64</v>
      </c>
      <c r="S400" s="204" t="s">
        <v>64</v>
      </c>
      <c r="T400" s="204" t="s">
        <v>64</v>
      </c>
      <c r="U400" s="204" t="s">
        <v>64</v>
      </c>
      <c r="V400" s="204" t="s">
        <v>64</v>
      </c>
      <c r="W400" s="204" t="s">
        <v>64</v>
      </c>
      <c r="X400" s="204" t="s">
        <v>64</v>
      </c>
      <c r="Y400" s="204" t="s">
        <v>3808</v>
      </c>
      <c r="Z400" s="204">
        <v>3</v>
      </c>
      <c r="AA400" s="204" t="s">
        <v>3809</v>
      </c>
      <c r="AB400" s="204" t="s">
        <v>3418</v>
      </c>
      <c r="AC400" s="179" t="s">
        <v>279</v>
      </c>
      <c r="AD400" s="179" t="s">
        <v>32</v>
      </c>
    </row>
    <row r="401" spans="1:30" x14ac:dyDescent="0.2">
      <c r="A401" s="202" t="s">
        <v>2490</v>
      </c>
      <c r="B401" s="202">
        <v>8</v>
      </c>
      <c r="C401" s="202">
        <v>11</v>
      </c>
      <c r="D401" s="202">
        <v>8</v>
      </c>
      <c r="E401" s="202">
        <v>11</v>
      </c>
      <c r="F401" s="202">
        <v>8</v>
      </c>
      <c r="G401" s="202">
        <v>5</v>
      </c>
      <c r="H401" s="205" t="e">
        <f ca="1">$C$1</f>
        <v>#NAME?</v>
      </c>
      <c r="I401" s="206"/>
      <c r="J401" s="202">
        <v>4</v>
      </c>
      <c r="K401" s="204">
        <v>0</v>
      </c>
      <c r="L401" s="204">
        <v>11</v>
      </c>
      <c r="M401" s="204">
        <v>11</v>
      </c>
      <c r="N401" s="204">
        <v>0</v>
      </c>
      <c r="O401" s="204">
        <v>3</v>
      </c>
      <c r="P401" s="204">
        <v>2</v>
      </c>
      <c r="Q401" s="204">
        <v>4</v>
      </c>
      <c r="R401" s="204" t="s">
        <v>4058</v>
      </c>
      <c r="S401" s="204" t="s">
        <v>64</v>
      </c>
      <c r="T401" s="204" t="s">
        <v>64</v>
      </c>
      <c r="U401" s="204" t="s">
        <v>64</v>
      </c>
      <c r="V401" s="204" t="s">
        <v>64</v>
      </c>
      <c r="W401" s="204" t="s">
        <v>64</v>
      </c>
      <c r="X401" s="204" t="s">
        <v>64</v>
      </c>
      <c r="Y401" s="204" t="s">
        <v>3799</v>
      </c>
      <c r="Z401" s="204">
        <v>3</v>
      </c>
      <c r="AA401" s="204" t="s">
        <v>3838</v>
      </c>
      <c r="AB401" s="204" t="s">
        <v>3839</v>
      </c>
      <c r="AC401" s="179" t="s">
        <v>187</v>
      </c>
      <c r="AD401" s="179" t="s">
        <v>3337</v>
      </c>
    </row>
    <row r="402" spans="1:30" x14ac:dyDescent="0.2">
      <c r="A402" s="202" t="s">
        <v>2105</v>
      </c>
      <c r="B402" s="202">
        <v>5</v>
      </c>
      <c r="C402" s="202">
        <v>5</v>
      </c>
      <c r="D402" s="202">
        <v>6</v>
      </c>
      <c r="E402" s="202">
        <v>8</v>
      </c>
      <c r="F402" s="202">
        <v>7</v>
      </c>
      <c r="G402" s="202">
        <v>3</v>
      </c>
      <c r="H402" s="205" t="e">
        <f ca="1">$D$1</f>
        <v>#NAME?</v>
      </c>
      <c r="I402" s="205" t="e">
        <f ca="1">$P$1</f>
        <v>#NAME?</v>
      </c>
      <c r="J402" s="202">
        <v>4</v>
      </c>
      <c r="K402" s="204">
        <v>0</v>
      </c>
      <c r="L402" s="204">
        <v>2</v>
      </c>
      <c r="M402" s="204">
        <v>0</v>
      </c>
      <c r="N402" s="204">
        <v>2</v>
      </c>
      <c r="O402" s="204">
        <v>1</v>
      </c>
      <c r="P402" s="204">
        <v>1</v>
      </c>
      <c r="Q402" s="204">
        <v>2</v>
      </c>
      <c r="R402" s="204" t="s">
        <v>3857</v>
      </c>
      <c r="S402" s="204" t="s">
        <v>64</v>
      </c>
      <c r="T402" s="204" t="s">
        <v>64</v>
      </c>
      <c r="U402" s="204" t="s">
        <v>64</v>
      </c>
      <c r="V402" s="204" t="s">
        <v>64</v>
      </c>
      <c r="W402" s="204" t="s">
        <v>64</v>
      </c>
      <c r="X402" s="204" t="s">
        <v>64</v>
      </c>
      <c r="Y402" s="204" t="s">
        <v>3799</v>
      </c>
      <c r="Z402" s="204">
        <v>1</v>
      </c>
      <c r="AA402" s="204" t="s">
        <v>3418</v>
      </c>
      <c r="AB402" s="204" t="s">
        <v>64</v>
      </c>
      <c r="AC402" s="179" t="s">
        <v>279</v>
      </c>
      <c r="AD402" s="179" t="s">
        <v>259</v>
      </c>
    </row>
    <row r="403" spans="1:30" x14ac:dyDescent="0.2">
      <c r="A403" s="202" t="s">
        <v>2037</v>
      </c>
      <c r="B403" s="202">
        <v>4</v>
      </c>
      <c r="C403" s="202">
        <v>4</v>
      </c>
      <c r="D403" s="202">
        <v>10</v>
      </c>
      <c r="E403" s="202">
        <v>9</v>
      </c>
      <c r="F403" s="202">
        <v>6</v>
      </c>
      <c r="G403" s="202">
        <v>4</v>
      </c>
      <c r="H403" s="205" t="e">
        <f t="shared" ref="H403:H405" ca="1" si="95">$F$1</f>
        <v>#NAME?</v>
      </c>
      <c r="I403" s="205" t="e">
        <f t="shared" ref="I403:I404" ca="1" si="96">$C$1</f>
        <v>#NAME?</v>
      </c>
      <c r="J403" s="202">
        <v>4</v>
      </c>
      <c r="K403" s="204">
        <v>0</v>
      </c>
      <c r="L403" s="204">
        <v>7</v>
      </c>
      <c r="M403" s="204">
        <v>7</v>
      </c>
      <c r="N403" s="204">
        <v>0</v>
      </c>
      <c r="O403" s="204">
        <v>1</v>
      </c>
      <c r="P403" s="204">
        <v>1</v>
      </c>
      <c r="Q403" s="204">
        <v>3</v>
      </c>
      <c r="R403" s="204" t="s">
        <v>3867</v>
      </c>
      <c r="S403" s="204" t="s">
        <v>64</v>
      </c>
      <c r="T403" s="204" t="s">
        <v>64</v>
      </c>
      <c r="U403" s="204" t="s">
        <v>64</v>
      </c>
      <c r="V403" s="204" t="s">
        <v>64</v>
      </c>
      <c r="W403" s="204" t="s">
        <v>64</v>
      </c>
      <c r="X403" s="204" t="s">
        <v>64</v>
      </c>
      <c r="Y403" s="204" t="s">
        <v>3799</v>
      </c>
      <c r="Z403" s="204">
        <v>1</v>
      </c>
      <c r="AA403" s="204" t="s">
        <v>3838</v>
      </c>
      <c r="AB403" s="204" t="s">
        <v>3868</v>
      </c>
      <c r="AC403" s="179" t="s">
        <v>217</v>
      </c>
      <c r="AD403" s="179" t="s">
        <v>187</v>
      </c>
    </row>
    <row r="404" spans="1:30" x14ac:dyDescent="0.2">
      <c r="A404" s="202" t="s">
        <v>2040</v>
      </c>
      <c r="B404" s="202">
        <v>7</v>
      </c>
      <c r="C404" s="202">
        <v>6</v>
      </c>
      <c r="D404" s="202">
        <v>13</v>
      </c>
      <c r="E404" s="202">
        <v>12</v>
      </c>
      <c r="F404" s="202">
        <v>7</v>
      </c>
      <c r="G404" s="202">
        <v>6</v>
      </c>
      <c r="H404" s="205" t="e">
        <f t="shared" ca="1" si="95"/>
        <v>#NAME?</v>
      </c>
      <c r="I404" s="205" t="e">
        <f t="shared" ca="1" si="96"/>
        <v>#NAME?</v>
      </c>
      <c r="J404" s="202">
        <v>5</v>
      </c>
      <c r="K404" s="204">
        <v>0</v>
      </c>
      <c r="L404" s="204">
        <v>9</v>
      </c>
      <c r="M404" s="204">
        <v>9</v>
      </c>
      <c r="N404" s="204">
        <v>0</v>
      </c>
      <c r="O404" s="204">
        <v>2</v>
      </c>
      <c r="P404" s="204">
        <v>2</v>
      </c>
      <c r="Q404" s="204">
        <v>4</v>
      </c>
      <c r="R404" s="204" t="s">
        <v>3867</v>
      </c>
      <c r="S404" s="204" t="s">
        <v>64</v>
      </c>
      <c r="T404" s="204" t="s">
        <v>64</v>
      </c>
      <c r="U404" s="204" t="s">
        <v>64</v>
      </c>
      <c r="V404" s="204" t="s">
        <v>64</v>
      </c>
      <c r="W404" s="204" t="s">
        <v>64</v>
      </c>
      <c r="X404" s="204" t="s">
        <v>64</v>
      </c>
      <c r="Y404" s="204" t="s">
        <v>3808</v>
      </c>
      <c r="Z404" s="204">
        <v>3</v>
      </c>
      <c r="AA404" s="204" t="s">
        <v>3838</v>
      </c>
      <c r="AB404" s="204" t="s">
        <v>3868</v>
      </c>
      <c r="AC404" s="179" t="s">
        <v>217</v>
      </c>
      <c r="AD404" s="179" t="s">
        <v>187</v>
      </c>
    </row>
    <row r="405" spans="1:30" x14ac:dyDescent="0.2">
      <c r="A405" s="202" t="s">
        <v>2072</v>
      </c>
      <c r="B405" s="202">
        <v>4</v>
      </c>
      <c r="C405" s="202">
        <v>5</v>
      </c>
      <c r="D405" s="202">
        <v>16</v>
      </c>
      <c r="E405" s="202">
        <v>3</v>
      </c>
      <c r="F405" s="202">
        <v>5</v>
      </c>
      <c r="G405" s="202">
        <v>7</v>
      </c>
      <c r="H405" s="205" t="e">
        <f t="shared" ca="1" si="95"/>
        <v>#NAME?</v>
      </c>
      <c r="I405" s="205" t="e">
        <f ca="1">$E$1</f>
        <v>#NAME?</v>
      </c>
      <c r="J405" s="202">
        <v>8</v>
      </c>
      <c r="K405" s="204">
        <v>0</v>
      </c>
      <c r="L405" s="204">
        <v>0</v>
      </c>
      <c r="M405" s="204">
        <v>0</v>
      </c>
      <c r="N405" s="204">
        <v>9</v>
      </c>
      <c r="O405" s="204">
        <v>3</v>
      </c>
      <c r="P405" s="204">
        <v>5</v>
      </c>
      <c r="Q405" s="204">
        <v>4</v>
      </c>
      <c r="R405" s="204" t="s">
        <v>4032</v>
      </c>
      <c r="S405" s="204" t="s">
        <v>4203</v>
      </c>
      <c r="T405" s="204" t="s">
        <v>3796</v>
      </c>
      <c r="U405" s="204" t="s">
        <v>64</v>
      </c>
      <c r="V405" s="204" t="s">
        <v>64</v>
      </c>
      <c r="W405" s="204" t="s">
        <v>64</v>
      </c>
      <c r="X405" s="204" t="s">
        <v>64</v>
      </c>
      <c r="Y405" s="204" t="s">
        <v>3818</v>
      </c>
      <c r="Z405" s="204">
        <v>6</v>
      </c>
      <c r="AA405" s="204" t="s">
        <v>3916</v>
      </c>
      <c r="AB405" s="204" t="s">
        <v>64</v>
      </c>
      <c r="AC405" s="179" t="s">
        <v>217</v>
      </c>
      <c r="AD405" s="179" t="s">
        <v>58</v>
      </c>
    </row>
    <row r="406" spans="1:30" x14ac:dyDescent="0.2">
      <c r="A406" s="202" t="s">
        <v>1798</v>
      </c>
      <c r="B406" s="202">
        <v>6</v>
      </c>
      <c r="C406" s="202">
        <v>6</v>
      </c>
      <c r="D406" s="202">
        <v>5</v>
      </c>
      <c r="E406" s="202">
        <v>6</v>
      </c>
      <c r="F406" s="202">
        <v>5</v>
      </c>
      <c r="G406" s="202">
        <v>5</v>
      </c>
      <c r="H406" s="205" t="e">
        <f ca="1">$C$1</f>
        <v>#NAME?</v>
      </c>
      <c r="I406" s="206"/>
      <c r="J406" s="202">
        <v>6</v>
      </c>
      <c r="K406" s="204">
        <v>0</v>
      </c>
      <c r="L406" s="204">
        <v>8</v>
      </c>
      <c r="M406" s="204">
        <v>6</v>
      </c>
      <c r="N406" s="204">
        <v>0</v>
      </c>
      <c r="O406" s="204">
        <v>2</v>
      </c>
      <c r="P406" s="204">
        <v>2</v>
      </c>
      <c r="Q406" s="204">
        <v>3</v>
      </c>
      <c r="R406" s="204" t="s">
        <v>3837</v>
      </c>
      <c r="S406" s="204" t="s">
        <v>64</v>
      </c>
      <c r="T406" s="204" t="s">
        <v>64</v>
      </c>
      <c r="U406" s="204" t="s">
        <v>64</v>
      </c>
      <c r="V406" s="204" t="s">
        <v>64</v>
      </c>
      <c r="W406" s="204" t="s">
        <v>64</v>
      </c>
      <c r="X406" s="204" t="s">
        <v>64</v>
      </c>
      <c r="Y406" s="204" t="s">
        <v>3799</v>
      </c>
      <c r="Z406" s="204">
        <v>1</v>
      </c>
      <c r="AA406" s="204" t="s">
        <v>3809</v>
      </c>
      <c r="AB406" s="204" t="s">
        <v>64</v>
      </c>
      <c r="AC406" s="179" t="s">
        <v>187</v>
      </c>
      <c r="AD406" s="179" t="s">
        <v>3337</v>
      </c>
    </row>
    <row r="407" spans="1:30" x14ac:dyDescent="0.2">
      <c r="A407" s="202" t="s">
        <v>1870</v>
      </c>
      <c r="B407" s="202">
        <v>6</v>
      </c>
      <c r="C407" s="202">
        <v>5</v>
      </c>
      <c r="D407" s="202">
        <v>7</v>
      </c>
      <c r="E407" s="202">
        <v>5</v>
      </c>
      <c r="F407" s="202">
        <v>9</v>
      </c>
      <c r="G407" s="202">
        <v>10</v>
      </c>
      <c r="H407" s="205" t="e">
        <f ca="1">$O$1</f>
        <v>#NAME?</v>
      </c>
      <c r="I407" s="206"/>
      <c r="J407" s="202">
        <v>6</v>
      </c>
      <c r="K407" s="204">
        <v>0</v>
      </c>
      <c r="L407" s="204">
        <v>4</v>
      </c>
      <c r="M407" s="204">
        <v>0</v>
      </c>
      <c r="N407" s="204">
        <v>0</v>
      </c>
      <c r="O407" s="204">
        <v>3</v>
      </c>
      <c r="P407" s="204">
        <v>1</v>
      </c>
      <c r="Q407" s="204">
        <v>4</v>
      </c>
      <c r="R407" s="204" t="s">
        <v>64</v>
      </c>
      <c r="S407" s="204" t="s">
        <v>64</v>
      </c>
      <c r="T407" s="204" t="s">
        <v>64</v>
      </c>
      <c r="U407" s="204" t="s">
        <v>64</v>
      </c>
      <c r="V407" s="204" t="s">
        <v>64</v>
      </c>
      <c r="W407" s="204" t="s">
        <v>64</v>
      </c>
      <c r="X407" s="204" t="s">
        <v>64</v>
      </c>
      <c r="Y407" s="204" t="s">
        <v>3799</v>
      </c>
      <c r="Z407" s="204">
        <v>1</v>
      </c>
      <c r="AA407" s="204" t="s">
        <v>3809</v>
      </c>
      <c r="AB407" s="204" t="s">
        <v>3901</v>
      </c>
      <c r="AC407" s="179" t="s">
        <v>183</v>
      </c>
      <c r="AD407" s="179" t="s">
        <v>3337</v>
      </c>
    </row>
    <row r="408" spans="1:30" x14ac:dyDescent="0.2">
      <c r="A408" s="202" t="s">
        <v>2432</v>
      </c>
      <c r="B408" s="202">
        <v>9</v>
      </c>
      <c r="C408" s="202">
        <v>12</v>
      </c>
      <c r="D408" s="202">
        <v>10</v>
      </c>
      <c r="E408" s="202">
        <v>15</v>
      </c>
      <c r="F408" s="202">
        <v>12</v>
      </c>
      <c r="G408" s="202">
        <v>10</v>
      </c>
      <c r="H408" s="205" t="e">
        <f t="shared" ref="H408:H410" ca="1" si="97">$C$1</f>
        <v>#NAME?</v>
      </c>
      <c r="I408" s="205" t="e">
        <f ca="1">$M$1</f>
        <v>#NAME?</v>
      </c>
      <c r="J408" s="202">
        <v>17</v>
      </c>
      <c r="K408" s="204">
        <v>17</v>
      </c>
      <c r="L408" s="204">
        <v>17</v>
      </c>
      <c r="M408" s="204">
        <v>20</v>
      </c>
      <c r="N408" s="204">
        <v>17</v>
      </c>
      <c r="O408" s="204">
        <v>8</v>
      </c>
      <c r="P408" s="204">
        <v>10</v>
      </c>
      <c r="Q408" s="204">
        <v>7</v>
      </c>
      <c r="R408" s="204" t="s">
        <v>3805</v>
      </c>
      <c r="S408" s="204" t="s">
        <v>4054</v>
      </c>
      <c r="T408" s="204" t="s">
        <v>3797</v>
      </c>
      <c r="U408" s="204" t="s">
        <v>3798</v>
      </c>
      <c r="V408" s="204" t="s">
        <v>64</v>
      </c>
      <c r="W408" s="204" t="s">
        <v>64</v>
      </c>
      <c r="X408" s="204" t="s">
        <v>64</v>
      </c>
      <c r="Y408" s="204" t="s">
        <v>3880</v>
      </c>
      <c r="Z408" s="204">
        <v>6</v>
      </c>
      <c r="AA408" s="204" t="s">
        <v>125</v>
      </c>
      <c r="AB408" s="204" t="s">
        <v>64</v>
      </c>
      <c r="AC408" s="179" t="s">
        <v>187</v>
      </c>
      <c r="AD408" s="179" t="s">
        <v>158</v>
      </c>
    </row>
    <row r="409" spans="1:30" x14ac:dyDescent="0.2">
      <c r="A409" s="202" t="s">
        <v>2356</v>
      </c>
      <c r="B409" s="202">
        <v>8</v>
      </c>
      <c r="C409" s="202">
        <v>7</v>
      </c>
      <c r="D409" s="202">
        <v>6</v>
      </c>
      <c r="E409" s="202">
        <v>7</v>
      </c>
      <c r="F409" s="202">
        <v>6</v>
      </c>
      <c r="G409" s="202">
        <v>7</v>
      </c>
      <c r="H409" s="205" t="e">
        <f t="shared" ca="1" si="97"/>
        <v>#NAME?</v>
      </c>
      <c r="I409" s="205" t="e">
        <f ca="1">$E$1</f>
        <v>#NAME?</v>
      </c>
      <c r="J409" s="202">
        <v>6</v>
      </c>
      <c r="K409" s="204">
        <v>0</v>
      </c>
      <c r="L409" s="204">
        <v>8</v>
      </c>
      <c r="M409" s="204">
        <v>6</v>
      </c>
      <c r="N409" s="204">
        <v>0</v>
      </c>
      <c r="O409" s="204">
        <v>4</v>
      </c>
      <c r="P409" s="204">
        <v>3</v>
      </c>
      <c r="Q409" s="204">
        <v>4</v>
      </c>
      <c r="R409" s="204" t="s">
        <v>3837</v>
      </c>
      <c r="S409" s="204" t="s">
        <v>64</v>
      </c>
      <c r="T409" s="204" t="s">
        <v>64</v>
      </c>
      <c r="U409" s="204" t="s">
        <v>64</v>
      </c>
      <c r="V409" s="204" t="s">
        <v>64</v>
      </c>
      <c r="W409" s="204" t="s">
        <v>64</v>
      </c>
      <c r="X409" s="204" t="s">
        <v>64</v>
      </c>
      <c r="Y409" s="204" t="s">
        <v>3799</v>
      </c>
      <c r="Z409" s="204">
        <v>2</v>
      </c>
      <c r="AA409" s="204" t="s">
        <v>3838</v>
      </c>
      <c r="AB409" s="204" t="s">
        <v>64</v>
      </c>
      <c r="AC409" s="179" t="s">
        <v>187</v>
      </c>
      <c r="AD409" s="179" t="s">
        <v>58</v>
      </c>
    </row>
    <row r="410" spans="1:30" x14ac:dyDescent="0.2">
      <c r="A410" s="202" t="s">
        <v>1698</v>
      </c>
      <c r="B410" s="202">
        <v>5</v>
      </c>
      <c r="C410" s="202">
        <v>5</v>
      </c>
      <c r="D410" s="202">
        <v>5</v>
      </c>
      <c r="E410" s="202">
        <v>5</v>
      </c>
      <c r="F410" s="202">
        <v>5</v>
      </c>
      <c r="G410" s="202">
        <v>6</v>
      </c>
      <c r="H410" s="205" t="e">
        <f t="shared" ca="1" si="97"/>
        <v>#NAME?</v>
      </c>
      <c r="I410" s="206"/>
      <c r="J410" s="202">
        <v>6</v>
      </c>
      <c r="K410" s="204">
        <v>0</v>
      </c>
      <c r="L410" s="204">
        <v>4</v>
      </c>
      <c r="M410" s="204">
        <v>0</v>
      </c>
      <c r="N410" s="204">
        <v>0</v>
      </c>
      <c r="O410" s="204">
        <v>4</v>
      </c>
      <c r="P410" s="204">
        <v>2</v>
      </c>
      <c r="Q410" s="204">
        <v>4</v>
      </c>
      <c r="R410" s="204" t="s">
        <v>64</v>
      </c>
      <c r="S410" s="204" t="s">
        <v>64</v>
      </c>
      <c r="T410" s="204" t="s">
        <v>64</v>
      </c>
      <c r="U410" s="204" t="s">
        <v>64</v>
      </c>
      <c r="V410" s="204" t="s">
        <v>64</v>
      </c>
      <c r="W410" s="204" t="s">
        <v>64</v>
      </c>
      <c r="X410" s="204" t="s">
        <v>64</v>
      </c>
      <c r="Y410" s="204" t="s">
        <v>3799</v>
      </c>
      <c r="Z410" s="204">
        <v>1</v>
      </c>
      <c r="AA410" s="204" t="s">
        <v>3809</v>
      </c>
      <c r="AB410" s="204" t="s">
        <v>64</v>
      </c>
      <c r="AC410" s="179" t="s">
        <v>187</v>
      </c>
      <c r="AD410" s="179" t="s">
        <v>3337</v>
      </c>
    </row>
    <row r="411" spans="1:30" x14ac:dyDescent="0.2">
      <c r="A411" s="202" t="s">
        <v>1667</v>
      </c>
      <c r="B411" s="202">
        <v>5</v>
      </c>
      <c r="C411" s="202">
        <v>5</v>
      </c>
      <c r="D411" s="202">
        <v>5</v>
      </c>
      <c r="E411" s="202">
        <v>5</v>
      </c>
      <c r="F411" s="202">
        <v>5</v>
      </c>
      <c r="G411" s="202">
        <v>6</v>
      </c>
      <c r="H411" s="205" t="e">
        <f ca="1">$D$1</f>
        <v>#NAME?</v>
      </c>
      <c r="I411" s="206"/>
      <c r="J411" s="202">
        <v>6</v>
      </c>
      <c r="K411" s="204">
        <v>0</v>
      </c>
      <c r="L411" s="204">
        <v>4</v>
      </c>
      <c r="M411" s="204">
        <v>0</v>
      </c>
      <c r="N411" s="204">
        <v>0</v>
      </c>
      <c r="O411" s="204">
        <v>4</v>
      </c>
      <c r="P411" s="204">
        <v>2</v>
      </c>
      <c r="Q411" s="204">
        <v>4</v>
      </c>
      <c r="R411" s="204" t="s">
        <v>64</v>
      </c>
      <c r="S411" s="204" t="s">
        <v>64</v>
      </c>
      <c r="T411" s="204" t="s">
        <v>64</v>
      </c>
      <c r="U411" s="204" t="s">
        <v>64</v>
      </c>
      <c r="V411" s="204" t="s">
        <v>64</v>
      </c>
      <c r="W411" s="204" t="s">
        <v>64</v>
      </c>
      <c r="X411" s="204" t="s">
        <v>64</v>
      </c>
      <c r="Y411" s="204" t="s">
        <v>3799</v>
      </c>
      <c r="Z411" s="204">
        <v>1</v>
      </c>
      <c r="AA411" s="204" t="s">
        <v>3809</v>
      </c>
      <c r="AB411" s="204" t="s">
        <v>64</v>
      </c>
      <c r="AC411" s="179" t="s">
        <v>279</v>
      </c>
      <c r="AD411" s="179" t="s">
        <v>3337</v>
      </c>
    </row>
    <row r="412" spans="1:30" x14ac:dyDescent="0.2">
      <c r="A412" s="202" t="s">
        <v>1686</v>
      </c>
      <c r="B412" s="202">
        <v>5</v>
      </c>
      <c r="C412" s="202">
        <v>5</v>
      </c>
      <c r="D412" s="202">
        <v>5</v>
      </c>
      <c r="E412" s="202">
        <v>5</v>
      </c>
      <c r="F412" s="202">
        <v>5</v>
      </c>
      <c r="G412" s="202">
        <v>6</v>
      </c>
      <c r="H412" s="205" t="e">
        <f ca="1">$B$1</f>
        <v>#NAME?</v>
      </c>
      <c r="I412" s="206"/>
      <c r="J412" s="202">
        <v>6</v>
      </c>
      <c r="K412" s="204">
        <v>0</v>
      </c>
      <c r="L412" s="204">
        <v>4</v>
      </c>
      <c r="M412" s="204">
        <v>0</v>
      </c>
      <c r="N412" s="204">
        <v>0</v>
      </c>
      <c r="O412" s="204">
        <v>4</v>
      </c>
      <c r="P412" s="204">
        <v>2</v>
      </c>
      <c r="Q412" s="204">
        <v>4</v>
      </c>
      <c r="R412" s="204" t="s">
        <v>64</v>
      </c>
      <c r="S412" s="204" t="s">
        <v>64</v>
      </c>
      <c r="T412" s="204" t="s">
        <v>64</v>
      </c>
      <c r="U412" s="204" t="s">
        <v>64</v>
      </c>
      <c r="V412" s="204" t="s">
        <v>64</v>
      </c>
      <c r="W412" s="204" t="s">
        <v>64</v>
      </c>
      <c r="X412" s="204" t="s">
        <v>64</v>
      </c>
      <c r="Y412" s="204" t="s">
        <v>3799</v>
      </c>
      <c r="Z412" s="204">
        <v>1</v>
      </c>
      <c r="AA412" s="204" t="s">
        <v>3809</v>
      </c>
      <c r="AB412" s="204" t="s">
        <v>64</v>
      </c>
      <c r="AC412" s="179" t="s">
        <v>161</v>
      </c>
      <c r="AD412" s="179" t="s">
        <v>3337</v>
      </c>
    </row>
    <row r="413" spans="1:30" x14ac:dyDescent="0.2">
      <c r="A413" s="202" t="s">
        <v>1661</v>
      </c>
      <c r="B413" s="202">
        <v>4</v>
      </c>
      <c r="C413" s="202">
        <v>7</v>
      </c>
      <c r="D413" s="202">
        <v>6</v>
      </c>
      <c r="E413" s="202">
        <v>5</v>
      </c>
      <c r="F413" s="202">
        <v>6</v>
      </c>
      <c r="G413" s="202">
        <v>3</v>
      </c>
      <c r="H413" s="205" t="e">
        <f t="shared" ref="H413:H414" ca="1" si="98">$Q$1</f>
        <v>#NAME?</v>
      </c>
      <c r="I413" s="205" t="e">
        <f t="shared" ref="I413:I414" ca="1" si="99">$D$1</f>
        <v>#NAME?</v>
      </c>
      <c r="J413" s="202">
        <v>5</v>
      </c>
      <c r="K413" s="204">
        <v>0</v>
      </c>
      <c r="L413" s="204">
        <v>2</v>
      </c>
      <c r="M413" s="204">
        <v>0</v>
      </c>
      <c r="N413" s="204">
        <v>4</v>
      </c>
      <c r="O413" s="204">
        <v>1</v>
      </c>
      <c r="P413" s="204">
        <v>1</v>
      </c>
      <c r="Q413" s="204">
        <v>3</v>
      </c>
      <c r="R413" s="204" t="s">
        <v>64</v>
      </c>
      <c r="S413" s="204" t="s">
        <v>64</v>
      </c>
      <c r="T413" s="204" t="s">
        <v>64</v>
      </c>
      <c r="U413" s="204" t="s">
        <v>64</v>
      </c>
      <c r="V413" s="204" t="s">
        <v>64</v>
      </c>
      <c r="W413" s="204" t="s">
        <v>64</v>
      </c>
      <c r="X413" s="204" t="s">
        <v>64</v>
      </c>
      <c r="Y413" s="204" t="s">
        <v>3799</v>
      </c>
      <c r="Z413" s="204">
        <v>1</v>
      </c>
      <c r="AA413" s="204" t="s">
        <v>521</v>
      </c>
      <c r="AB413" s="204" t="s">
        <v>3418</v>
      </c>
      <c r="AC413" s="179" t="s">
        <v>521</v>
      </c>
      <c r="AD413" s="179" t="s">
        <v>279</v>
      </c>
    </row>
    <row r="414" spans="1:30" x14ac:dyDescent="0.2">
      <c r="A414" s="202" t="s">
        <v>1666</v>
      </c>
      <c r="B414" s="202">
        <v>6</v>
      </c>
      <c r="C414" s="202">
        <v>10</v>
      </c>
      <c r="D414" s="202">
        <v>8</v>
      </c>
      <c r="E414" s="202">
        <v>6</v>
      </c>
      <c r="F414" s="202">
        <v>8</v>
      </c>
      <c r="G414" s="202">
        <v>3</v>
      </c>
      <c r="H414" s="205" t="e">
        <f t="shared" ca="1" si="98"/>
        <v>#NAME?</v>
      </c>
      <c r="I414" s="205" t="e">
        <f t="shared" ca="1" si="99"/>
        <v>#NAME?</v>
      </c>
      <c r="J414" s="202">
        <v>8</v>
      </c>
      <c r="K414" s="204">
        <v>0</v>
      </c>
      <c r="L414" s="204">
        <v>3</v>
      </c>
      <c r="M414" s="204">
        <v>0</v>
      </c>
      <c r="N414" s="204">
        <v>5</v>
      </c>
      <c r="O414" s="204">
        <v>2</v>
      </c>
      <c r="P414" s="204">
        <v>3</v>
      </c>
      <c r="Q414" s="204">
        <v>4</v>
      </c>
      <c r="R414" s="204" t="s">
        <v>3857</v>
      </c>
      <c r="S414" s="204" t="s">
        <v>64</v>
      </c>
      <c r="T414" s="204" t="s">
        <v>64</v>
      </c>
      <c r="U414" s="204" t="s">
        <v>64</v>
      </c>
      <c r="V414" s="204" t="s">
        <v>64</v>
      </c>
      <c r="W414" s="204" t="s">
        <v>64</v>
      </c>
      <c r="X414" s="204" t="s">
        <v>64</v>
      </c>
      <c r="Y414" s="204" t="s">
        <v>3808</v>
      </c>
      <c r="Z414" s="204">
        <v>3</v>
      </c>
      <c r="AA414" s="204" t="s">
        <v>521</v>
      </c>
      <c r="AB414" s="204" t="s">
        <v>3418</v>
      </c>
      <c r="AC414" s="179" t="s">
        <v>521</v>
      </c>
      <c r="AD414" s="179" t="s">
        <v>279</v>
      </c>
    </row>
    <row r="415" spans="1:30" x14ac:dyDescent="0.2">
      <c r="A415" s="202" t="s">
        <v>2660</v>
      </c>
      <c r="B415" s="202">
        <v>5</v>
      </c>
      <c r="C415" s="202">
        <v>6</v>
      </c>
      <c r="D415" s="202">
        <v>4</v>
      </c>
      <c r="E415" s="202">
        <v>4</v>
      </c>
      <c r="F415" s="202">
        <v>4</v>
      </c>
      <c r="G415" s="202">
        <v>4</v>
      </c>
      <c r="H415" s="205" t="e">
        <f ca="1">$A$1</f>
        <v>#NAME?</v>
      </c>
      <c r="I415" s="206"/>
      <c r="J415" s="202">
        <v>6</v>
      </c>
      <c r="K415" s="204">
        <v>0</v>
      </c>
      <c r="L415" s="204">
        <v>4</v>
      </c>
      <c r="M415" s="204">
        <v>0</v>
      </c>
      <c r="N415" s="204">
        <v>0</v>
      </c>
      <c r="O415" s="204">
        <v>3</v>
      </c>
      <c r="P415" s="204">
        <v>2</v>
      </c>
      <c r="Q415" s="204">
        <v>3</v>
      </c>
      <c r="R415" s="204" t="s">
        <v>3807</v>
      </c>
      <c r="S415" s="204" t="s">
        <v>64</v>
      </c>
      <c r="T415" s="204" t="s">
        <v>64</v>
      </c>
      <c r="U415" s="204" t="s">
        <v>64</v>
      </c>
      <c r="V415" s="204" t="s">
        <v>64</v>
      </c>
      <c r="W415" s="204" t="s">
        <v>64</v>
      </c>
      <c r="X415" s="204" t="s">
        <v>64</v>
      </c>
      <c r="Y415" s="204" t="s">
        <v>3799</v>
      </c>
      <c r="Z415" s="204">
        <v>2</v>
      </c>
      <c r="AA415" s="204" t="s">
        <v>3809</v>
      </c>
      <c r="AB415" s="204" t="s">
        <v>64</v>
      </c>
      <c r="AC415" s="179" t="s">
        <v>68</v>
      </c>
      <c r="AD415" s="179" t="s">
        <v>3337</v>
      </c>
    </row>
    <row r="416" spans="1:30" x14ac:dyDescent="0.2">
      <c r="A416" s="202" t="s">
        <v>1586</v>
      </c>
      <c r="B416" s="202">
        <v>5</v>
      </c>
      <c r="C416" s="202">
        <v>9</v>
      </c>
      <c r="D416" s="202">
        <v>7</v>
      </c>
      <c r="E416" s="202">
        <v>4</v>
      </c>
      <c r="F416" s="202">
        <v>4</v>
      </c>
      <c r="G416" s="202">
        <v>6</v>
      </c>
      <c r="H416" s="205" t="e">
        <f ca="1">$K$1</f>
        <v>#NAME?</v>
      </c>
      <c r="I416" s="205" t="e">
        <f ca="1">$G$1</f>
        <v>#NAME?</v>
      </c>
      <c r="J416" s="202">
        <v>7</v>
      </c>
      <c r="K416" s="204">
        <v>0</v>
      </c>
      <c r="L416" s="204">
        <v>4</v>
      </c>
      <c r="M416" s="204">
        <v>0</v>
      </c>
      <c r="N416" s="204">
        <v>0</v>
      </c>
      <c r="O416" s="204">
        <v>3</v>
      </c>
      <c r="P416" s="204">
        <v>3</v>
      </c>
      <c r="Q416" s="204">
        <v>3</v>
      </c>
      <c r="R416" s="204" t="s">
        <v>3936</v>
      </c>
      <c r="S416" s="204" t="s">
        <v>3806</v>
      </c>
      <c r="T416" s="204" t="s">
        <v>3807</v>
      </c>
      <c r="U416" s="204" t="s">
        <v>64</v>
      </c>
      <c r="V416" s="204" t="s">
        <v>64</v>
      </c>
      <c r="W416" s="204" t="s">
        <v>64</v>
      </c>
      <c r="X416" s="204" t="s">
        <v>64</v>
      </c>
      <c r="Y416" s="204" t="s">
        <v>3799</v>
      </c>
      <c r="Z416" s="204">
        <v>1</v>
      </c>
      <c r="AA416" s="204" t="s">
        <v>3800</v>
      </c>
      <c r="AB416" s="204" t="s">
        <v>64</v>
      </c>
      <c r="AC416" s="179" t="s">
        <v>32</v>
      </c>
      <c r="AD416" s="179" t="s">
        <v>53</v>
      </c>
    </row>
    <row r="417" spans="1:30" x14ac:dyDescent="0.2">
      <c r="A417" s="202" t="s">
        <v>2352</v>
      </c>
      <c r="B417" s="202">
        <v>6</v>
      </c>
      <c r="C417" s="202">
        <v>5</v>
      </c>
      <c r="D417" s="202">
        <v>10</v>
      </c>
      <c r="E417" s="202">
        <v>9</v>
      </c>
      <c r="F417" s="202">
        <v>7</v>
      </c>
      <c r="G417" s="202">
        <v>7</v>
      </c>
      <c r="H417" s="205" t="e">
        <f ca="1">$C$1</f>
        <v>#NAME?</v>
      </c>
      <c r="I417" s="205" t="e">
        <f ca="1">$L$1</f>
        <v>#NAME?</v>
      </c>
      <c r="J417" s="202">
        <v>6</v>
      </c>
      <c r="K417" s="204">
        <v>8</v>
      </c>
      <c r="L417" s="204">
        <v>10</v>
      </c>
      <c r="M417" s="204">
        <v>7</v>
      </c>
      <c r="N417" s="204">
        <v>0</v>
      </c>
      <c r="O417" s="204">
        <v>2</v>
      </c>
      <c r="P417" s="204">
        <v>3</v>
      </c>
      <c r="Q417" s="204">
        <v>4</v>
      </c>
      <c r="R417" s="204" t="s">
        <v>64</v>
      </c>
      <c r="S417" s="204" t="s">
        <v>64</v>
      </c>
      <c r="T417" s="204" t="s">
        <v>64</v>
      </c>
      <c r="U417" s="204" t="s">
        <v>64</v>
      </c>
      <c r="V417" s="204" t="s">
        <v>64</v>
      </c>
      <c r="W417" s="204" t="s">
        <v>64</v>
      </c>
      <c r="X417" s="204" t="s">
        <v>64</v>
      </c>
      <c r="Y417" s="204" t="s">
        <v>3808</v>
      </c>
      <c r="Z417" s="204">
        <v>3</v>
      </c>
      <c r="AA417" s="204" t="s">
        <v>3838</v>
      </c>
      <c r="AB417" s="204" t="s">
        <v>262</v>
      </c>
      <c r="AC417" s="179" t="s">
        <v>187</v>
      </c>
      <c r="AD417" s="179" t="s">
        <v>262</v>
      </c>
    </row>
    <row r="418" spans="1:30" x14ac:dyDescent="0.2">
      <c r="A418" s="202" t="s">
        <v>2666</v>
      </c>
      <c r="B418" s="202">
        <v>7</v>
      </c>
      <c r="C418" s="202">
        <v>7</v>
      </c>
      <c r="D418" s="202">
        <v>6</v>
      </c>
      <c r="E418" s="202">
        <v>7</v>
      </c>
      <c r="F418" s="202">
        <v>7</v>
      </c>
      <c r="G418" s="202">
        <v>12</v>
      </c>
      <c r="H418" s="205" t="e">
        <f ca="1">$A$1</f>
        <v>#NAME?</v>
      </c>
      <c r="I418" s="206"/>
      <c r="J418" s="202">
        <v>8</v>
      </c>
      <c r="K418" s="204">
        <v>0</v>
      </c>
      <c r="L418" s="204">
        <v>5</v>
      </c>
      <c r="M418" s="204">
        <v>0</v>
      </c>
      <c r="N418" s="204">
        <v>0</v>
      </c>
      <c r="O418" s="204">
        <v>5</v>
      </c>
      <c r="P418" s="204">
        <v>3</v>
      </c>
      <c r="Q418" s="204">
        <v>4</v>
      </c>
      <c r="R418" s="204" t="s">
        <v>3936</v>
      </c>
      <c r="S418" s="204" t="s">
        <v>3807</v>
      </c>
      <c r="T418" s="204" t="s">
        <v>3806</v>
      </c>
      <c r="U418" s="204" t="s">
        <v>64</v>
      </c>
      <c r="V418" s="204" t="s">
        <v>64</v>
      </c>
      <c r="W418" s="204" t="s">
        <v>64</v>
      </c>
      <c r="X418" s="204" t="s">
        <v>64</v>
      </c>
      <c r="Y418" s="204" t="s">
        <v>3808</v>
      </c>
      <c r="Z418" s="204">
        <v>3</v>
      </c>
      <c r="AA418" s="204" t="s">
        <v>3809</v>
      </c>
      <c r="AB418" s="204" t="s">
        <v>64</v>
      </c>
      <c r="AC418" s="179" t="s">
        <v>68</v>
      </c>
      <c r="AD418" s="179" t="s">
        <v>3337</v>
      </c>
    </row>
    <row r="419" spans="1:30" x14ac:dyDescent="0.2">
      <c r="A419" s="202" t="s">
        <v>2129</v>
      </c>
      <c r="B419" s="202">
        <v>5</v>
      </c>
      <c r="C419" s="202">
        <v>4</v>
      </c>
      <c r="D419" s="202">
        <v>5</v>
      </c>
      <c r="E419" s="202">
        <v>7</v>
      </c>
      <c r="F419" s="202">
        <v>5</v>
      </c>
      <c r="G419" s="202">
        <v>3</v>
      </c>
      <c r="H419" s="205" t="e">
        <f ca="1">$D$1</f>
        <v>#NAME?</v>
      </c>
      <c r="I419" s="206"/>
      <c r="J419" s="202">
        <v>6</v>
      </c>
      <c r="K419" s="204">
        <v>0</v>
      </c>
      <c r="L419" s="204">
        <v>4</v>
      </c>
      <c r="M419" s="204">
        <v>0</v>
      </c>
      <c r="N419" s="204">
        <v>0</v>
      </c>
      <c r="O419" s="204">
        <v>2</v>
      </c>
      <c r="P419" s="204">
        <v>1</v>
      </c>
      <c r="Q419" s="204">
        <v>4</v>
      </c>
      <c r="R419" s="204" t="s">
        <v>3857</v>
      </c>
      <c r="S419" s="204" t="s">
        <v>64</v>
      </c>
      <c r="T419" s="204" t="s">
        <v>64</v>
      </c>
      <c r="U419" s="204" t="s">
        <v>64</v>
      </c>
      <c r="V419" s="204" t="s">
        <v>64</v>
      </c>
      <c r="W419" s="204" t="s">
        <v>64</v>
      </c>
      <c r="X419" s="204" t="s">
        <v>64</v>
      </c>
      <c r="Y419" s="204" t="s">
        <v>3799</v>
      </c>
      <c r="Z419" s="204">
        <v>1</v>
      </c>
      <c r="AA419" s="204" t="s">
        <v>3418</v>
      </c>
      <c r="AB419" s="204" t="s">
        <v>64</v>
      </c>
      <c r="AC419" s="179" t="s">
        <v>279</v>
      </c>
      <c r="AD419" s="179" t="s">
        <v>3337</v>
      </c>
    </row>
    <row r="420" spans="1:30" x14ac:dyDescent="0.2">
      <c r="A420" s="202" t="s">
        <v>2022</v>
      </c>
      <c r="B420" s="202">
        <v>9</v>
      </c>
      <c r="C420" s="202">
        <v>6</v>
      </c>
      <c r="D420" s="202">
        <v>6</v>
      </c>
      <c r="E420" s="202">
        <v>4</v>
      </c>
      <c r="F420" s="202">
        <v>4</v>
      </c>
      <c r="G420" s="202">
        <v>4</v>
      </c>
      <c r="H420" s="205" t="e">
        <f ca="1">$E$1</f>
        <v>#NAME?</v>
      </c>
      <c r="I420" s="206"/>
      <c r="J420" s="202">
        <v>6</v>
      </c>
      <c r="K420" s="204">
        <v>0</v>
      </c>
      <c r="L420" s="204">
        <v>4</v>
      </c>
      <c r="M420" s="204">
        <v>0</v>
      </c>
      <c r="N420" s="204">
        <v>0</v>
      </c>
      <c r="O420" s="204">
        <v>3</v>
      </c>
      <c r="P420" s="204">
        <v>2</v>
      </c>
      <c r="Q420" s="204">
        <v>3</v>
      </c>
      <c r="R420" s="204" t="s">
        <v>3807</v>
      </c>
      <c r="S420" s="204" t="s">
        <v>64</v>
      </c>
      <c r="T420" s="204" t="s">
        <v>64</v>
      </c>
      <c r="U420" s="204" t="s">
        <v>64</v>
      </c>
      <c r="V420" s="204" t="s">
        <v>64</v>
      </c>
      <c r="W420" s="204" t="s">
        <v>64</v>
      </c>
      <c r="X420" s="204" t="s">
        <v>64</v>
      </c>
      <c r="Y420" s="204" t="s">
        <v>3799</v>
      </c>
      <c r="Z420" s="204">
        <v>3</v>
      </c>
      <c r="AA420" s="204" t="s">
        <v>3809</v>
      </c>
      <c r="AB420" s="204" t="s">
        <v>64</v>
      </c>
      <c r="AC420" s="179" t="s">
        <v>58</v>
      </c>
      <c r="AD420" s="179" t="s">
        <v>3337</v>
      </c>
    </row>
    <row r="421" spans="1:30" x14ac:dyDescent="0.2">
      <c r="A421" s="202" t="s">
        <v>2344</v>
      </c>
      <c r="B421" s="202">
        <v>8</v>
      </c>
      <c r="C421" s="202">
        <v>8</v>
      </c>
      <c r="D421" s="202">
        <v>8</v>
      </c>
      <c r="E421" s="202">
        <v>8</v>
      </c>
      <c r="F421" s="202">
        <v>8</v>
      </c>
      <c r="G421" s="202">
        <v>8</v>
      </c>
      <c r="H421" s="205" t="e">
        <f ca="1">$C$1</f>
        <v>#NAME?</v>
      </c>
      <c r="I421" s="206"/>
      <c r="J421" s="202">
        <v>6</v>
      </c>
      <c r="K421" s="204">
        <v>0</v>
      </c>
      <c r="L421" s="204">
        <v>6</v>
      </c>
      <c r="M421" s="204">
        <v>16</v>
      </c>
      <c r="N421" s="204">
        <v>0</v>
      </c>
      <c r="O421" s="204">
        <v>4</v>
      </c>
      <c r="P421" s="204">
        <v>1</v>
      </c>
      <c r="Q421" s="204">
        <v>4</v>
      </c>
      <c r="R421" s="204" t="s">
        <v>4058</v>
      </c>
      <c r="S421" s="204" t="s">
        <v>3837</v>
      </c>
      <c r="T421" s="204" t="s">
        <v>3867</v>
      </c>
      <c r="U421" s="204" t="s">
        <v>64</v>
      </c>
      <c r="V421" s="204" t="s">
        <v>64</v>
      </c>
      <c r="W421" s="204" t="s">
        <v>64</v>
      </c>
      <c r="X421" s="204" t="s">
        <v>64</v>
      </c>
      <c r="Y421" s="204" t="s">
        <v>3799</v>
      </c>
      <c r="Z421" s="204">
        <v>1</v>
      </c>
      <c r="AA421" s="204" t="s">
        <v>3838</v>
      </c>
      <c r="AB421" s="204" t="s">
        <v>3901</v>
      </c>
      <c r="AC421" s="179" t="s">
        <v>187</v>
      </c>
      <c r="AD421" s="179" t="s">
        <v>3337</v>
      </c>
    </row>
    <row r="422" spans="1:30" x14ac:dyDescent="0.2">
      <c r="A422" s="202" t="s">
        <v>2202</v>
      </c>
      <c r="B422" s="202">
        <v>2</v>
      </c>
      <c r="C422" s="202">
        <v>4</v>
      </c>
      <c r="D422" s="202">
        <v>2</v>
      </c>
      <c r="E422" s="202">
        <v>4</v>
      </c>
      <c r="F422" s="202">
        <v>4</v>
      </c>
      <c r="G422" s="202">
        <v>6</v>
      </c>
      <c r="H422" s="205" t="e">
        <f ca="1">$O$1</f>
        <v>#NAME?</v>
      </c>
      <c r="I422" s="206"/>
      <c r="J422" s="202">
        <v>6</v>
      </c>
      <c r="K422" s="204">
        <v>0</v>
      </c>
      <c r="L422" s="204">
        <v>2</v>
      </c>
      <c r="M422" s="204">
        <v>0</v>
      </c>
      <c r="N422" s="204">
        <v>0</v>
      </c>
      <c r="O422" s="204">
        <v>2</v>
      </c>
      <c r="P422" s="204">
        <v>1</v>
      </c>
      <c r="Q422" s="204">
        <v>3</v>
      </c>
      <c r="R422" s="204" t="s">
        <v>64</v>
      </c>
      <c r="S422" s="204" t="s">
        <v>64</v>
      </c>
      <c r="T422" s="204" t="s">
        <v>64</v>
      </c>
      <c r="U422" s="204" t="s">
        <v>64</v>
      </c>
      <c r="V422" s="204" t="s">
        <v>64</v>
      </c>
      <c r="W422" s="204" t="s">
        <v>64</v>
      </c>
      <c r="X422" s="204" t="s">
        <v>64</v>
      </c>
      <c r="Y422" s="204" t="s">
        <v>3799</v>
      </c>
      <c r="Z422" s="204">
        <v>1</v>
      </c>
      <c r="AA422" s="204" t="s">
        <v>3809</v>
      </c>
      <c r="AB422" s="204" t="s">
        <v>3901</v>
      </c>
      <c r="AC422" s="179" t="s">
        <v>183</v>
      </c>
      <c r="AD422" s="179" t="s">
        <v>3337</v>
      </c>
    </row>
    <row r="423" spans="1:30" x14ac:dyDescent="0.2">
      <c r="A423" s="202" t="s">
        <v>1933</v>
      </c>
      <c r="B423" s="202">
        <v>8</v>
      </c>
      <c r="C423" s="202">
        <v>8</v>
      </c>
      <c r="D423" s="202">
        <v>8</v>
      </c>
      <c r="E423" s="202">
        <v>7</v>
      </c>
      <c r="F423" s="202">
        <v>7</v>
      </c>
      <c r="G423" s="202">
        <v>9</v>
      </c>
      <c r="H423" s="205" t="e">
        <f t="shared" ref="H423:H426" ca="1" si="100">$A$1</f>
        <v>#NAME?</v>
      </c>
      <c r="I423" s="205" t="e">
        <f t="shared" ref="I423:I426" ca="1" si="101">$L$1</f>
        <v>#NAME?</v>
      </c>
      <c r="J423" s="202">
        <v>6</v>
      </c>
      <c r="K423" s="204">
        <v>14</v>
      </c>
      <c r="L423" s="204">
        <v>1</v>
      </c>
      <c r="M423" s="204">
        <v>0</v>
      </c>
      <c r="N423" s="204">
        <v>0</v>
      </c>
      <c r="O423" s="204">
        <v>3</v>
      </c>
      <c r="P423" s="204">
        <v>4</v>
      </c>
      <c r="Q423" s="204">
        <v>4</v>
      </c>
      <c r="R423" s="204" t="s">
        <v>3846</v>
      </c>
      <c r="S423" s="204" t="s">
        <v>64</v>
      </c>
      <c r="T423" s="204" t="s">
        <v>64</v>
      </c>
      <c r="U423" s="204" t="s">
        <v>64</v>
      </c>
      <c r="V423" s="204" t="s">
        <v>64</v>
      </c>
      <c r="W423" s="204" t="s">
        <v>64</v>
      </c>
      <c r="X423" s="204" t="s">
        <v>64</v>
      </c>
      <c r="Y423" s="204" t="s">
        <v>3793</v>
      </c>
      <c r="Z423" s="204">
        <v>3</v>
      </c>
      <c r="AA423" s="204" t="s">
        <v>262</v>
      </c>
      <c r="AB423" s="204" t="s">
        <v>64</v>
      </c>
      <c r="AC423" s="179" t="s">
        <v>68</v>
      </c>
      <c r="AD423" s="179" t="s">
        <v>262</v>
      </c>
    </row>
    <row r="424" spans="1:30" x14ac:dyDescent="0.2">
      <c r="A424" s="202" t="s">
        <v>1928</v>
      </c>
      <c r="B424" s="202">
        <v>6</v>
      </c>
      <c r="C424" s="202">
        <v>6</v>
      </c>
      <c r="D424" s="202">
        <v>6</v>
      </c>
      <c r="E424" s="202">
        <v>5</v>
      </c>
      <c r="F424" s="202">
        <v>5</v>
      </c>
      <c r="G424" s="202">
        <v>7</v>
      </c>
      <c r="H424" s="205" t="e">
        <f t="shared" ca="1" si="100"/>
        <v>#NAME?</v>
      </c>
      <c r="I424" s="205" t="e">
        <f t="shared" ca="1" si="101"/>
        <v>#NAME?</v>
      </c>
      <c r="J424" s="202">
        <v>6</v>
      </c>
      <c r="K424" s="204">
        <v>10</v>
      </c>
      <c r="L424" s="204">
        <v>1</v>
      </c>
      <c r="M424" s="204">
        <v>0</v>
      </c>
      <c r="N424" s="204">
        <v>0</v>
      </c>
      <c r="O424" s="204">
        <v>3</v>
      </c>
      <c r="P424" s="204">
        <v>2</v>
      </c>
      <c r="Q424" s="204">
        <v>3</v>
      </c>
      <c r="R424" s="204" t="s">
        <v>64</v>
      </c>
      <c r="S424" s="204" t="s">
        <v>64</v>
      </c>
      <c r="T424" s="204" t="s">
        <v>64</v>
      </c>
      <c r="U424" s="204" t="s">
        <v>64</v>
      </c>
      <c r="V424" s="204" t="s">
        <v>64</v>
      </c>
      <c r="W424" s="204" t="s">
        <v>64</v>
      </c>
      <c r="X424" s="204" t="s">
        <v>64</v>
      </c>
      <c r="Y424" s="204" t="s">
        <v>3808</v>
      </c>
      <c r="Z424" s="204">
        <v>3</v>
      </c>
      <c r="AA424" s="204" t="s">
        <v>262</v>
      </c>
      <c r="AB424" s="204" t="s">
        <v>64</v>
      </c>
      <c r="AC424" s="179" t="s">
        <v>68</v>
      </c>
      <c r="AD424" s="179" t="s">
        <v>262</v>
      </c>
    </row>
    <row r="425" spans="1:30" x14ac:dyDescent="0.2">
      <c r="A425" s="202" t="s">
        <v>1906</v>
      </c>
      <c r="B425" s="202">
        <v>4</v>
      </c>
      <c r="C425" s="202">
        <v>5</v>
      </c>
      <c r="D425" s="202">
        <v>4</v>
      </c>
      <c r="E425" s="202">
        <v>4</v>
      </c>
      <c r="F425" s="202">
        <v>4</v>
      </c>
      <c r="G425" s="202">
        <v>6</v>
      </c>
      <c r="H425" s="205" t="e">
        <f t="shared" ca="1" si="100"/>
        <v>#NAME?</v>
      </c>
      <c r="I425" s="205" t="e">
        <f t="shared" ca="1" si="101"/>
        <v>#NAME?</v>
      </c>
      <c r="J425" s="202">
        <v>4</v>
      </c>
      <c r="K425" s="204">
        <v>6</v>
      </c>
      <c r="L425" s="204">
        <v>1</v>
      </c>
      <c r="M425" s="204">
        <v>0</v>
      </c>
      <c r="N425" s="204">
        <v>0</v>
      </c>
      <c r="O425" s="204">
        <v>3</v>
      </c>
      <c r="P425" s="204">
        <v>1</v>
      </c>
      <c r="Q425" s="204">
        <v>3</v>
      </c>
      <c r="R425" s="204" t="s">
        <v>64</v>
      </c>
      <c r="S425" s="204" t="s">
        <v>64</v>
      </c>
      <c r="T425" s="204" t="s">
        <v>64</v>
      </c>
      <c r="U425" s="204" t="s">
        <v>64</v>
      </c>
      <c r="V425" s="204" t="s">
        <v>64</v>
      </c>
      <c r="W425" s="204" t="s">
        <v>64</v>
      </c>
      <c r="X425" s="204" t="s">
        <v>64</v>
      </c>
      <c r="Y425" s="204" t="s">
        <v>3799</v>
      </c>
      <c r="Z425" s="204">
        <v>1</v>
      </c>
      <c r="AA425" s="204" t="s">
        <v>262</v>
      </c>
      <c r="AB425" s="204" t="s">
        <v>64</v>
      </c>
      <c r="AC425" s="179" t="s">
        <v>68</v>
      </c>
      <c r="AD425" s="179" t="s">
        <v>262</v>
      </c>
    </row>
    <row r="426" spans="1:30" x14ac:dyDescent="0.2">
      <c r="A426" s="202" t="s">
        <v>1971</v>
      </c>
      <c r="B426" s="202">
        <v>5</v>
      </c>
      <c r="C426" s="202">
        <v>6</v>
      </c>
      <c r="D426" s="202">
        <v>5</v>
      </c>
      <c r="E426" s="202">
        <v>4</v>
      </c>
      <c r="F426" s="202">
        <v>3</v>
      </c>
      <c r="G426" s="202">
        <v>4</v>
      </c>
      <c r="H426" s="205" t="e">
        <f t="shared" ca="1" si="100"/>
        <v>#NAME?</v>
      </c>
      <c r="I426" s="205" t="e">
        <f t="shared" ca="1" si="101"/>
        <v>#NAME?</v>
      </c>
      <c r="J426" s="202">
        <v>4</v>
      </c>
      <c r="K426" s="204">
        <v>6</v>
      </c>
      <c r="L426" s="204">
        <v>1</v>
      </c>
      <c r="M426" s="204">
        <v>0</v>
      </c>
      <c r="N426" s="204">
        <v>0</v>
      </c>
      <c r="O426" s="204">
        <v>3</v>
      </c>
      <c r="P426" s="204">
        <v>2</v>
      </c>
      <c r="Q426" s="204">
        <v>3</v>
      </c>
      <c r="R426" s="204" t="s">
        <v>3846</v>
      </c>
      <c r="S426" s="204" t="s">
        <v>64</v>
      </c>
      <c r="T426" s="204" t="s">
        <v>64</v>
      </c>
      <c r="U426" s="204" t="s">
        <v>64</v>
      </c>
      <c r="V426" s="204" t="s">
        <v>64</v>
      </c>
      <c r="W426" s="204" t="s">
        <v>64</v>
      </c>
      <c r="X426" s="204" t="s">
        <v>64</v>
      </c>
      <c r="Y426" s="204" t="s">
        <v>3799</v>
      </c>
      <c r="Z426" s="204">
        <v>1</v>
      </c>
      <c r="AA426" s="204" t="s">
        <v>262</v>
      </c>
      <c r="AB426" s="204" t="s">
        <v>64</v>
      </c>
      <c r="AC426" s="179" t="s">
        <v>68</v>
      </c>
      <c r="AD426" s="179" t="s">
        <v>262</v>
      </c>
    </row>
    <row r="427" spans="1:30" x14ac:dyDescent="0.2">
      <c r="A427" s="202" t="s">
        <v>1734</v>
      </c>
      <c r="B427" s="202">
        <v>9</v>
      </c>
      <c r="C427" s="202">
        <v>9</v>
      </c>
      <c r="D427" s="202">
        <v>6</v>
      </c>
      <c r="E427" s="202">
        <v>7</v>
      </c>
      <c r="F427" s="202">
        <v>6</v>
      </c>
      <c r="G427" s="202">
        <v>6</v>
      </c>
      <c r="H427" s="205" t="e">
        <f ca="1">$B$1</f>
        <v>#NAME?</v>
      </c>
      <c r="I427" s="205" t="e">
        <f ca="1">$H$1</f>
        <v>#NAME?</v>
      </c>
      <c r="J427" s="202">
        <v>7</v>
      </c>
      <c r="K427" s="204">
        <v>0</v>
      </c>
      <c r="L427" s="204">
        <v>5</v>
      </c>
      <c r="M427" s="204">
        <v>0</v>
      </c>
      <c r="N427" s="204">
        <v>0</v>
      </c>
      <c r="O427" s="204">
        <v>4</v>
      </c>
      <c r="P427" s="204">
        <v>5</v>
      </c>
      <c r="Q427" s="204">
        <v>4</v>
      </c>
      <c r="R427" s="204" t="s">
        <v>3872</v>
      </c>
      <c r="S427" s="204" t="s">
        <v>3958</v>
      </c>
      <c r="T427" s="204" t="s">
        <v>64</v>
      </c>
      <c r="U427" s="204" t="s">
        <v>64</v>
      </c>
      <c r="V427" s="204" t="s">
        <v>64</v>
      </c>
      <c r="W427" s="204" t="s">
        <v>64</v>
      </c>
      <c r="X427" s="204" t="s">
        <v>64</v>
      </c>
      <c r="Y427" s="204" t="s">
        <v>3808</v>
      </c>
      <c r="Z427" s="204">
        <v>4</v>
      </c>
      <c r="AA427" s="204" t="s">
        <v>3809</v>
      </c>
      <c r="AB427" s="204" t="s">
        <v>64</v>
      </c>
      <c r="AC427" s="179" t="s">
        <v>161</v>
      </c>
      <c r="AD427" s="179" t="s">
        <v>105</v>
      </c>
    </row>
    <row r="428" spans="1:30" x14ac:dyDescent="0.2">
      <c r="A428" s="202" t="s">
        <v>2208</v>
      </c>
      <c r="B428" s="202">
        <v>4</v>
      </c>
      <c r="C428" s="202">
        <v>6</v>
      </c>
      <c r="D428" s="202">
        <v>3</v>
      </c>
      <c r="E428" s="202">
        <v>5</v>
      </c>
      <c r="F428" s="202">
        <v>4</v>
      </c>
      <c r="G428" s="202">
        <v>9</v>
      </c>
      <c r="H428" s="205" t="e">
        <f ca="1">$O$1</f>
        <v>#NAME?</v>
      </c>
      <c r="I428" s="206"/>
      <c r="J428" s="202">
        <v>8</v>
      </c>
      <c r="K428" s="204">
        <v>0</v>
      </c>
      <c r="L428" s="204">
        <v>2</v>
      </c>
      <c r="M428" s="204">
        <v>0</v>
      </c>
      <c r="N428" s="204">
        <v>0</v>
      </c>
      <c r="O428" s="204">
        <v>3</v>
      </c>
      <c r="P428" s="204">
        <v>1</v>
      </c>
      <c r="Q428" s="204">
        <v>4</v>
      </c>
      <c r="R428" s="204" t="s">
        <v>3863</v>
      </c>
      <c r="S428" s="204" t="s">
        <v>64</v>
      </c>
      <c r="T428" s="204" t="s">
        <v>64</v>
      </c>
      <c r="U428" s="204" t="s">
        <v>64</v>
      </c>
      <c r="V428" s="204" t="s">
        <v>64</v>
      </c>
      <c r="W428" s="204" t="s">
        <v>64</v>
      </c>
      <c r="X428" s="204" t="s">
        <v>64</v>
      </c>
      <c r="Y428" s="204" t="s">
        <v>3799</v>
      </c>
      <c r="Z428" s="204">
        <v>1</v>
      </c>
      <c r="AA428" s="204" t="s">
        <v>3809</v>
      </c>
      <c r="AB428" s="204" t="s">
        <v>3901</v>
      </c>
      <c r="AC428" s="179" t="s">
        <v>183</v>
      </c>
      <c r="AD428" s="179" t="s">
        <v>3337</v>
      </c>
    </row>
    <row r="429" spans="1:30" x14ac:dyDescent="0.2">
      <c r="A429" s="202" t="s">
        <v>2574</v>
      </c>
      <c r="B429" s="202">
        <v>10</v>
      </c>
      <c r="C429" s="202">
        <v>10</v>
      </c>
      <c r="D429" s="202">
        <v>8</v>
      </c>
      <c r="E429" s="202">
        <v>6</v>
      </c>
      <c r="F429" s="202">
        <v>6</v>
      </c>
      <c r="G429" s="202">
        <v>5</v>
      </c>
      <c r="H429" s="205" t="e">
        <f ca="1">$N$1</f>
        <v>#NAME?</v>
      </c>
      <c r="I429" s="205" t="e">
        <f ca="1">$E$1</f>
        <v>#NAME?</v>
      </c>
      <c r="J429" s="202">
        <v>6</v>
      </c>
      <c r="K429" s="204">
        <v>0</v>
      </c>
      <c r="L429" s="204">
        <v>4</v>
      </c>
      <c r="M429" s="204">
        <v>0</v>
      </c>
      <c r="N429" s="204">
        <v>0</v>
      </c>
      <c r="O429" s="204">
        <v>2</v>
      </c>
      <c r="P429" s="204">
        <v>4</v>
      </c>
      <c r="Q429" s="204">
        <v>3</v>
      </c>
      <c r="R429" s="204" t="s">
        <v>3792</v>
      </c>
      <c r="S429" s="204" t="s">
        <v>64</v>
      </c>
      <c r="T429" s="204" t="s">
        <v>64</v>
      </c>
      <c r="U429" s="204" t="s">
        <v>64</v>
      </c>
      <c r="V429" s="204" t="s">
        <v>64</v>
      </c>
      <c r="W429" s="204" t="s">
        <v>64</v>
      </c>
      <c r="X429" s="204" t="s">
        <v>64</v>
      </c>
      <c r="Y429" s="204" t="s">
        <v>3808</v>
      </c>
      <c r="Z429" s="204">
        <v>4</v>
      </c>
      <c r="AA429" s="204" t="s">
        <v>3809</v>
      </c>
      <c r="AB429" s="204" t="s">
        <v>64</v>
      </c>
      <c r="AC429" s="179" t="s">
        <v>169</v>
      </c>
      <c r="AD429" s="179" t="s">
        <v>58</v>
      </c>
    </row>
    <row r="430" spans="1:30" x14ac:dyDescent="0.2">
      <c r="A430" s="202" t="s">
        <v>1726</v>
      </c>
      <c r="B430" s="202">
        <v>5</v>
      </c>
      <c r="C430" s="202">
        <v>7</v>
      </c>
      <c r="D430" s="202">
        <v>9</v>
      </c>
      <c r="E430" s="202">
        <v>4</v>
      </c>
      <c r="F430" s="202">
        <v>4</v>
      </c>
      <c r="G430" s="202">
        <v>2</v>
      </c>
      <c r="H430" s="205" t="e">
        <f t="shared" ref="H430:H431" ca="1" si="102">$Q$1</f>
        <v>#NAME?</v>
      </c>
      <c r="I430" s="206"/>
      <c r="J430" s="202">
        <v>3</v>
      </c>
      <c r="K430" s="204">
        <v>0</v>
      </c>
      <c r="L430" s="204">
        <v>0</v>
      </c>
      <c r="M430" s="204">
        <v>0</v>
      </c>
      <c r="N430" s="204">
        <v>0</v>
      </c>
      <c r="O430" s="204">
        <v>4</v>
      </c>
      <c r="P430" s="204">
        <v>1</v>
      </c>
      <c r="Q430" s="204">
        <v>3</v>
      </c>
      <c r="R430" s="204" t="s">
        <v>3796</v>
      </c>
      <c r="S430" s="204" t="s">
        <v>3887</v>
      </c>
      <c r="T430" s="204" t="s">
        <v>64</v>
      </c>
      <c r="U430" s="204" t="s">
        <v>64</v>
      </c>
      <c r="V430" s="204" t="s">
        <v>64</v>
      </c>
      <c r="W430" s="204" t="s">
        <v>64</v>
      </c>
      <c r="X430" s="204" t="s">
        <v>64</v>
      </c>
      <c r="Y430" s="204" t="s">
        <v>3799</v>
      </c>
      <c r="Z430" s="204">
        <v>1</v>
      </c>
      <c r="AA430" s="204" t="s">
        <v>521</v>
      </c>
      <c r="AB430" s="204" t="s">
        <v>64</v>
      </c>
      <c r="AC430" s="179" t="s">
        <v>521</v>
      </c>
      <c r="AD430" s="179" t="s">
        <v>3337</v>
      </c>
    </row>
    <row r="431" spans="1:30" x14ac:dyDescent="0.2">
      <c r="A431" s="202" t="s">
        <v>1793</v>
      </c>
      <c r="B431" s="202">
        <v>7</v>
      </c>
      <c r="C431" s="202">
        <v>13</v>
      </c>
      <c r="D431" s="202">
        <v>10</v>
      </c>
      <c r="E431" s="202">
        <v>6</v>
      </c>
      <c r="F431" s="202">
        <v>7</v>
      </c>
      <c r="G431" s="202">
        <v>9</v>
      </c>
      <c r="H431" s="205" t="e">
        <f t="shared" ca="1" si="102"/>
        <v>#NAME?</v>
      </c>
      <c r="I431" s="206"/>
      <c r="J431" s="202">
        <v>7</v>
      </c>
      <c r="K431" s="204">
        <v>0</v>
      </c>
      <c r="L431" s="204">
        <v>7</v>
      </c>
      <c r="M431" s="204">
        <v>0</v>
      </c>
      <c r="N431" s="204">
        <v>0</v>
      </c>
      <c r="O431" s="204">
        <v>3</v>
      </c>
      <c r="P431" s="204">
        <v>5</v>
      </c>
      <c r="Q431" s="204">
        <v>4</v>
      </c>
      <c r="R431" s="204" t="s">
        <v>64</v>
      </c>
      <c r="S431" s="204" t="s">
        <v>64</v>
      </c>
      <c r="T431" s="204" t="s">
        <v>64</v>
      </c>
      <c r="U431" s="204" t="s">
        <v>64</v>
      </c>
      <c r="V431" s="204" t="s">
        <v>64</v>
      </c>
      <c r="W431" s="204" t="s">
        <v>64</v>
      </c>
      <c r="X431" s="204" t="s">
        <v>64</v>
      </c>
      <c r="Y431" s="204" t="s">
        <v>3808</v>
      </c>
      <c r="Z431" s="204">
        <v>4</v>
      </c>
      <c r="AA431" s="204" t="s">
        <v>521</v>
      </c>
      <c r="AB431" s="204" t="s">
        <v>64</v>
      </c>
      <c r="AC431" s="179" t="s">
        <v>521</v>
      </c>
      <c r="AD431" s="179" t="s">
        <v>3337</v>
      </c>
    </row>
    <row r="432" spans="1:30" x14ac:dyDescent="0.2">
      <c r="A432" s="202" t="s">
        <v>1785</v>
      </c>
      <c r="B432" s="202">
        <v>5</v>
      </c>
      <c r="C432" s="202">
        <v>5</v>
      </c>
      <c r="D432" s="202">
        <v>5</v>
      </c>
      <c r="E432" s="202">
        <v>6</v>
      </c>
      <c r="F432" s="202">
        <v>6</v>
      </c>
      <c r="G432" s="202">
        <v>4</v>
      </c>
      <c r="H432" s="205" t="e">
        <f ca="1">$C$1</f>
        <v>#NAME?</v>
      </c>
      <c r="I432" s="206"/>
      <c r="J432" s="202">
        <v>4</v>
      </c>
      <c r="K432" s="204">
        <v>0</v>
      </c>
      <c r="L432" s="204">
        <v>6</v>
      </c>
      <c r="M432" s="204">
        <v>3</v>
      </c>
      <c r="N432" s="204">
        <v>0</v>
      </c>
      <c r="O432" s="204">
        <v>1</v>
      </c>
      <c r="P432" s="204">
        <v>1</v>
      </c>
      <c r="Q432" s="204">
        <v>2</v>
      </c>
      <c r="R432" s="204" t="s">
        <v>3837</v>
      </c>
      <c r="S432" s="204" t="s">
        <v>64</v>
      </c>
      <c r="T432" s="204" t="s">
        <v>64</v>
      </c>
      <c r="U432" s="204" t="s">
        <v>64</v>
      </c>
      <c r="V432" s="204" t="s">
        <v>64</v>
      </c>
      <c r="W432" s="204" t="s">
        <v>64</v>
      </c>
      <c r="X432" s="204" t="s">
        <v>64</v>
      </c>
      <c r="Y432" s="204" t="s">
        <v>3799</v>
      </c>
      <c r="Z432" s="204">
        <v>1</v>
      </c>
      <c r="AA432" s="204" t="s">
        <v>3838</v>
      </c>
      <c r="AB432" s="204" t="s">
        <v>3809</v>
      </c>
      <c r="AC432" s="179" t="s">
        <v>187</v>
      </c>
      <c r="AD432" s="179" t="s">
        <v>3337</v>
      </c>
    </row>
    <row r="433" spans="1:30" x14ac:dyDescent="0.2">
      <c r="A433" s="202" t="s">
        <v>1958</v>
      </c>
      <c r="B433" s="202">
        <v>6</v>
      </c>
      <c r="C433" s="202">
        <v>5</v>
      </c>
      <c r="D433" s="202">
        <v>4</v>
      </c>
      <c r="E433" s="202">
        <v>9</v>
      </c>
      <c r="F433" s="202">
        <v>8</v>
      </c>
      <c r="G433" s="202">
        <v>10</v>
      </c>
      <c r="H433" s="205" t="e">
        <f ca="1">$O$1</f>
        <v>#NAME?</v>
      </c>
      <c r="I433" s="206"/>
      <c r="J433" s="202">
        <v>6</v>
      </c>
      <c r="K433" s="204">
        <v>0</v>
      </c>
      <c r="L433" s="204">
        <v>4</v>
      </c>
      <c r="M433" s="204">
        <v>0</v>
      </c>
      <c r="N433" s="204">
        <v>0</v>
      </c>
      <c r="O433" s="204">
        <v>2</v>
      </c>
      <c r="P433" s="204">
        <v>1</v>
      </c>
      <c r="Q433" s="204">
        <v>4</v>
      </c>
      <c r="R433" s="204" t="s">
        <v>3863</v>
      </c>
      <c r="S433" s="204" t="s">
        <v>64</v>
      </c>
      <c r="T433" s="204" t="s">
        <v>64</v>
      </c>
      <c r="U433" s="204" t="s">
        <v>64</v>
      </c>
      <c r="V433" s="204" t="s">
        <v>64</v>
      </c>
      <c r="W433" s="204" t="s">
        <v>64</v>
      </c>
      <c r="X433" s="204" t="s">
        <v>64</v>
      </c>
      <c r="Y433" s="204" t="s">
        <v>3799</v>
      </c>
      <c r="Z433" s="204">
        <v>1</v>
      </c>
      <c r="AA433" s="204" t="s">
        <v>3901</v>
      </c>
      <c r="AB433" s="204" t="s">
        <v>64</v>
      </c>
      <c r="AC433" s="179" t="s">
        <v>183</v>
      </c>
      <c r="AD433" s="179" t="s">
        <v>3337</v>
      </c>
    </row>
    <row r="434" spans="1:30" x14ac:dyDescent="0.2">
      <c r="A434" s="202" t="s">
        <v>2328</v>
      </c>
      <c r="B434" s="202">
        <v>9</v>
      </c>
      <c r="C434" s="202">
        <v>8</v>
      </c>
      <c r="D434" s="202">
        <v>8</v>
      </c>
      <c r="E434" s="202">
        <v>9</v>
      </c>
      <c r="F434" s="202">
        <v>10</v>
      </c>
      <c r="G434" s="202">
        <v>7</v>
      </c>
      <c r="H434" s="205" t="e">
        <f t="shared" ref="H434:H437" ca="1" si="103">$C$1</f>
        <v>#NAME?</v>
      </c>
      <c r="I434" s="206"/>
      <c r="J434" s="202">
        <v>10</v>
      </c>
      <c r="K434" s="204">
        <v>0</v>
      </c>
      <c r="L434" s="204">
        <v>12</v>
      </c>
      <c r="M434" s="204">
        <v>6</v>
      </c>
      <c r="N434" s="204">
        <v>0</v>
      </c>
      <c r="O434" s="204">
        <v>6</v>
      </c>
      <c r="P434" s="204">
        <v>3</v>
      </c>
      <c r="Q434" s="204">
        <v>4</v>
      </c>
      <c r="R434" s="204" t="s">
        <v>3837</v>
      </c>
      <c r="S434" s="204" t="s">
        <v>3867</v>
      </c>
      <c r="T434" s="204" t="s">
        <v>3936</v>
      </c>
      <c r="U434" s="204" t="s">
        <v>64</v>
      </c>
      <c r="V434" s="204" t="s">
        <v>64</v>
      </c>
      <c r="W434" s="204" t="s">
        <v>64</v>
      </c>
      <c r="X434" s="204" t="s">
        <v>64</v>
      </c>
      <c r="Y434" s="204" t="s">
        <v>3808</v>
      </c>
      <c r="Z434" s="204">
        <v>3</v>
      </c>
      <c r="AA434" s="204" t="s">
        <v>3838</v>
      </c>
      <c r="AB434" s="204" t="s">
        <v>64</v>
      </c>
      <c r="AC434" s="179" t="s">
        <v>187</v>
      </c>
      <c r="AD434" s="179" t="s">
        <v>3337</v>
      </c>
    </row>
    <row r="435" spans="1:30" x14ac:dyDescent="0.2">
      <c r="A435" s="202" t="s">
        <v>2312</v>
      </c>
      <c r="B435" s="202">
        <v>4</v>
      </c>
      <c r="C435" s="202">
        <v>5</v>
      </c>
      <c r="D435" s="202">
        <v>4</v>
      </c>
      <c r="E435" s="202">
        <v>4</v>
      </c>
      <c r="F435" s="202">
        <v>4</v>
      </c>
      <c r="G435" s="202">
        <v>9</v>
      </c>
      <c r="H435" s="205" t="e">
        <f t="shared" ca="1" si="103"/>
        <v>#NAME?</v>
      </c>
      <c r="I435" s="206"/>
      <c r="J435" s="202">
        <v>2</v>
      </c>
      <c r="K435" s="204">
        <v>0</v>
      </c>
      <c r="L435" s="204">
        <v>8</v>
      </c>
      <c r="M435" s="204">
        <v>5</v>
      </c>
      <c r="N435" s="204">
        <v>0</v>
      </c>
      <c r="O435" s="204">
        <v>2</v>
      </c>
      <c r="P435" s="204">
        <v>1</v>
      </c>
      <c r="Q435" s="204">
        <v>3</v>
      </c>
      <c r="R435" s="204" t="s">
        <v>3837</v>
      </c>
      <c r="S435" s="204" t="s">
        <v>3867</v>
      </c>
      <c r="T435" s="204" t="s">
        <v>64</v>
      </c>
      <c r="U435" s="204" t="s">
        <v>64</v>
      </c>
      <c r="V435" s="204" t="s">
        <v>64</v>
      </c>
      <c r="W435" s="204" t="s">
        <v>64</v>
      </c>
      <c r="X435" s="204" t="s">
        <v>64</v>
      </c>
      <c r="Y435" s="204" t="s">
        <v>3799</v>
      </c>
      <c r="Z435" s="204">
        <v>2</v>
      </c>
      <c r="AA435" s="204" t="s">
        <v>3838</v>
      </c>
      <c r="AB435" s="204" t="s">
        <v>64</v>
      </c>
      <c r="AC435" s="179" t="s">
        <v>187</v>
      </c>
      <c r="AD435" s="179" t="s">
        <v>3337</v>
      </c>
    </row>
    <row r="436" spans="1:30" x14ac:dyDescent="0.2">
      <c r="A436" s="202" t="s">
        <v>2316</v>
      </c>
      <c r="B436" s="202">
        <v>7</v>
      </c>
      <c r="C436" s="202">
        <v>7</v>
      </c>
      <c r="D436" s="202">
        <v>7</v>
      </c>
      <c r="E436" s="202">
        <v>5</v>
      </c>
      <c r="F436" s="202">
        <v>5</v>
      </c>
      <c r="G436" s="202">
        <v>9</v>
      </c>
      <c r="H436" s="205" t="e">
        <f t="shared" ca="1" si="103"/>
        <v>#NAME?</v>
      </c>
      <c r="I436" s="206"/>
      <c r="J436" s="202">
        <v>6</v>
      </c>
      <c r="K436" s="204">
        <v>0</v>
      </c>
      <c r="L436" s="204">
        <v>8</v>
      </c>
      <c r="M436" s="204">
        <v>6</v>
      </c>
      <c r="N436" s="204">
        <v>0</v>
      </c>
      <c r="O436" s="204">
        <v>4</v>
      </c>
      <c r="P436" s="204">
        <v>3</v>
      </c>
      <c r="Q436" s="204">
        <v>4</v>
      </c>
      <c r="R436" s="204" t="s">
        <v>3837</v>
      </c>
      <c r="S436" s="204" t="s">
        <v>3867</v>
      </c>
      <c r="T436" s="204" t="s">
        <v>64</v>
      </c>
      <c r="U436" s="204" t="s">
        <v>64</v>
      </c>
      <c r="V436" s="204" t="s">
        <v>64</v>
      </c>
      <c r="W436" s="204" t="s">
        <v>64</v>
      </c>
      <c r="X436" s="204" t="s">
        <v>64</v>
      </c>
      <c r="Y436" s="204" t="s">
        <v>3808</v>
      </c>
      <c r="Z436" s="204">
        <v>2</v>
      </c>
      <c r="AA436" s="204" t="s">
        <v>3838</v>
      </c>
      <c r="AB436" s="204" t="s">
        <v>64</v>
      </c>
      <c r="AC436" s="179" t="s">
        <v>187</v>
      </c>
      <c r="AD436" s="179" t="s">
        <v>3337</v>
      </c>
    </row>
    <row r="437" spans="1:30" x14ac:dyDescent="0.2">
      <c r="A437" s="202" t="s">
        <v>2321</v>
      </c>
      <c r="B437" s="202">
        <v>9</v>
      </c>
      <c r="C437" s="202">
        <v>9</v>
      </c>
      <c r="D437" s="202">
        <v>10</v>
      </c>
      <c r="E437" s="202">
        <v>7</v>
      </c>
      <c r="F437" s="202">
        <v>9</v>
      </c>
      <c r="G437" s="202">
        <v>7</v>
      </c>
      <c r="H437" s="205" t="e">
        <f t="shared" ca="1" si="103"/>
        <v>#NAME?</v>
      </c>
      <c r="I437" s="205" t="e">
        <f ca="1">$H$1</f>
        <v>#NAME?</v>
      </c>
      <c r="J437" s="202">
        <v>6</v>
      </c>
      <c r="K437" s="204">
        <v>0</v>
      </c>
      <c r="L437" s="204">
        <v>10</v>
      </c>
      <c r="M437" s="204">
        <v>8</v>
      </c>
      <c r="N437" s="204">
        <v>0</v>
      </c>
      <c r="O437" s="204">
        <v>5</v>
      </c>
      <c r="P437" s="204">
        <v>5</v>
      </c>
      <c r="Q437" s="204">
        <v>4</v>
      </c>
      <c r="R437" s="204" t="s">
        <v>3837</v>
      </c>
      <c r="S437" s="204" t="s">
        <v>3867</v>
      </c>
      <c r="T437" s="204" t="s">
        <v>64</v>
      </c>
      <c r="U437" s="204" t="s">
        <v>64</v>
      </c>
      <c r="V437" s="204" t="s">
        <v>64</v>
      </c>
      <c r="W437" s="204" t="s">
        <v>64</v>
      </c>
      <c r="X437" s="204" t="s">
        <v>64</v>
      </c>
      <c r="Y437" s="204" t="s">
        <v>3808</v>
      </c>
      <c r="Z437" s="204">
        <v>4</v>
      </c>
      <c r="AA437" s="204" t="s">
        <v>3838</v>
      </c>
      <c r="AB437" s="204" t="s">
        <v>64</v>
      </c>
      <c r="AC437" s="179" t="s">
        <v>187</v>
      </c>
      <c r="AD437" s="179" t="s">
        <v>105</v>
      </c>
    </row>
    <row r="438" spans="1:30" x14ac:dyDescent="0.2">
      <c r="A438" s="202" t="s">
        <v>2219</v>
      </c>
      <c r="B438" s="202">
        <v>5</v>
      </c>
      <c r="C438" s="202">
        <v>9</v>
      </c>
      <c r="D438" s="202">
        <v>6</v>
      </c>
      <c r="E438" s="202">
        <v>7</v>
      </c>
      <c r="F438" s="202">
        <v>7</v>
      </c>
      <c r="G438" s="202">
        <v>9</v>
      </c>
      <c r="H438" s="205" t="e">
        <f ca="1">$B$1</f>
        <v>#NAME?</v>
      </c>
      <c r="I438" s="206"/>
      <c r="J438" s="202">
        <v>12</v>
      </c>
      <c r="K438" s="204">
        <v>0</v>
      </c>
      <c r="L438" s="204">
        <v>0</v>
      </c>
      <c r="M438" s="204">
        <v>0</v>
      </c>
      <c r="N438" s="204">
        <v>0</v>
      </c>
      <c r="O438" s="204">
        <v>4</v>
      </c>
      <c r="P438" s="204">
        <v>2</v>
      </c>
      <c r="Q438" s="204">
        <v>4</v>
      </c>
      <c r="R438" s="204" t="s">
        <v>3957</v>
      </c>
      <c r="S438" s="204" t="s">
        <v>3872</v>
      </c>
      <c r="T438" s="204" t="s">
        <v>3862</v>
      </c>
      <c r="U438" s="204" t="s">
        <v>3958</v>
      </c>
      <c r="V438" s="204" t="s">
        <v>3796</v>
      </c>
      <c r="W438" s="204" t="s">
        <v>64</v>
      </c>
      <c r="X438" s="204" t="s">
        <v>64</v>
      </c>
      <c r="Y438" s="204" t="s">
        <v>3808</v>
      </c>
      <c r="Z438" s="204">
        <v>3</v>
      </c>
      <c r="AA438" s="204" t="s">
        <v>3809</v>
      </c>
      <c r="AB438" s="204" t="s">
        <v>64</v>
      </c>
      <c r="AC438" s="179" t="s">
        <v>161</v>
      </c>
      <c r="AD438" s="179" t="s">
        <v>3337</v>
      </c>
    </row>
    <row r="439" spans="1:30" x14ac:dyDescent="0.2">
      <c r="A439" s="202" t="s">
        <v>2688</v>
      </c>
      <c r="B439" s="202">
        <v>4</v>
      </c>
      <c r="C439" s="202">
        <v>6</v>
      </c>
      <c r="D439" s="202">
        <v>4</v>
      </c>
      <c r="E439" s="202">
        <v>3</v>
      </c>
      <c r="F439" s="202">
        <v>3</v>
      </c>
      <c r="G439" s="202">
        <v>4</v>
      </c>
      <c r="H439" s="205" t="e">
        <f ca="1">$K$1</f>
        <v>#NAME?</v>
      </c>
      <c r="I439" s="206"/>
      <c r="J439" s="202">
        <v>7</v>
      </c>
      <c r="K439" s="204">
        <v>0</v>
      </c>
      <c r="L439" s="204">
        <v>4</v>
      </c>
      <c r="M439" s="204">
        <v>0</v>
      </c>
      <c r="N439" s="204">
        <v>0</v>
      </c>
      <c r="O439" s="204">
        <v>2</v>
      </c>
      <c r="P439" s="204">
        <v>1</v>
      </c>
      <c r="Q439" s="204">
        <v>3</v>
      </c>
      <c r="R439" s="204" t="s">
        <v>3807</v>
      </c>
      <c r="S439" s="204" t="s">
        <v>64</v>
      </c>
      <c r="T439" s="204" t="s">
        <v>64</v>
      </c>
      <c r="U439" s="204" t="s">
        <v>64</v>
      </c>
      <c r="V439" s="204" t="s">
        <v>64</v>
      </c>
      <c r="W439" s="204" t="s">
        <v>64</v>
      </c>
      <c r="X439" s="204" t="s">
        <v>64</v>
      </c>
      <c r="Y439" s="204" t="s">
        <v>3799</v>
      </c>
      <c r="Z439" s="204">
        <v>2</v>
      </c>
      <c r="AA439" s="204" t="s">
        <v>3809</v>
      </c>
      <c r="AB439" s="204" t="s">
        <v>64</v>
      </c>
      <c r="AC439" s="179" t="s">
        <v>32</v>
      </c>
      <c r="AD439" s="179" t="s">
        <v>3337</v>
      </c>
    </row>
    <row r="440" spans="1:30" x14ac:dyDescent="0.2">
      <c r="A440" s="202" t="s">
        <v>2079</v>
      </c>
      <c r="B440" s="202">
        <v>7</v>
      </c>
      <c r="C440" s="202">
        <v>6</v>
      </c>
      <c r="D440" s="202">
        <v>7</v>
      </c>
      <c r="E440" s="202">
        <v>9</v>
      </c>
      <c r="F440" s="202">
        <v>8</v>
      </c>
      <c r="G440" s="202">
        <v>4</v>
      </c>
      <c r="H440" s="205" t="e">
        <f t="shared" ref="H440:H442" ca="1" si="104">$A$1</f>
        <v>#NAME?</v>
      </c>
      <c r="I440" s="206"/>
      <c r="J440" s="202">
        <v>6</v>
      </c>
      <c r="K440" s="204">
        <v>3</v>
      </c>
      <c r="L440" s="204">
        <v>4</v>
      </c>
      <c r="M440" s="204">
        <v>0</v>
      </c>
      <c r="N440" s="204">
        <v>0</v>
      </c>
      <c r="O440" s="204">
        <v>2</v>
      </c>
      <c r="P440" s="204">
        <v>1</v>
      </c>
      <c r="Q440" s="204">
        <v>4</v>
      </c>
      <c r="R440" s="204" t="s">
        <v>4538</v>
      </c>
      <c r="S440" s="204" t="s">
        <v>64</v>
      </c>
      <c r="T440" s="204" t="s">
        <v>64</v>
      </c>
      <c r="U440" s="204" t="s">
        <v>64</v>
      </c>
      <c r="V440" s="204" t="s">
        <v>64</v>
      </c>
      <c r="W440" s="204" t="s">
        <v>64</v>
      </c>
      <c r="X440" s="204" t="s">
        <v>64</v>
      </c>
      <c r="Y440" s="204" t="s">
        <v>3799</v>
      </c>
      <c r="Z440" s="204">
        <v>3</v>
      </c>
      <c r="AA440" s="204" t="s">
        <v>3916</v>
      </c>
      <c r="AB440" s="204" t="s">
        <v>64</v>
      </c>
      <c r="AC440" s="179" t="s">
        <v>68</v>
      </c>
      <c r="AD440" s="179" t="s">
        <v>3337</v>
      </c>
    </row>
    <row r="441" spans="1:30" x14ac:dyDescent="0.2">
      <c r="A441" s="202" t="s">
        <v>2082</v>
      </c>
      <c r="B441" s="202">
        <v>9</v>
      </c>
      <c r="C441" s="202">
        <v>8</v>
      </c>
      <c r="D441" s="202">
        <v>9</v>
      </c>
      <c r="E441" s="202">
        <v>11</v>
      </c>
      <c r="F441" s="202">
        <v>10</v>
      </c>
      <c r="G441" s="202">
        <v>6</v>
      </c>
      <c r="H441" s="205" t="e">
        <f t="shared" ca="1" si="104"/>
        <v>#NAME?</v>
      </c>
      <c r="I441" s="206"/>
      <c r="J441" s="202">
        <v>8</v>
      </c>
      <c r="K441" s="204">
        <v>6</v>
      </c>
      <c r="L441" s="204">
        <v>8</v>
      </c>
      <c r="M441" s="204">
        <v>0</v>
      </c>
      <c r="N441" s="204">
        <v>0</v>
      </c>
      <c r="O441" s="204">
        <v>3</v>
      </c>
      <c r="P441" s="204">
        <v>1</v>
      </c>
      <c r="Q441" s="204">
        <v>5</v>
      </c>
      <c r="R441" s="204" t="s">
        <v>4538</v>
      </c>
      <c r="S441" s="204" t="s">
        <v>64</v>
      </c>
      <c r="T441" s="204" t="s">
        <v>64</v>
      </c>
      <c r="U441" s="204" t="s">
        <v>64</v>
      </c>
      <c r="V441" s="204" t="s">
        <v>64</v>
      </c>
      <c r="W441" s="204" t="s">
        <v>64</v>
      </c>
      <c r="X441" s="204" t="s">
        <v>64</v>
      </c>
      <c r="Y441" s="204" t="s">
        <v>3799</v>
      </c>
      <c r="Z441" s="204">
        <v>3</v>
      </c>
      <c r="AA441" s="204" t="s">
        <v>3916</v>
      </c>
      <c r="AB441" s="204" t="s">
        <v>64</v>
      </c>
      <c r="AC441" s="179" t="s">
        <v>68</v>
      </c>
      <c r="AD441" s="179" t="s">
        <v>3337</v>
      </c>
    </row>
    <row r="442" spans="1:30" x14ac:dyDescent="0.2">
      <c r="A442" s="202" t="s">
        <v>2087</v>
      </c>
      <c r="B442" s="202">
        <v>9</v>
      </c>
      <c r="C442" s="202">
        <v>8</v>
      </c>
      <c r="D442" s="202">
        <v>7</v>
      </c>
      <c r="E442" s="202">
        <v>14</v>
      </c>
      <c r="F442" s="202">
        <v>8</v>
      </c>
      <c r="G442" s="202">
        <v>9</v>
      </c>
      <c r="H442" s="205" t="e">
        <f t="shared" ca="1" si="104"/>
        <v>#NAME?</v>
      </c>
      <c r="I442" s="206"/>
      <c r="J442" s="202">
        <v>9</v>
      </c>
      <c r="K442" s="204">
        <v>7</v>
      </c>
      <c r="L442" s="204">
        <v>9</v>
      </c>
      <c r="M442" s="204">
        <v>0</v>
      </c>
      <c r="N442" s="204">
        <v>0</v>
      </c>
      <c r="O442" s="204">
        <v>3</v>
      </c>
      <c r="P442" s="204">
        <v>1</v>
      </c>
      <c r="Q442" s="204">
        <v>6</v>
      </c>
      <c r="R442" s="204" t="s">
        <v>4538</v>
      </c>
      <c r="S442" s="204" t="s">
        <v>64</v>
      </c>
      <c r="T442" s="204" t="s">
        <v>64</v>
      </c>
      <c r="U442" s="204" t="s">
        <v>64</v>
      </c>
      <c r="V442" s="204" t="s">
        <v>64</v>
      </c>
      <c r="W442" s="204" t="s">
        <v>64</v>
      </c>
      <c r="X442" s="204" t="s">
        <v>64</v>
      </c>
      <c r="Y442" s="204" t="s">
        <v>3799</v>
      </c>
      <c r="Z442" s="204">
        <v>3</v>
      </c>
      <c r="AA442" s="204" t="s">
        <v>3916</v>
      </c>
      <c r="AB442" s="204" t="s">
        <v>64</v>
      </c>
      <c r="AC442" s="179" t="s">
        <v>68</v>
      </c>
      <c r="AD442" s="179" t="s">
        <v>3337</v>
      </c>
    </row>
    <row r="443" spans="1:30" x14ac:dyDescent="0.2">
      <c r="A443" s="202" t="s">
        <v>2653</v>
      </c>
      <c r="B443" s="202">
        <v>7</v>
      </c>
      <c r="C443" s="202">
        <v>11</v>
      </c>
      <c r="D443" s="202">
        <v>6</v>
      </c>
      <c r="E443" s="202">
        <v>6</v>
      </c>
      <c r="F443" s="202">
        <v>7</v>
      </c>
      <c r="G443" s="202">
        <v>10</v>
      </c>
      <c r="H443" s="205" t="e">
        <f ca="1">$H$1</f>
        <v>#NAME?</v>
      </c>
      <c r="I443" s="206"/>
      <c r="J443" s="202">
        <v>8</v>
      </c>
      <c r="K443" s="204">
        <v>0</v>
      </c>
      <c r="L443" s="204">
        <v>7</v>
      </c>
      <c r="M443" s="204">
        <v>0</v>
      </c>
      <c r="N443" s="204">
        <v>0</v>
      </c>
      <c r="O443" s="204">
        <v>5</v>
      </c>
      <c r="P443" s="204">
        <v>4</v>
      </c>
      <c r="Q443" s="204">
        <v>4</v>
      </c>
      <c r="R443" s="204" t="s">
        <v>64</v>
      </c>
      <c r="S443" s="204" t="s">
        <v>64</v>
      </c>
      <c r="T443" s="204" t="s">
        <v>64</v>
      </c>
      <c r="U443" s="204" t="s">
        <v>64</v>
      </c>
      <c r="V443" s="204" t="s">
        <v>64</v>
      </c>
      <c r="W443" s="204" t="s">
        <v>64</v>
      </c>
      <c r="X443" s="204" t="s">
        <v>64</v>
      </c>
      <c r="Y443" s="204" t="s">
        <v>3808</v>
      </c>
      <c r="Z443" s="204">
        <v>3</v>
      </c>
      <c r="AA443" s="204" t="s">
        <v>3809</v>
      </c>
      <c r="AB443" s="204" t="s">
        <v>64</v>
      </c>
      <c r="AC443" s="179" t="s">
        <v>105</v>
      </c>
      <c r="AD443" s="179" t="s">
        <v>3337</v>
      </c>
    </row>
    <row r="444" spans="1:30" x14ac:dyDescent="0.2">
      <c r="A444" s="202" t="s">
        <v>1791</v>
      </c>
      <c r="B444" s="202">
        <v>6</v>
      </c>
      <c r="C444" s="202">
        <v>7</v>
      </c>
      <c r="D444" s="202">
        <v>7</v>
      </c>
      <c r="E444" s="202">
        <v>8</v>
      </c>
      <c r="F444" s="202">
        <v>8</v>
      </c>
      <c r="G444" s="202">
        <v>5</v>
      </c>
      <c r="H444" s="205" t="e">
        <f ca="1">$C$1</f>
        <v>#NAME?</v>
      </c>
      <c r="I444" s="206"/>
      <c r="J444" s="202">
        <v>5</v>
      </c>
      <c r="K444" s="204">
        <v>0</v>
      </c>
      <c r="L444" s="204">
        <v>8</v>
      </c>
      <c r="M444" s="204">
        <v>5</v>
      </c>
      <c r="N444" s="204">
        <v>0</v>
      </c>
      <c r="O444" s="204">
        <v>2</v>
      </c>
      <c r="P444" s="204">
        <v>2</v>
      </c>
      <c r="Q444" s="204">
        <v>3</v>
      </c>
      <c r="R444" s="204" t="s">
        <v>3837</v>
      </c>
      <c r="S444" s="204" t="s">
        <v>64</v>
      </c>
      <c r="T444" s="204" t="s">
        <v>64</v>
      </c>
      <c r="U444" s="204" t="s">
        <v>64</v>
      </c>
      <c r="V444" s="204" t="s">
        <v>64</v>
      </c>
      <c r="W444" s="204" t="s">
        <v>64</v>
      </c>
      <c r="X444" s="204" t="s">
        <v>64</v>
      </c>
      <c r="Y444" s="204" t="s">
        <v>3799</v>
      </c>
      <c r="Z444" s="204">
        <v>2</v>
      </c>
      <c r="AA444" s="204" t="s">
        <v>3838</v>
      </c>
      <c r="AB444" s="204" t="s">
        <v>3809</v>
      </c>
      <c r="AC444" s="179" t="s">
        <v>187</v>
      </c>
      <c r="AD444" s="179" t="s">
        <v>3337</v>
      </c>
    </row>
    <row r="445" spans="1:30" x14ac:dyDescent="0.2">
      <c r="A445" s="202" t="s">
        <v>2068</v>
      </c>
      <c r="B445" s="202">
        <v>6</v>
      </c>
      <c r="C445" s="202">
        <v>6</v>
      </c>
      <c r="D445" s="202">
        <v>15</v>
      </c>
      <c r="E445" s="202">
        <v>8</v>
      </c>
      <c r="F445" s="202">
        <v>15</v>
      </c>
      <c r="G445" s="202">
        <v>4</v>
      </c>
      <c r="H445" s="205" t="e">
        <f ca="1">$F$1</f>
        <v>#NAME?</v>
      </c>
      <c r="I445" s="205" t="e">
        <f ca="1">$G$1</f>
        <v>#NAME?</v>
      </c>
      <c r="J445" s="202">
        <v>6</v>
      </c>
      <c r="K445" s="204">
        <v>0</v>
      </c>
      <c r="L445" s="204">
        <v>0</v>
      </c>
      <c r="M445" s="204">
        <v>0</v>
      </c>
      <c r="N445" s="204">
        <v>0</v>
      </c>
      <c r="O445" s="204">
        <v>1</v>
      </c>
      <c r="P445" s="204">
        <v>5</v>
      </c>
      <c r="Q445" s="204">
        <v>4</v>
      </c>
      <c r="R445" s="204" t="s">
        <v>2895</v>
      </c>
      <c r="S445" s="204" t="s">
        <v>3796</v>
      </c>
      <c r="T445" s="204" t="s">
        <v>64</v>
      </c>
      <c r="U445" s="204" t="s">
        <v>64</v>
      </c>
      <c r="V445" s="204" t="s">
        <v>64</v>
      </c>
      <c r="W445" s="204" t="s">
        <v>64</v>
      </c>
      <c r="X445" s="204" t="s">
        <v>64</v>
      </c>
      <c r="Y445" s="204" t="s">
        <v>3808</v>
      </c>
      <c r="Z445" s="204">
        <v>6</v>
      </c>
      <c r="AA445" s="204" t="s">
        <v>3916</v>
      </c>
      <c r="AB445" s="204" t="s">
        <v>64</v>
      </c>
      <c r="AC445" s="179" t="s">
        <v>217</v>
      </c>
      <c r="AD445" s="179" t="s">
        <v>53</v>
      </c>
    </row>
    <row r="446" spans="1:30" x14ac:dyDescent="0.2">
      <c r="A446" s="202" t="s">
        <v>2430</v>
      </c>
      <c r="B446" s="202">
        <v>5</v>
      </c>
      <c r="C446" s="202">
        <v>5</v>
      </c>
      <c r="D446" s="202">
        <v>5</v>
      </c>
      <c r="E446" s="202">
        <v>7</v>
      </c>
      <c r="F446" s="202">
        <v>5</v>
      </c>
      <c r="G446" s="202">
        <v>6</v>
      </c>
      <c r="H446" s="205" t="e">
        <f ca="1">$C$1</f>
        <v>#NAME?</v>
      </c>
      <c r="I446" s="206"/>
      <c r="J446" s="202">
        <v>4</v>
      </c>
      <c r="K446" s="204">
        <v>0</v>
      </c>
      <c r="L446" s="204">
        <v>6</v>
      </c>
      <c r="M446" s="204">
        <v>5</v>
      </c>
      <c r="N446" s="204">
        <v>0</v>
      </c>
      <c r="O446" s="204">
        <v>2</v>
      </c>
      <c r="P446" s="204">
        <v>1</v>
      </c>
      <c r="Q446" s="204">
        <v>4</v>
      </c>
      <c r="R446" s="204" t="s">
        <v>64</v>
      </c>
      <c r="S446" s="204" t="s">
        <v>64</v>
      </c>
      <c r="T446" s="204" t="s">
        <v>64</v>
      </c>
      <c r="U446" s="204" t="s">
        <v>64</v>
      </c>
      <c r="V446" s="204" t="s">
        <v>64</v>
      </c>
      <c r="W446" s="204" t="s">
        <v>64</v>
      </c>
      <c r="X446" s="204" t="s">
        <v>64</v>
      </c>
      <c r="Y446" s="204" t="s">
        <v>3799</v>
      </c>
      <c r="Z446" s="204">
        <v>2</v>
      </c>
      <c r="AA446" s="204" t="s">
        <v>3838</v>
      </c>
      <c r="AB446" s="204" t="s">
        <v>3809</v>
      </c>
      <c r="AC446" s="179" t="s">
        <v>187</v>
      </c>
      <c r="AD446" s="179" t="s">
        <v>3337</v>
      </c>
    </row>
    <row r="447" spans="1:30" x14ac:dyDescent="0.2">
      <c r="A447" s="202" t="s">
        <v>2125</v>
      </c>
      <c r="B447" s="202">
        <v>7</v>
      </c>
      <c r="C447" s="202">
        <v>8</v>
      </c>
      <c r="D447" s="202">
        <v>7</v>
      </c>
      <c r="E447" s="202">
        <v>7</v>
      </c>
      <c r="F447" s="202">
        <v>7</v>
      </c>
      <c r="G447" s="202">
        <v>5</v>
      </c>
      <c r="H447" s="205" t="e">
        <f ca="1">$F$1</f>
        <v>#NAME?</v>
      </c>
      <c r="I447" s="205" t="e">
        <f ca="1">$E$1</f>
        <v>#NAME?</v>
      </c>
      <c r="J447" s="202">
        <v>4</v>
      </c>
      <c r="K447" s="204">
        <v>0</v>
      </c>
      <c r="L447" s="204">
        <v>0</v>
      </c>
      <c r="M447" s="204">
        <v>0</v>
      </c>
      <c r="N447" s="204">
        <v>0</v>
      </c>
      <c r="O447" s="204">
        <v>5</v>
      </c>
      <c r="P447" s="204">
        <v>3</v>
      </c>
      <c r="Q447" s="204">
        <v>4</v>
      </c>
      <c r="R447" s="204" t="s">
        <v>3796</v>
      </c>
      <c r="S447" s="204" t="s">
        <v>64</v>
      </c>
      <c r="T447" s="204" t="s">
        <v>64</v>
      </c>
      <c r="U447" s="204" t="s">
        <v>64</v>
      </c>
      <c r="V447" s="204" t="s">
        <v>64</v>
      </c>
      <c r="W447" s="204" t="s">
        <v>64</v>
      </c>
      <c r="X447" s="204" t="s">
        <v>64</v>
      </c>
      <c r="Y447" s="204" t="s">
        <v>3808</v>
      </c>
      <c r="Z447" s="204">
        <v>5</v>
      </c>
      <c r="AA447" s="204" t="s">
        <v>3794</v>
      </c>
      <c r="AB447" s="204" t="s">
        <v>64</v>
      </c>
      <c r="AC447" s="179" t="s">
        <v>217</v>
      </c>
      <c r="AD447" s="179" t="s">
        <v>58</v>
      </c>
    </row>
    <row r="448" spans="1:30" x14ac:dyDescent="0.2">
      <c r="A448" s="202" t="s">
        <v>2679</v>
      </c>
      <c r="B448" s="202">
        <v>4</v>
      </c>
      <c r="C448" s="202">
        <v>5</v>
      </c>
      <c r="D448" s="202">
        <v>4</v>
      </c>
      <c r="E448" s="202">
        <v>5</v>
      </c>
      <c r="F448" s="202">
        <v>4</v>
      </c>
      <c r="G448" s="202">
        <v>7</v>
      </c>
      <c r="H448" s="205" t="e">
        <f ca="1">$K$1</f>
        <v>#NAME?</v>
      </c>
      <c r="I448" s="206"/>
      <c r="J448" s="202">
        <v>6</v>
      </c>
      <c r="K448" s="204">
        <v>0</v>
      </c>
      <c r="L448" s="204">
        <v>4</v>
      </c>
      <c r="M448" s="204">
        <v>0</v>
      </c>
      <c r="N448" s="204">
        <v>0</v>
      </c>
      <c r="O448" s="204">
        <v>3</v>
      </c>
      <c r="P448" s="204">
        <v>2</v>
      </c>
      <c r="Q448" s="204">
        <v>4</v>
      </c>
      <c r="R448" s="204" t="s">
        <v>3806</v>
      </c>
      <c r="S448" s="204" t="s">
        <v>64</v>
      </c>
      <c r="T448" s="204" t="s">
        <v>64</v>
      </c>
      <c r="U448" s="204" t="s">
        <v>64</v>
      </c>
      <c r="V448" s="204" t="s">
        <v>64</v>
      </c>
      <c r="W448" s="204" t="s">
        <v>64</v>
      </c>
      <c r="X448" s="204" t="s">
        <v>64</v>
      </c>
      <c r="Y448" s="204" t="s">
        <v>3799</v>
      </c>
      <c r="Z448" s="204">
        <v>1</v>
      </c>
      <c r="AA448" s="204" t="s">
        <v>3809</v>
      </c>
      <c r="AB448" s="204" t="s">
        <v>64</v>
      </c>
      <c r="AC448" s="179" t="s">
        <v>32</v>
      </c>
      <c r="AD448" s="179" t="s">
        <v>3337</v>
      </c>
    </row>
    <row r="449" spans="1:30" x14ac:dyDescent="0.2">
      <c r="A449" s="202" t="s">
        <v>2674</v>
      </c>
      <c r="B449" s="202">
        <v>7</v>
      </c>
      <c r="C449" s="202">
        <v>8</v>
      </c>
      <c r="D449" s="202">
        <v>6</v>
      </c>
      <c r="E449" s="202">
        <v>6</v>
      </c>
      <c r="F449" s="202">
        <v>6</v>
      </c>
      <c r="G449" s="202">
        <v>11</v>
      </c>
      <c r="H449" s="205" t="e">
        <f ca="1">$A$1</f>
        <v>#NAME?</v>
      </c>
      <c r="I449" s="206"/>
      <c r="J449" s="202">
        <v>8</v>
      </c>
      <c r="K449" s="204">
        <v>0</v>
      </c>
      <c r="L449" s="204">
        <v>6</v>
      </c>
      <c r="M449" s="204">
        <v>0</v>
      </c>
      <c r="N449" s="204">
        <v>0</v>
      </c>
      <c r="O449" s="204">
        <v>3</v>
      </c>
      <c r="P449" s="204">
        <v>2</v>
      </c>
      <c r="Q449" s="204">
        <v>4</v>
      </c>
      <c r="R449" s="204" t="s">
        <v>3807</v>
      </c>
      <c r="S449" s="204" t="s">
        <v>64</v>
      </c>
      <c r="T449" s="204" t="s">
        <v>64</v>
      </c>
      <c r="U449" s="204" t="s">
        <v>64</v>
      </c>
      <c r="V449" s="204" t="s">
        <v>64</v>
      </c>
      <c r="W449" s="204" t="s">
        <v>64</v>
      </c>
      <c r="X449" s="204" t="s">
        <v>64</v>
      </c>
      <c r="Y449" s="204" t="s">
        <v>3808</v>
      </c>
      <c r="Z449" s="204">
        <v>3</v>
      </c>
      <c r="AA449" s="204" t="s">
        <v>3809</v>
      </c>
      <c r="AB449" s="204" t="s">
        <v>64</v>
      </c>
      <c r="AC449" s="179" t="s">
        <v>68</v>
      </c>
      <c r="AD449" s="179" t="s">
        <v>3337</v>
      </c>
    </row>
    <row r="450" spans="1:30" x14ac:dyDescent="0.2">
      <c r="A450" s="202" t="s">
        <v>2444</v>
      </c>
      <c r="B450" s="202">
        <v>10</v>
      </c>
      <c r="C450" s="202">
        <v>9</v>
      </c>
      <c r="D450" s="202">
        <v>9</v>
      </c>
      <c r="E450" s="202">
        <v>7</v>
      </c>
      <c r="F450" s="202">
        <v>7</v>
      </c>
      <c r="G450" s="202">
        <v>4</v>
      </c>
      <c r="H450" s="205" t="e">
        <f ca="1">$C$1</f>
        <v>#NAME?</v>
      </c>
      <c r="I450" s="205" t="e">
        <f ca="1">$E$1</f>
        <v>#NAME?</v>
      </c>
      <c r="J450" s="202">
        <v>7</v>
      </c>
      <c r="K450" s="204">
        <v>0</v>
      </c>
      <c r="L450" s="204">
        <v>8</v>
      </c>
      <c r="M450" s="204">
        <v>7</v>
      </c>
      <c r="N450" s="204">
        <v>0</v>
      </c>
      <c r="O450" s="204">
        <v>3</v>
      </c>
      <c r="P450" s="204">
        <v>3</v>
      </c>
      <c r="Q450" s="204">
        <v>4</v>
      </c>
      <c r="R450" s="204" t="s">
        <v>3837</v>
      </c>
      <c r="S450" s="204" t="s">
        <v>3867</v>
      </c>
      <c r="T450" s="204" t="s">
        <v>64</v>
      </c>
      <c r="U450" s="204" t="s">
        <v>64</v>
      </c>
      <c r="V450" s="204" t="s">
        <v>64</v>
      </c>
      <c r="W450" s="204" t="s">
        <v>64</v>
      </c>
      <c r="X450" s="204" t="s">
        <v>64</v>
      </c>
      <c r="Y450" s="204" t="s">
        <v>3808</v>
      </c>
      <c r="Z450" s="204">
        <v>4</v>
      </c>
      <c r="AA450" s="204" t="s">
        <v>3838</v>
      </c>
      <c r="AB450" s="204" t="s">
        <v>3809</v>
      </c>
      <c r="AC450" s="179" t="s">
        <v>187</v>
      </c>
      <c r="AD450" s="179" t="s">
        <v>58</v>
      </c>
    </row>
    <row r="451" spans="1:30" x14ac:dyDescent="0.2">
      <c r="A451" s="202" t="s">
        <v>1683</v>
      </c>
      <c r="B451" s="202">
        <v>6</v>
      </c>
      <c r="C451" s="202">
        <v>6</v>
      </c>
      <c r="D451" s="202">
        <v>6</v>
      </c>
      <c r="E451" s="202">
        <v>8</v>
      </c>
      <c r="F451" s="202">
        <v>7</v>
      </c>
      <c r="G451" s="202">
        <v>8</v>
      </c>
      <c r="H451" s="205" t="e">
        <f ca="1">$B$1</f>
        <v>#NAME?</v>
      </c>
      <c r="I451" s="206"/>
      <c r="J451" s="202">
        <v>10</v>
      </c>
      <c r="K451" s="204">
        <v>0</v>
      </c>
      <c r="L451" s="204">
        <v>0</v>
      </c>
      <c r="M451" s="204">
        <v>0</v>
      </c>
      <c r="N451" s="204">
        <v>0</v>
      </c>
      <c r="O451" s="204">
        <v>2</v>
      </c>
      <c r="P451" s="204">
        <v>2</v>
      </c>
      <c r="Q451" s="204">
        <v>3</v>
      </c>
      <c r="R451" s="204" t="s">
        <v>3872</v>
      </c>
      <c r="S451" s="204" t="s">
        <v>3958</v>
      </c>
      <c r="T451" s="204" t="s">
        <v>3796</v>
      </c>
      <c r="U451" s="204" t="s">
        <v>64</v>
      </c>
      <c r="V451" s="204" t="s">
        <v>64</v>
      </c>
      <c r="W451" s="204" t="s">
        <v>64</v>
      </c>
      <c r="X451" s="204" t="s">
        <v>64</v>
      </c>
      <c r="Y451" s="204" t="s">
        <v>3799</v>
      </c>
      <c r="Z451" s="204">
        <v>2</v>
      </c>
      <c r="AA451" s="204" t="s">
        <v>3809</v>
      </c>
      <c r="AB451" s="204" t="s">
        <v>64</v>
      </c>
      <c r="AC451" s="179" t="s">
        <v>161</v>
      </c>
      <c r="AD451" s="179" t="s">
        <v>3337</v>
      </c>
    </row>
    <row r="452" spans="1:30" x14ac:dyDescent="0.2">
      <c r="A452" s="202" t="s">
        <v>1823</v>
      </c>
      <c r="B452" s="202">
        <v>7</v>
      </c>
      <c r="C452" s="202">
        <v>10</v>
      </c>
      <c r="D452" s="202">
        <v>8</v>
      </c>
      <c r="E452" s="202">
        <v>6</v>
      </c>
      <c r="F452" s="202">
        <v>6</v>
      </c>
      <c r="G452" s="202">
        <v>9</v>
      </c>
      <c r="H452" s="205" t="e">
        <f ca="1">$C$1</f>
        <v>#NAME?</v>
      </c>
      <c r="I452" s="205" t="e">
        <f ca="1">$P$1</f>
        <v>#NAME?</v>
      </c>
      <c r="J452" s="202">
        <v>1</v>
      </c>
      <c r="K452" s="204">
        <v>0</v>
      </c>
      <c r="L452" s="204">
        <v>8</v>
      </c>
      <c r="M452" s="204">
        <v>10</v>
      </c>
      <c r="N452" s="204">
        <v>0</v>
      </c>
      <c r="O452" s="204">
        <v>3</v>
      </c>
      <c r="P452" s="204">
        <v>1</v>
      </c>
      <c r="Q452" s="204">
        <v>3</v>
      </c>
      <c r="R452" s="204" t="s">
        <v>3867</v>
      </c>
      <c r="S452" s="204" t="s">
        <v>64</v>
      </c>
      <c r="T452" s="204" t="s">
        <v>64</v>
      </c>
      <c r="U452" s="204" t="s">
        <v>64</v>
      </c>
      <c r="V452" s="204" t="s">
        <v>64</v>
      </c>
      <c r="W452" s="204" t="s">
        <v>64</v>
      </c>
      <c r="X452" s="204" t="s">
        <v>64</v>
      </c>
      <c r="Y452" s="204" t="s">
        <v>3799</v>
      </c>
      <c r="Z452" s="204">
        <v>1</v>
      </c>
      <c r="AA452" s="204" t="s">
        <v>3839</v>
      </c>
      <c r="AB452" s="204" t="s">
        <v>64</v>
      </c>
      <c r="AC452" s="179" t="s">
        <v>187</v>
      </c>
      <c r="AD452" s="179" t="s">
        <v>259</v>
      </c>
    </row>
    <row r="453" spans="1:30" x14ac:dyDescent="0.2">
      <c r="A453" s="202" t="s">
        <v>2212</v>
      </c>
      <c r="B453" s="202">
        <v>6</v>
      </c>
      <c r="C453" s="202">
        <v>9</v>
      </c>
      <c r="D453" s="202">
        <v>6</v>
      </c>
      <c r="E453" s="202">
        <v>9</v>
      </c>
      <c r="F453" s="202">
        <v>8</v>
      </c>
      <c r="G453" s="202">
        <v>10</v>
      </c>
      <c r="H453" s="205" t="e">
        <f t="shared" ref="H453:H454" ca="1" si="105">$O$1</f>
        <v>#NAME?</v>
      </c>
      <c r="I453" s="206"/>
      <c r="J453" s="202">
        <v>9</v>
      </c>
      <c r="K453" s="204">
        <v>0</v>
      </c>
      <c r="L453" s="204">
        <v>4</v>
      </c>
      <c r="M453" s="204">
        <v>0</v>
      </c>
      <c r="N453" s="204">
        <v>0</v>
      </c>
      <c r="O453" s="204">
        <v>3</v>
      </c>
      <c r="P453" s="204">
        <v>2</v>
      </c>
      <c r="Q453" s="204">
        <v>4</v>
      </c>
      <c r="R453" s="204" t="s">
        <v>3863</v>
      </c>
      <c r="S453" s="204" t="s">
        <v>64</v>
      </c>
      <c r="T453" s="204" t="s">
        <v>64</v>
      </c>
      <c r="U453" s="204" t="s">
        <v>64</v>
      </c>
      <c r="V453" s="204" t="s">
        <v>64</v>
      </c>
      <c r="W453" s="204" t="s">
        <v>64</v>
      </c>
      <c r="X453" s="204" t="s">
        <v>64</v>
      </c>
      <c r="Y453" s="204" t="s">
        <v>3799</v>
      </c>
      <c r="Z453" s="204">
        <v>3</v>
      </c>
      <c r="AA453" s="204" t="s">
        <v>3809</v>
      </c>
      <c r="AB453" s="204" t="s">
        <v>3901</v>
      </c>
      <c r="AC453" s="179" t="s">
        <v>183</v>
      </c>
      <c r="AD453" s="179" t="s">
        <v>3337</v>
      </c>
    </row>
    <row r="454" spans="1:30" x14ac:dyDescent="0.2">
      <c r="A454" s="202" t="s">
        <v>2231</v>
      </c>
      <c r="B454" s="202">
        <v>9</v>
      </c>
      <c r="C454" s="202">
        <v>9</v>
      </c>
      <c r="D454" s="202">
        <v>8</v>
      </c>
      <c r="E454" s="202">
        <v>12</v>
      </c>
      <c r="F454" s="202">
        <v>10</v>
      </c>
      <c r="G454" s="202">
        <v>12</v>
      </c>
      <c r="H454" s="205" t="e">
        <f t="shared" ca="1" si="105"/>
        <v>#NAME?</v>
      </c>
      <c r="I454" s="206"/>
      <c r="J454" s="202">
        <v>20</v>
      </c>
      <c r="K454" s="204">
        <v>0</v>
      </c>
      <c r="L454" s="204">
        <v>12</v>
      </c>
      <c r="M454" s="204">
        <v>0</v>
      </c>
      <c r="N454" s="204">
        <v>0</v>
      </c>
      <c r="O454" s="204">
        <v>7</v>
      </c>
      <c r="P454" s="204">
        <v>5</v>
      </c>
      <c r="Q454" s="204">
        <v>7</v>
      </c>
      <c r="R454" s="204" t="s">
        <v>3805</v>
      </c>
      <c r="S454" s="204" t="s">
        <v>3807</v>
      </c>
      <c r="T454" s="204" t="s">
        <v>3863</v>
      </c>
      <c r="U454" s="204" t="s">
        <v>64</v>
      </c>
      <c r="V454" s="204" t="s">
        <v>64</v>
      </c>
      <c r="W454" s="204" t="s">
        <v>64</v>
      </c>
      <c r="X454" s="204" t="s">
        <v>64</v>
      </c>
      <c r="Y454" s="204" t="s">
        <v>3793</v>
      </c>
      <c r="Z454" s="204">
        <v>5</v>
      </c>
      <c r="AA454" s="204" t="s">
        <v>3794</v>
      </c>
      <c r="AB454" s="204" t="s">
        <v>58</v>
      </c>
      <c r="AC454" s="179" t="s">
        <v>183</v>
      </c>
      <c r="AD454" s="179" t="s">
        <v>3337</v>
      </c>
    </row>
    <row r="455" spans="1:30" x14ac:dyDescent="0.2">
      <c r="A455" s="202" t="s">
        <v>2411</v>
      </c>
      <c r="B455" s="202">
        <v>3</v>
      </c>
      <c r="C455" s="202">
        <v>3</v>
      </c>
      <c r="D455" s="202">
        <v>3</v>
      </c>
      <c r="E455" s="202">
        <v>5</v>
      </c>
      <c r="F455" s="202">
        <v>4</v>
      </c>
      <c r="G455" s="202">
        <v>4</v>
      </c>
      <c r="H455" s="205" t="e">
        <f ca="1">$J$1</f>
        <v>#NAME?</v>
      </c>
      <c r="I455" s="206"/>
      <c r="J455" s="202">
        <v>5</v>
      </c>
      <c r="K455" s="204">
        <v>0</v>
      </c>
      <c r="L455" s="204">
        <v>4</v>
      </c>
      <c r="M455" s="204">
        <v>0</v>
      </c>
      <c r="N455" s="204">
        <v>0</v>
      </c>
      <c r="O455" s="204">
        <v>2</v>
      </c>
      <c r="P455" s="204">
        <v>1</v>
      </c>
      <c r="Q455" s="204">
        <v>4</v>
      </c>
      <c r="R455" s="204" t="s">
        <v>3797</v>
      </c>
      <c r="S455" s="204" t="s">
        <v>3798</v>
      </c>
      <c r="T455" s="204" t="s">
        <v>64</v>
      </c>
      <c r="U455" s="204" t="s">
        <v>64</v>
      </c>
      <c r="V455" s="204" t="s">
        <v>64</v>
      </c>
      <c r="W455" s="204" t="s">
        <v>64</v>
      </c>
      <c r="X455" s="204" t="s">
        <v>64</v>
      </c>
      <c r="Y455" s="204" t="s">
        <v>3799</v>
      </c>
      <c r="Z455" s="204">
        <v>1</v>
      </c>
      <c r="AA455" s="204" t="s">
        <v>3918</v>
      </c>
      <c r="AB455" s="204" t="s">
        <v>64</v>
      </c>
      <c r="AC455" s="179" t="s">
        <v>174</v>
      </c>
      <c r="AD455" s="179" t="s">
        <v>3337</v>
      </c>
    </row>
    <row r="456" spans="1:30" x14ac:dyDescent="0.2">
      <c r="A456" s="202" t="s">
        <v>2069</v>
      </c>
      <c r="B456" s="202">
        <v>10</v>
      </c>
      <c r="C456" s="202">
        <v>17</v>
      </c>
      <c r="D456" s="202">
        <v>6</v>
      </c>
      <c r="E456" s="202">
        <v>7</v>
      </c>
      <c r="F456" s="202">
        <v>5</v>
      </c>
      <c r="G456" s="202">
        <v>6</v>
      </c>
      <c r="H456" s="205" t="e">
        <f ca="1">$F$1</f>
        <v>#NAME?</v>
      </c>
      <c r="I456" s="206"/>
      <c r="J456" s="202">
        <v>8</v>
      </c>
      <c r="K456" s="204">
        <v>0</v>
      </c>
      <c r="L456" s="204">
        <v>0</v>
      </c>
      <c r="M456" s="204">
        <v>0</v>
      </c>
      <c r="N456" s="204">
        <v>0</v>
      </c>
      <c r="O456" s="204">
        <v>4</v>
      </c>
      <c r="P456" s="204">
        <v>4</v>
      </c>
      <c r="Q456" s="204">
        <v>4</v>
      </c>
      <c r="R456" s="204" t="s">
        <v>3796</v>
      </c>
      <c r="S456" s="204" t="s">
        <v>64</v>
      </c>
      <c r="T456" s="204" t="s">
        <v>64</v>
      </c>
      <c r="U456" s="204" t="s">
        <v>64</v>
      </c>
      <c r="V456" s="204" t="s">
        <v>64</v>
      </c>
      <c r="W456" s="204" t="s">
        <v>64</v>
      </c>
      <c r="X456" s="204" t="s">
        <v>64</v>
      </c>
      <c r="Y456" s="204" t="s">
        <v>3808</v>
      </c>
      <c r="Z456" s="204">
        <v>5</v>
      </c>
      <c r="AA456" s="204" t="s">
        <v>3794</v>
      </c>
      <c r="AB456" s="204" t="s">
        <v>64</v>
      </c>
      <c r="AC456" s="179" t="s">
        <v>217</v>
      </c>
      <c r="AD456" s="179" t="s">
        <v>3337</v>
      </c>
    </row>
    <row r="457" spans="1:30" x14ac:dyDescent="0.2">
      <c r="A457" s="202" t="s">
        <v>2223</v>
      </c>
      <c r="B457" s="202">
        <v>7</v>
      </c>
      <c r="C457" s="202">
        <v>10</v>
      </c>
      <c r="D457" s="202">
        <v>7</v>
      </c>
      <c r="E457" s="202">
        <v>8</v>
      </c>
      <c r="F457" s="202">
        <v>8</v>
      </c>
      <c r="G457" s="202">
        <v>11</v>
      </c>
      <c r="H457" s="205" t="e">
        <f ca="1">$B$1</f>
        <v>#NAME?</v>
      </c>
      <c r="I457" s="206"/>
      <c r="J457" s="202">
        <v>18</v>
      </c>
      <c r="K457" s="204">
        <v>0</v>
      </c>
      <c r="L457" s="204">
        <v>0</v>
      </c>
      <c r="M457" s="204">
        <v>0</v>
      </c>
      <c r="N457" s="204">
        <v>0</v>
      </c>
      <c r="O457" s="204">
        <v>5</v>
      </c>
      <c r="P457" s="204">
        <v>4</v>
      </c>
      <c r="Q457" s="204">
        <v>4</v>
      </c>
      <c r="R457" s="204" t="s">
        <v>3957</v>
      </c>
      <c r="S457" s="204" t="s">
        <v>3872</v>
      </c>
      <c r="T457" s="204" t="s">
        <v>3862</v>
      </c>
      <c r="U457" s="204" t="s">
        <v>3958</v>
      </c>
      <c r="V457" s="204" t="s">
        <v>3796</v>
      </c>
      <c r="W457" s="204" t="s">
        <v>64</v>
      </c>
      <c r="X457" s="204" t="s">
        <v>64</v>
      </c>
      <c r="Y457" s="204" t="s">
        <v>3793</v>
      </c>
      <c r="Z457" s="204">
        <v>4</v>
      </c>
      <c r="AA457" s="204" t="s">
        <v>3809</v>
      </c>
      <c r="AB457" s="204" t="s">
        <v>64</v>
      </c>
      <c r="AC457" s="179" t="s">
        <v>161</v>
      </c>
      <c r="AD457" s="179" t="s">
        <v>3337</v>
      </c>
    </row>
    <row r="458" spans="1:30" x14ac:dyDescent="0.2">
      <c r="A458" s="202" t="s">
        <v>2646</v>
      </c>
      <c r="B458" s="202">
        <v>6</v>
      </c>
      <c r="C458" s="202">
        <v>8</v>
      </c>
      <c r="D458" s="202">
        <v>6</v>
      </c>
      <c r="E458" s="202">
        <v>5</v>
      </c>
      <c r="F458" s="202">
        <v>7</v>
      </c>
      <c r="G458" s="202">
        <v>10</v>
      </c>
      <c r="H458" s="205" t="e">
        <f t="shared" ref="H458:H459" ca="1" si="106">$A$1</f>
        <v>#NAME?</v>
      </c>
      <c r="I458" s="206"/>
      <c r="J458" s="202">
        <v>10</v>
      </c>
      <c r="K458" s="204">
        <v>0</v>
      </c>
      <c r="L458" s="204">
        <v>8</v>
      </c>
      <c r="M458" s="204">
        <v>0</v>
      </c>
      <c r="N458" s="204">
        <v>0</v>
      </c>
      <c r="O458" s="204">
        <v>3</v>
      </c>
      <c r="P458" s="204">
        <v>3</v>
      </c>
      <c r="Q458" s="204">
        <v>4</v>
      </c>
      <c r="R458" s="204" t="s">
        <v>3807</v>
      </c>
      <c r="S458" s="204" t="s">
        <v>3806</v>
      </c>
      <c r="T458" s="204" t="s">
        <v>64</v>
      </c>
      <c r="U458" s="204" t="s">
        <v>64</v>
      </c>
      <c r="V458" s="204" t="s">
        <v>64</v>
      </c>
      <c r="W458" s="204" t="s">
        <v>64</v>
      </c>
      <c r="X458" s="204" t="s">
        <v>64</v>
      </c>
      <c r="Y458" s="204" t="s">
        <v>3799</v>
      </c>
      <c r="Z458" s="204">
        <v>2</v>
      </c>
      <c r="AA458" s="204" t="s">
        <v>3809</v>
      </c>
      <c r="AB458" s="204" t="s">
        <v>64</v>
      </c>
      <c r="AC458" s="179" t="s">
        <v>68</v>
      </c>
      <c r="AD458" s="179" t="s">
        <v>3337</v>
      </c>
    </row>
    <row r="459" spans="1:30" x14ac:dyDescent="0.2">
      <c r="A459" s="202" t="s">
        <v>2643</v>
      </c>
      <c r="B459" s="202">
        <v>3</v>
      </c>
      <c r="C459" s="202">
        <v>6</v>
      </c>
      <c r="D459" s="202">
        <v>4</v>
      </c>
      <c r="E459" s="202">
        <v>3</v>
      </c>
      <c r="F459" s="202">
        <v>4</v>
      </c>
      <c r="G459" s="202">
        <v>7</v>
      </c>
      <c r="H459" s="205" t="e">
        <f t="shared" ca="1" si="106"/>
        <v>#NAME?</v>
      </c>
      <c r="I459" s="206"/>
      <c r="J459" s="202">
        <v>8</v>
      </c>
      <c r="K459" s="204">
        <v>0</v>
      </c>
      <c r="L459" s="204">
        <v>6</v>
      </c>
      <c r="M459" s="204">
        <v>0</v>
      </c>
      <c r="N459" s="204">
        <v>0</v>
      </c>
      <c r="O459" s="204">
        <v>2</v>
      </c>
      <c r="P459" s="204">
        <v>1</v>
      </c>
      <c r="Q459" s="204">
        <v>3</v>
      </c>
      <c r="R459" s="204" t="s">
        <v>3806</v>
      </c>
      <c r="S459" s="204" t="s">
        <v>64</v>
      </c>
      <c r="T459" s="204" t="s">
        <v>64</v>
      </c>
      <c r="U459" s="204" t="s">
        <v>64</v>
      </c>
      <c r="V459" s="204" t="s">
        <v>64</v>
      </c>
      <c r="W459" s="204" t="s">
        <v>64</v>
      </c>
      <c r="X459" s="204" t="s">
        <v>64</v>
      </c>
      <c r="Y459" s="204" t="s">
        <v>3799</v>
      </c>
      <c r="Z459" s="204">
        <v>1</v>
      </c>
      <c r="AA459" s="204" t="s">
        <v>3809</v>
      </c>
      <c r="AB459" s="204" t="s">
        <v>64</v>
      </c>
      <c r="AC459" s="179" t="s">
        <v>68</v>
      </c>
      <c r="AD459" s="179" t="s">
        <v>3337</v>
      </c>
    </row>
    <row r="460" spans="1:30" x14ac:dyDescent="0.2">
      <c r="A460" s="202" t="s">
        <v>2404</v>
      </c>
      <c r="B460" s="202">
        <v>11</v>
      </c>
      <c r="C460" s="202">
        <v>15</v>
      </c>
      <c r="D460" s="202">
        <v>9</v>
      </c>
      <c r="E460" s="202">
        <v>15</v>
      </c>
      <c r="F460" s="202">
        <v>9</v>
      </c>
      <c r="G460" s="202">
        <v>10</v>
      </c>
      <c r="H460" s="205" t="e">
        <f ca="1">$M$1</f>
        <v>#NAME?</v>
      </c>
      <c r="I460" s="205" t="e">
        <f ca="1">$L$1</f>
        <v>#NAME?</v>
      </c>
      <c r="J460" s="202">
        <v>12</v>
      </c>
      <c r="K460" s="204">
        <v>20</v>
      </c>
      <c r="L460" s="204">
        <v>12</v>
      </c>
      <c r="M460" s="204">
        <v>12</v>
      </c>
      <c r="N460" s="204">
        <v>12</v>
      </c>
      <c r="O460" s="204">
        <v>10</v>
      </c>
      <c r="P460" s="204">
        <v>10</v>
      </c>
      <c r="Q460" s="204">
        <v>7</v>
      </c>
      <c r="R460" s="204" t="s">
        <v>3805</v>
      </c>
      <c r="S460" s="204" t="s">
        <v>3862</v>
      </c>
      <c r="T460" s="204" t="s">
        <v>3846</v>
      </c>
      <c r="U460" s="204" t="s">
        <v>3798</v>
      </c>
      <c r="V460" s="204" t="s">
        <v>64</v>
      </c>
      <c r="W460" s="204" t="s">
        <v>64</v>
      </c>
      <c r="X460" s="204" t="s">
        <v>64</v>
      </c>
      <c r="Y460" s="204" t="s">
        <v>3880</v>
      </c>
      <c r="Z460" s="204">
        <v>6</v>
      </c>
      <c r="AA460" s="204" t="s">
        <v>125</v>
      </c>
      <c r="AB460" s="204" t="s">
        <v>64</v>
      </c>
      <c r="AC460" s="179" t="s">
        <v>158</v>
      </c>
      <c r="AD460" s="179" t="s">
        <v>262</v>
      </c>
    </row>
    <row r="461" spans="1:30" x14ac:dyDescent="0.2">
      <c r="A461" s="202" t="s">
        <v>2254</v>
      </c>
      <c r="B461" s="202">
        <v>8</v>
      </c>
      <c r="C461" s="202">
        <v>5</v>
      </c>
      <c r="D461" s="202">
        <v>10</v>
      </c>
      <c r="E461" s="202">
        <v>10</v>
      </c>
      <c r="F461" s="202">
        <v>20</v>
      </c>
      <c r="G461" s="202">
        <v>5</v>
      </c>
      <c r="H461" s="205" t="e">
        <f ca="1">$N$1</f>
        <v>#NAME?</v>
      </c>
      <c r="I461" s="206"/>
      <c r="J461" s="202">
        <v>10</v>
      </c>
      <c r="K461" s="204">
        <v>0</v>
      </c>
      <c r="L461" s="204">
        <v>0</v>
      </c>
      <c r="M461" s="204">
        <v>0</v>
      </c>
      <c r="N461" s="204">
        <v>14</v>
      </c>
      <c r="O461" s="204">
        <v>1</v>
      </c>
      <c r="P461" s="204">
        <v>9</v>
      </c>
      <c r="Q461" s="204">
        <v>5</v>
      </c>
      <c r="R461" s="204" t="s">
        <v>3791</v>
      </c>
      <c r="S461" s="204" t="s">
        <v>4032</v>
      </c>
      <c r="T461" s="204" t="s">
        <v>2895</v>
      </c>
      <c r="U461" s="204" t="s">
        <v>3796</v>
      </c>
      <c r="V461" s="204" t="s">
        <v>64</v>
      </c>
      <c r="W461" s="204" t="s">
        <v>64</v>
      </c>
      <c r="X461" s="204" t="s">
        <v>64</v>
      </c>
      <c r="Y461" s="204" t="s">
        <v>3818</v>
      </c>
      <c r="Z461" s="204">
        <v>5</v>
      </c>
      <c r="AA461" s="204" t="s">
        <v>125</v>
      </c>
      <c r="AB461" s="204" t="s">
        <v>64</v>
      </c>
      <c r="AC461" s="179" t="s">
        <v>169</v>
      </c>
      <c r="AD461" s="179" t="s">
        <v>3337</v>
      </c>
    </row>
    <row r="462" spans="1:30" x14ac:dyDescent="0.2">
      <c r="A462" s="202" t="s">
        <v>2264</v>
      </c>
      <c r="B462" s="202">
        <v>11</v>
      </c>
      <c r="C462" s="202">
        <v>16</v>
      </c>
      <c r="D462" s="202">
        <v>11</v>
      </c>
      <c r="E462" s="202">
        <v>8</v>
      </c>
      <c r="F462" s="202">
        <v>11</v>
      </c>
      <c r="G462" s="202">
        <v>10</v>
      </c>
      <c r="H462" s="205" t="e">
        <f ca="1">$A$1</f>
        <v>#NAME?</v>
      </c>
      <c r="I462" s="206"/>
      <c r="J462" s="202">
        <v>12</v>
      </c>
      <c r="K462" s="204">
        <v>0</v>
      </c>
      <c r="L462" s="204">
        <v>12</v>
      </c>
      <c r="M462" s="204">
        <v>12</v>
      </c>
      <c r="N462" s="204">
        <v>14</v>
      </c>
      <c r="O462" s="204">
        <v>1</v>
      </c>
      <c r="P462" s="204">
        <v>10</v>
      </c>
      <c r="Q462" s="204">
        <v>7</v>
      </c>
      <c r="R462" s="204" t="s">
        <v>4032</v>
      </c>
      <c r="S462" s="204" t="s">
        <v>2895</v>
      </c>
      <c r="T462" s="204" t="s">
        <v>64</v>
      </c>
      <c r="U462" s="204" t="s">
        <v>64</v>
      </c>
      <c r="V462" s="204" t="s">
        <v>64</v>
      </c>
      <c r="W462" s="204" t="s">
        <v>64</v>
      </c>
      <c r="X462" s="204" t="s">
        <v>64</v>
      </c>
      <c r="Y462" s="204" t="s">
        <v>3880</v>
      </c>
      <c r="Z462" s="204">
        <v>6</v>
      </c>
      <c r="AA462" s="204" t="s">
        <v>125</v>
      </c>
      <c r="AB462" s="204" t="s">
        <v>64</v>
      </c>
      <c r="AC462" s="179" t="s">
        <v>68</v>
      </c>
      <c r="AD462" s="179" t="s">
        <v>3337</v>
      </c>
    </row>
    <row r="463" spans="1:30" x14ac:dyDescent="0.2">
      <c r="A463" s="202" t="s">
        <v>2248</v>
      </c>
      <c r="B463" s="202">
        <v>8</v>
      </c>
      <c r="C463" s="202">
        <v>10</v>
      </c>
      <c r="D463" s="202">
        <v>20</v>
      </c>
      <c r="E463" s="202">
        <v>5</v>
      </c>
      <c r="F463" s="202">
        <v>10</v>
      </c>
      <c r="G463" s="202">
        <v>5</v>
      </c>
      <c r="H463" s="205" t="e">
        <f ca="1">$F$1</f>
        <v>#NAME?</v>
      </c>
      <c r="I463" s="206"/>
      <c r="J463" s="202">
        <v>10</v>
      </c>
      <c r="K463" s="204">
        <v>0</v>
      </c>
      <c r="L463" s="204">
        <v>0</v>
      </c>
      <c r="M463" s="204">
        <v>0</v>
      </c>
      <c r="N463" s="204">
        <v>14</v>
      </c>
      <c r="O463" s="204">
        <v>1</v>
      </c>
      <c r="P463" s="204">
        <v>9</v>
      </c>
      <c r="Q463" s="204">
        <v>5</v>
      </c>
      <c r="R463" s="204" t="s">
        <v>4032</v>
      </c>
      <c r="S463" s="204" t="s">
        <v>2895</v>
      </c>
      <c r="T463" s="204" t="s">
        <v>2950</v>
      </c>
      <c r="U463" s="204" t="s">
        <v>3796</v>
      </c>
      <c r="V463" s="204" t="s">
        <v>64</v>
      </c>
      <c r="W463" s="204" t="s">
        <v>64</v>
      </c>
      <c r="X463" s="204" t="s">
        <v>64</v>
      </c>
      <c r="Y463" s="204" t="s">
        <v>3818</v>
      </c>
      <c r="Z463" s="204">
        <v>6</v>
      </c>
      <c r="AA463" s="204" t="s">
        <v>125</v>
      </c>
      <c r="AB463" s="204" t="s">
        <v>64</v>
      </c>
      <c r="AC463" s="179" t="s">
        <v>217</v>
      </c>
      <c r="AD463" s="179" t="s">
        <v>3337</v>
      </c>
    </row>
    <row r="464" spans="1:30" x14ac:dyDescent="0.2">
      <c r="A464" s="202" t="s">
        <v>2258</v>
      </c>
      <c r="B464" s="202">
        <v>8</v>
      </c>
      <c r="C464" s="202">
        <v>8</v>
      </c>
      <c r="D464" s="202">
        <v>15</v>
      </c>
      <c r="E464" s="202">
        <v>8</v>
      </c>
      <c r="F464" s="202">
        <v>15</v>
      </c>
      <c r="G464" s="202">
        <v>5</v>
      </c>
      <c r="H464" s="205" t="e">
        <f ca="1">$G$1</f>
        <v>#NAME?</v>
      </c>
      <c r="I464" s="206"/>
      <c r="J464" s="202">
        <v>10</v>
      </c>
      <c r="K464" s="204">
        <v>0</v>
      </c>
      <c r="L464" s="204">
        <v>0</v>
      </c>
      <c r="M464" s="204">
        <v>0</v>
      </c>
      <c r="N464" s="204">
        <v>14</v>
      </c>
      <c r="O464" s="204">
        <v>1</v>
      </c>
      <c r="P464" s="204">
        <v>9</v>
      </c>
      <c r="Q464" s="204">
        <v>5</v>
      </c>
      <c r="R464" s="204" t="s">
        <v>4032</v>
      </c>
      <c r="S464" s="204" t="s">
        <v>2895</v>
      </c>
      <c r="T464" s="204" t="s">
        <v>3796</v>
      </c>
      <c r="U464" s="204" t="s">
        <v>64</v>
      </c>
      <c r="V464" s="204" t="s">
        <v>64</v>
      </c>
      <c r="W464" s="204" t="s">
        <v>64</v>
      </c>
      <c r="X464" s="204" t="s">
        <v>64</v>
      </c>
      <c r="Y464" s="204" t="s">
        <v>3818</v>
      </c>
      <c r="Z464" s="204">
        <v>6</v>
      </c>
      <c r="AA464" s="204" t="s">
        <v>125</v>
      </c>
      <c r="AB464" s="204" t="s">
        <v>64</v>
      </c>
      <c r="AC464" s="179" t="s">
        <v>53</v>
      </c>
      <c r="AD464" s="179" t="s">
        <v>3337</v>
      </c>
    </row>
    <row r="465" spans="1:30" x14ac:dyDescent="0.2">
      <c r="A465" s="202" t="s">
        <v>1834</v>
      </c>
      <c r="B465" s="202">
        <v>10</v>
      </c>
      <c r="C465" s="202">
        <v>9</v>
      </c>
      <c r="D465" s="202">
        <v>13</v>
      </c>
      <c r="E465" s="202">
        <v>5</v>
      </c>
      <c r="F465" s="202">
        <v>7</v>
      </c>
      <c r="G465" s="202">
        <v>6</v>
      </c>
      <c r="H465" s="205" t="e">
        <f t="shared" ref="H465:H466" ca="1" si="107">$C$1</f>
        <v>#NAME?</v>
      </c>
      <c r="I465" s="205" t="e">
        <f ca="1">$F$1</f>
        <v>#NAME?</v>
      </c>
      <c r="J465" s="202">
        <v>1</v>
      </c>
      <c r="K465" s="204">
        <v>0</v>
      </c>
      <c r="L465" s="204">
        <v>8</v>
      </c>
      <c r="M465" s="204">
        <v>8</v>
      </c>
      <c r="N465" s="204">
        <v>0</v>
      </c>
      <c r="O465" s="204">
        <v>1</v>
      </c>
      <c r="P465" s="204">
        <v>1</v>
      </c>
      <c r="Q465" s="204">
        <v>3</v>
      </c>
      <c r="R465" s="204" t="s">
        <v>3867</v>
      </c>
      <c r="S465" s="204" t="s">
        <v>64</v>
      </c>
      <c r="T465" s="204" t="s">
        <v>64</v>
      </c>
      <c r="U465" s="204" t="s">
        <v>64</v>
      </c>
      <c r="V465" s="204" t="s">
        <v>64</v>
      </c>
      <c r="W465" s="204" t="s">
        <v>64</v>
      </c>
      <c r="X465" s="204" t="s">
        <v>64</v>
      </c>
      <c r="Y465" s="204" t="s">
        <v>3808</v>
      </c>
      <c r="Z465" s="204">
        <v>2</v>
      </c>
      <c r="AA465" s="204" t="s">
        <v>3838</v>
      </c>
      <c r="AB465" s="204" t="s">
        <v>3839</v>
      </c>
      <c r="AC465" s="179" t="s">
        <v>187</v>
      </c>
      <c r="AD465" s="179" t="s">
        <v>217</v>
      </c>
    </row>
    <row r="466" spans="1:30" x14ac:dyDescent="0.2">
      <c r="A466" s="202" t="s">
        <v>2487</v>
      </c>
      <c r="B466" s="202">
        <v>4</v>
      </c>
      <c r="C466" s="202">
        <v>7</v>
      </c>
      <c r="D466" s="202">
        <v>4</v>
      </c>
      <c r="E466" s="202">
        <v>7</v>
      </c>
      <c r="F466" s="202">
        <v>4</v>
      </c>
      <c r="G466" s="202">
        <v>7</v>
      </c>
      <c r="H466" s="205" t="e">
        <f t="shared" ca="1" si="107"/>
        <v>#NAME?</v>
      </c>
      <c r="I466" s="206"/>
      <c r="J466" s="202">
        <v>1</v>
      </c>
      <c r="K466" s="204">
        <v>0</v>
      </c>
      <c r="L466" s="204">
        <v>10</v>
      </c>
      <c r="M466" s="204">
        <v>10</v>
      </c>
      <c r="N466" s="204">
        <v>0</v>
      </c>
      <c r="O466" s="204">
        <v>3</v>
      </c>
      <c r="P466" s="204">
        <v>1</v>
      </c>
      <c r="Q466" s="204">
        <v>4</v>
      </c>
      <c r="R466" s="204" t="s">
        <v>3867</v>
      </c>
      <c r="S466" s="204" t="s">
        <v>64</v>
      </c>
      <c r="T466" s="204" t="s">
        <v>64</v>
      </c>
      <c r="U466" s="204" t="s">
        <v>64</v>
      </c>
      <c r="V466" s="204" t="s">
        <v>64</v>
      </c>
      <c r="W466" s="204" t="s">
        <v>64</v>
      </c>
      <c r="X466" s="204" t="s">
        <v>64</v>
      </c>
      <c r="Y466" s="204" t="s">
        <v>3799</v>
      </c>
      <c r="Z466" s="204">
        <v>2</v>
      </c>
      <c r="AA466" s="204" t="s">
        <v>3838</v>
      </c>
      <c r="AB466" s="204" t="s">
        <v>3839</v>
      </c>
      <c r="AC466" s="179" t="s">
        <v>187</v>
      </c>
      <c r="AD466" s="179" t="s">
        <v>3337</v>
      </c>
    </row>
    <row r="467" spans="1:30" x14ac:dyDescent="0.2">
      <c r="A467" s="202" t="s">
        <v>2410</v>
      </c>
      <c r="B467" s="202">
        <v>10</v>
      </c>
      <c r="C467" s="202">
        <v>12</v>
      </c>
      <c r="D467" s="202">
        <v>10</v>
      </c>
      <c r="E467" s="202">
        <v>15</v>
      </c>
      <c r="F467" s="202">
        <v>12</v>
      </c>
      <c r="G467" s="202">
        <v>9</v>
      </c>
      <c r="H467" s="205" t="e">
        <f ca="1">$M$1</f>
        <v>#NAME?</v>
      </c>
      <c r="I467" s="205" t="e">
        <f ca="1">$B$1</f>
        <v>#NAME?</v>
      </c>
      <c r="J467" s="202">
        <v>12</v>
      </c>
      <c r="K467" s="204">
        <v>10</v>
      </c>
      <c r="L467" s="204">
        <v>8</v>
      </c>
      <c r="M467" s="204">
        <v>0</v>
      </c>
      <c r="N467" s="204">
        <v>0</v>
      </c>
      <c r="O467" s="204">
        <v>4</v>
      </c>
      <c r="P467" s="204">
        <v>6</v>
      </c>
      <c r="Q467" s="204">
        <v>5</v>
      </c>
      <c r="R467" s="204" t="s">
        <v>3805</v>
      </c>
      <c r="S467" s="204" t="s">
        <v>3957</v>
      </c>
      <c r="T467" s="204" t="s">
        <v>3958</v>
      </c>
      <c r="U467" s="204" t="s">
        <v>3872</v>
      </c>
      <c r="V467" s="204" t="s">
        <v>3798</v>
      </c>
      <c r="W467" s="204" t="s">
        <v>64</v>
      </c>
      <c r="X467" s="204" t="s">
        <v>64</v>
      </c>
      <c r="Y467" s="204" t="s">
        <v>3880</v>
      </c>
      <c r="Z467" s="204">
        <v>6</v>
      </c>
      <c r="AA467" s="204" t="s">
        <v>125</v>
      </c>
      <c r="AB467" s="204" t="s">
        <v>64</v>
      </c>
      <c r="AC467" s="179" t="s">
        <v>158</v>
      </c>
      <c r="AD467" s="179" t="s">
        <v>161</v>
      </c>
    </row>
    <row r="468" spans="1:30" x14ac:dyDescent="0.2">
      <c r="A468" s="202" t="s">
        <v>2482</v>
      </c>
      <c r="B468" s="202">
        <v>11</v>
      </c>
      <c r="C468" s="202">
        <v>7</v>
      </c>
      <c r="D468" s="202">
        <v>8</v>
      </c>
      <c r="E468" s="202">
        <v>13</v>
      </c>
      <c r="F468" s="202">
        <v>9</v>
      </c>
      <c r="G468" s="202">
        <v>3</v>
      </c>
      <c r="H468" s="205" t="e">
        <f ca="1">$J$1</f>
        <v>#NAME?</v>
      </c>
      <c r="I468" s="206"/>
      <c r="J468" s="202">
        <v>5</v>
      </c>
      <c r="K468" s="204">
        <v>0</v>
      </c>
      <c r="L468" s="204">
        <v>3</v>
      </c>
      <c r="M468" s="204">
        <v>0</v>
      </c>
      <c r="N468" s="204">
        <v>0</v>
      </c>
      <c r="O468" s="204">
        <v>3</v>
      </c>
      <c r="P468" s="204">
        <v>2</v>
      </c>
      <c r="Q468" s="204">
        <v>6</v>
      </c>
      <c r="R468" s="204" t="s">
        <v>3797</v>
      </c>
      <c r="S468" s="204" t="s">
        <v>3798</v>
      </c>
      <c r="T468" s="204" t="s">
        <v>64</v>
      </c>
      <c r="U468" s="204" t="s">
        <v>64</v>
      </c>
      <c r="V468" s="204" t="s">
        <v>64</v>
      </c>
      <c r="W468" s="204" t="s">
        <v>64</v>
      </c>
      <c r="X468" s="204" t="s">
        <v>64</v>
      </c>
      <c r="Y468" s="204" t="s">
        <v>3808</v>
      </c>
      <c r="Z468" s="204">
        <v>2</v>
      </c>
      <c r="AA468" s="204" t="s">
        <v>3918</v>
      </c>
      <c r="AB468" s="204" t="s">
        <v>64</v>
      </c>
      <c r="AC468" s="179" t="s">
        <v>174</v>
      </c>
      <c r="AD468" s="179" t="s">
        <v>3337</v>
      </c>
    </row>
    <row r="469" spans="1:30" x14ac:dyDescent="0.2">
      <c r="A469" s="202" t="s">
        <v>2555</v>
      </c>
      <c r="B469" s="202">
        <v>11</v>
      </c>
      <c r="C469" s="202">
        <v>13</v>
      </c>
      <c r="D469" s="202">
        <v>12</v>
      </c>
      <c r="E469" s="202">
        <v>5</v>
      </c>
      <c r="F469" s="202">
        <v>5</v>
      </c>
      <c r="G469" s="202">
        <v>4</v>
      </c>
      <c r="H469" s="205" t="e">
        <f t="shared" ref="H469:H471" ca="1" si="108">$E$1</f>
        <v>#NAME?</v>
      </c>
      <c r="I469" s="205" t="e">
        <f t="shared" ref="I469:I471" ca="1" si="109">$F$1</f>
        <v>#NAME?</v>
      </c>
      <c r="J469" s="202">
        <v>7</v>
      </c>
      <c r="K469" s="204">
        <v>0</v>
      </c>
      <c r="L469" s="204">
        <v>0</v>
      </c>
      <c r="M469" s="204">
        <v>0</v>
      </c>
      <c r="N469" s="204">
        <v>0</v>
      </c>
      <c r="O469" s="204">
        <v>2</v>
      </c>
      <c r="P469" s="204">
        <v>4</v>
      </c>
      <c r="Q469" s="204">
        <v>4</v>
      </c>
      <c r="R469" s="204" t="s">
        <v>3796</v>
      </c>
      <c r="S469" s="204" t="s">
        <v>3807</v>
      </c>
      <c r="T469" s="204" t="s">
        <v>64</v>
      </c>
      <c r="U469" s="204" t="s">
        <v>64</v>
      </c>
      <c r="V469" s="204" t="s">
        <v>64</v>
      </c>
      <c r="W469" s="204" t="s">
        <v>64</v>
      </c>
      <c r="X469" s="204" t="s">
        <v>64</v>
      </c>
      <c r="Y469" s="204" t="s">
        <v>3808</v>
      </c>
      <c r="Z469" s="204">
        <v>5</v>
      </c>
      <c r="AA469" s="204" t="s">
        <v>3794</v>
      </c>
      <c r="AB469" s="204" t="s">
        <v>3809</v>
      </c>
      <c r="AC469" s="179" t="s">
        <v>58</v>
      </c>
      <c r="AD469" s="179" t="s">
        <v>217</v>
      </c>
    </row>
    <row r="470" spans="1:30" x14ac:dyDescent="0.2">
      <c r="A470" s="202" t="s">
        <v>2552</v>
      </c>
      <c r="B470" s="202">
        <v>8</v>
      </c>
      <c r="C470" s="202">
        <v>9</v>
      </c>
      <c r="D470" s="202">
        <v>10</v>
      </c>
      <c r="E470" s="202">
        <v>3</v>
      </c>
      <c r="F470" s="202">
        <v>3</v>
      </c>
      <c r="G470" s="202">
        <v>3</v>
      </c>
      <c r="H470" s="205" t="e">
        <f t="shared" ca="1" si="108"/>
        <v>#NAME?</v>
      </c>
      <c r="I470" s="205" t="e">
        <f t="shared" ca="1" si="109"/>
        <v>#NAME?</v>
      </c>
      <c r="J470" s="202">
        <v>8</v>
      </c>
      <c r="K470" s="204">
        <v>0</v>
      </c>
      <c r="L470" s="204">
        <v>0</v>
      </c>
      <c r="M470" s="204">
        <v>0</v>
      </c>
      <c r="N470" s="204">
        <v>0</v>
      </c>
      <c r="O470" s="204">
        <v>2</v>
      </c>
      <c r="P470" s="204">
        <v>4</v>
      </c>
      <c r="Q470" s="204">
        <v>3</v>
      </c>
      <c r="R470" s="204" t="s">
        <v>3796</v>
      </c>
      <c r="S470" s="204" t="s">
        <v>3807</v>
      </c>
      <c r="T470" s="204" t="s">
        <v>64</v>
      </c>
      <c r="U470" s="204" t="s">
        <v>64</v>
      </c>
      <c r="V470" s="204" t="s">
        <v>64</v>
      </c>
      <c r="W470" s="204" t="s">
        <v>64</v>
      </c>
      <c r="X470" s="204" t="s">
        <v>64</v>
      </c>
      <c r="Y470" s="204" t="s">
        <v>3808</v>
      </c>
      <c r="Z470" s="204">
        <v>5</v>
      </c>
      <c r="AA470" s="204" t="s">
        <v>3794</v>
      </c>
      <c r="AB470" s="204" t="s">
        <v>3809</v>
      </c>
      <c r="AC470" s="179" t="s">
        <v>58</v>
      </c>
      <c r="AD470" s="179" t="s">
        <v>217</v>
      </c>
    </row>
    <row r="471" spans="1:30" x14ac:dyDescent="0.2">
      <c r="A471" s="202" t="s">
        <v>2558</v>
      </c>
      <c r="B471" s="202">
        <v>12</v>
      </c>
      <c r="C471" s="202">
        <v>14</v>
      </c>
      <c r="D471" s="202">
        <v>13</v>
      </c>
      <c r="E471" s="202">
        <v>6</v>
      </c>
      <c r="F471" s="202">
        <v>6</v>
      </c>
      <c r="G471" s="202">
        <v>4</v>
      </c>
      <c r="H471" s="205" t="e">
        <f t="shared" ca="1" si="108"/>
        <v>#NAME?</v>
      </c>
      <c r="I471" s="205" t="e">
        <f t="shared" ca="1" si="109"/>
        <v>#NAME?</v>
      </c>
      <c r="J471" s="202">
        <v>7</v>
      </c>
      <c r="K471" s="204">
        <v>0</v>
      </c>
      <c r="L471" s="204">
        <v>0</v>
      </c>
      <c r="M471" s="204">
        <v>0</v>
      </c>
      <c r="N471" s="204">
        <v>0</v>
      </c>
      <c r="O471" s="204">
        <v>1</v>
      </c>
      <c r="P471" s="204">
        <v>5</v>
      </c>
      <c r="Q471" s="204">
        <v>4</v>
      </c>
      <c r="R471" s="204" t="s">
        <v>4032</v>
      </c>
      <c r="S471" s="204" t="s">
        <v>3796</v>
      </c>
      <c r="T471" s="204" t="s">
        <v>3807</v>
      </c>
      <c r="U471" s="204" t="s">
        <v>64</v>
      </c>
      <c r="V471" s="204" t="s">
        <v>64</v>
      </c>
      <c r="W471" s="204" t="s">
        <v>64</v>
      </c>
      <c r="X471" s="204" t="s">
        <v>64</v>
      </c>
      <c r="Y471" s="204" t="s">
        <v>3793</v>
      </c>
      <c r="Z471" s="204">
        <v>6</v>
      </c>
      <c r="AA471" s="204" t="s">
        <v>3794</v>
      </c>
      <c r="AB471" s="204" t="s">
        <v>3809</v>
      </c>
      <c r="AC471" s="179" t="s">
        <v>58</v>
      </c>
      <c r="AD471" s="179" t="s">
        <v>217</v>
      </c>
    </row>
    <row r="472" spans="1:30" x14ac:dyDescent="0.2">
      <c r="A472" s="202" t="s">
        <v>2667</v>
      </c>
      <c r="B472" s="202">
        <v>4</v>
      </c>
      <c r="C472" s="202">
        <v>7</v>
      </c>
      <c r="D472" s="202">
        <v>4</v>
      </c>
      <c r="E472" s="202">
        <v>4</v>
      </c>
      <c r="F472" s="202">
        <v>4</v>
      </c>
      <c r="G472" s="202">
        <v>6</v>
      </c>
      <c r="H472" s="205" t="e">
        <f ca="1">$H$1</f>
        <v>#NAME?</v>
      </c>
      <c r="I472" s="206"/>
      <c r="J472" s="202">
        <v>6</v>
      </c>
      <c r="K472" s="204">
        <v>0</v>
      </c>
      <c r="L472" s="204">
        <v>4</v>
      </c>
      <c r="M472" s="204">
        <v>0</v>
      </c>
      <c r="N472" s="204">
        <v>0</v>
      </c>
      <c r="O472" s="204">
        <v>3</v>
      </c>
      <c r="P472" s="204">
        <v>2</v>
      </c>
      <c r="Q472" s="204">
        <v>3</v>
      </c>
      <c r="R472" s="204" t="s">
        <v>3805</v>
      </c>
      <c r="S472" s="204" t="s">
        <v>64</v>
      </c>
      <c r="T472" s="204" t="s">
        <v>64</v>
      </c>
      <c r="U472" s="204" t="s">
        <v>64</v>
      </c>
      <c r="V472" s="204" t="s">
        <v>64</v>
      </c>
      <c r="W472" s="204" t="s">
        <v>64</v>
      </c>
      <c r="X472" s="204" t="s">
        <v>64</v>
      </c>
      <c r="Y472" s="204" t="s">
        <v>3799</v>
      </c>
      <c r="Z472" s="204">
        <v>2</v>
      </c>
      <c r="AA472" s="204" t="s">
        <v>3809</v>
      </c>
      <c r="AB472" s="204" t="s">
        <v>3800</v>
      </c>
      <c r="AC472" s="179" t="s">
        <v>105</v>
      </c>
      <c r="AD472" s="179" t="s">
        <v>3337</v>
      </c>
    </row>
    <row r="473" spans="1:30" x14ac:dyDescent="0.2">
      <c r="A473" s="202" t="s">
        <v>2541</v>
      </c>
      <c r="B473" s="202">
        <v>6</v>
      </c>
      <c r="C473" s="202">
        <v>8</v>
      </c>
      <c r="D473" s="202">
        <v>9</v>
      </c>
      <c r="E473" s="202">
        <v>3</v>
      </c>
      <c r="F473" s="202">
        <v>3</v>
      </c>
      <c r="G473" s="202">
        <v>2</v>
      </c>
      <c r="H473" s="205" t="e">
        <f ca="1">$F$1</f>
        <v>#NAME?</v>
      </c>
      <c r="I473" s="206"/>
      <c r="J473" s="202">
        <v>2</v>
      </c>
      <c r="K473" s="204">
        <v>0</v>
      </c>
      <c r="L473" s="204">
        <v>0</v>
      </c>
      <c r="M473" s="204">
        <v>0</v>
      </c>
      <c r="N473" s="204">
        <v>0</v>
      </c>
      <c r="O473" s="204">
        <v>1</v>
      </c>
      <c r="P473" s="204">
        <v>3</v>
      </c>
      <c r="Q473" s="204">
        <v>4</v>
      </c>
      <c r="R473" s="204" t="s">
        <v>3796</v>
      </c>
      <c r="S473" s="204" t="s">
        <v>64</v>
      </c>
      <c r="T473" s="204" t="s">
        <v>64</v>
      </c>
      <c r="U473" s="204" t="s">
        <v>64</v>
      </c>
      <c r="V473" s="204" t="s">
        <v>64</v>
      </c>
      <c r="W473" s="204" t="s">
        <v>64</v>
      </c>
      <c r="X473" s="204" t="s">
        <v>64</v>
      </c>
      <c r="Y473" s="204" t="s">
        <v>3799</v>
      </c>
      <c r="Z473" s="204">
        <v>2</v>
      </c>
      <c r="AA473" s="204" t="s">
        <v>3916</v>
      </c>
      <c r="AB473" s="204" t="s">
        <v>64</v>
      </c>
      <c r="AC473" s="179" t="s">
        <v>217</v>
      </c>
      <c r="AD473" s="179" t="s">
        <v>3337</v>
      </c>
    </row>
    <row r="474" spans="1:30" x14ac:dyDescent="0.2">
      <c r="A474" s="202" t="s">
        <v>2186</v>
      </c>
      <c r="B474" s="202">
        <v>5</v>
      </c>
      <c r="C474" s="202">
        <v>6</v>
      </c>
      <c r="D474" s="202">
        <v>5</v>
      </c>
      <c r="E474" s="202">
        <v>10</v>
      </c>
      <c r="F474" s="202">
        <v>8</v>
      </c>
      <c r="G474" s="202">
        <v>7</v>
      </c>
      <c r="H474" s="205" t="e">
        <f t="shared" ref="H474:H475" ca="1" si="110">$D$1</f>
        <v>#NAME?</v>
      </c>
      <c r="I474" s="205" t="e">
        <f t="shared" ref="I474:I475" ca="1" si="111">$P$1</f>
        <v>#NAME?</v>
      </c>
      <c r="J474" s="202">
        <v>5</v>
      </c>
      <c r="K474" s="204">
        <v>0</v>
      </c>
      <c r="L474" s="204">
        <v>2</v>
      </c>
      <c r="M474" s="204">
        <v>0</v>
      </c>
      <c r="N474" s="204">
        <v>0</v>
      </c>
      <c r="O474" s="204">
        <v>3</v>
      </c>
      <c r="P474" s="204">
        <v>2</v>
      </c>
      <c r="Q474" s="204">
        <v>4</v>
      </c>
      <c r="R474" s="204" t="s">
        <v>3857</v>
      </c>
      <c r="S474" s="204" t="s">
        <v>64</v>
      </c>
      <c r="T474" s="204" t="s">
        <v>64</v>
      </c>
      <c r="U474" s="204" t="s">
        <v>64</v>
      </c>
      <c r="V474" s="204" t="s">
        <v>64</v>
      </c>
      <c r="W474" s="204" t="s">
        <v>64</v>
      </c>
      <c r="X474" s="204" t="s">
        <v>64</v>
      </c>
      <c r="Y474" s="204" t="s">
        <v>3799</v>
      </c>
      <c r="Z474" s="204">
        <v>1</v>
      </c>
      <c r="AA474" s="204" t="s">
        <v>3901</v>
      </c>
      <c r="AB474" s="204" t="s">
        <v>3418</v>
      </c>
      <c r="AC474" s="179" t="s">
        <v>279</v>
      </c>
      <c r="AD474" s="179" t="s">
        <v>259</v>
      </c>
    </row>
    <row r="475" spans="1:30" x14ac:dyDescent="0.2">
      <c r="A475" s="202" t="s">
        <v>2198</v>
      </c>
      <c r="B475" s="202">
        <v>6</v>
      </c>
      <c r="C475" s="202">
        <v>7</v>
      </c>
      <c r="D475" s="202">
        <v>6</v>
      </c>
      <c r="E475" s="202">
        <v>13</v>
      </c>
      <c r="F475" s="202">
        <v>11</v>
      </c>
      <c r="G475" s="202">
        <v>9</v>
      </c>
      <c r="H475" s="205" t="e">
        <f t="shared" ca="1" si="110"/>
        <v>#NAME?</v>
      </c>
      <c r="I475" s="205" t="e">
        <f t="shared" ca="1" si="111"/>
        <v>#NAME?</v>
      </c>
      <c r="J475" s="202">
        <v>7</v>
      </c>
      <c r="K475" s="204">
        <v>0</v>
      </c>
      <c r="L475" s="204">
        <v>4</v>
      </c>
      <c r="M475" s="204">
        <v>0</v>
      </c>
      <c r="N475" s="204">
        <v>0</v>
      </c>
      <c r="O475" s="204">
        <v>3</v>
      </c>
      <c r="P475" s="204">
        <v>2</v>
      </c>
      <c r="Q475" s="204">
        <v>4</v>
      </c>
      <c r="R475" s="204" t="s">
        <v>3857</v>
      </c>
      <c r="S475" s="204" t="s">
        <v>64</v>
      </c>
      <c r="T475" s="204" t="s">
        <v>64</v>
      </c>
      <c r="U475" s="204" t="s">
        <v>64</v>
      </c>
      <c r="V475" s="204" t="s">
        <v>64</v>
      </c>
      <c r="W475" s="204" t="s">
        <v>64</v>
      </c>
      <c r="X475" s="204" t="s">
        <v>64</v>
      </c>
      <c r="Y475" s="204" t="s">
        <v>3799</v>
      </c>
      <c r="Z475" s="204">
        <v>2</v>
      </c>
      <c r="AA475" s="204" t="s">
        <v>3901</v>
      </c>
      <c r="AB475" s="204" t="s">
        <v>3418</v>
      </c>
      <c r="AC475" s="179" t="s">
        <v>279</v>
      </c>
      <c r="AD475" s="179" t="s">
        <v>259</v>
      </c>
    </row>
    <row r="476" spans="1:30" x14ac:dyDescent="0.2">
      <c r="A476" s="202" t="s">
        <v>4579</v>
      </c>
      <c r="B476" s="202">
        <v>5</v>
      </c>
      <c r="C476" s="202">
        <v>7</v>
      </c>
      <c r="D476" s="202">
        <v>11</v>
      </c>
      <c r="E476" s="202">
        <v>11</v>
      </c>
      <c r="F476" s="202">
        <v>11</v>
      </c>
      <c r="G476" s="202">
        <v>9</v>
      </c>
      <c r="H476" s="205" t="e">
        <f t="shared" ref="H476:H481" ca="1" si="112">$O$1</f>
        <v>#NAME?</v>
      </c>
      <c r="I476" s="205" t="e">
        <f ca="1">$L$1</f>
        <v>#NAME?</v>
      </c>
      <c r="J476" s="202">
        <v>8</v>
      </c>
      <c r="K476" s="204">
        <v>6</v>
      </c>
      <c r="L476" s="204">
        <v>2</v>
      </c>
      <c r="M476" s="204">
        <v>0</v>
      </c>
      <c r="N476" s="204">
        <v>0</v>
      </c>
      <c r="O476" s="204">
        <v>4</v>
      </c>
      <c r="P476" s="204">
        <v>1</v>
      </c>
      <c r="Q476" s="204">
        <v>4</v>
      </c>
      <c r="R476" s="204" t="s">
        <v>3862</v>
      </c>
      <c r="S476" s="204" t="s">
        <v>2864</v>
      </c>
      <c r="T476" s="204" t="s">
        <v>4538</v>
      </c>
      <c r="U476" s="204" t="s">
        <v>3863</v>
      </c>
      <c r="V476" s="204" t="s">
        <v>64</v>
      </c>
      <c r="W476" s="204" t="s">
        <v>64</v>
      </c>
      <c r="X476" s="204" t="s">
        <v>64</v>
      </c>
      <c r="Y476" s="204" t="s">
        <v>3799</v>
      </c>
      <c r="Z476" s="204">
        <v>1</v>
      </c>
      <c r="AA476" s="204" t="s">
        <v>3918</v>
      </c>
      <c r="AB476" s="204" t="s">
        <v>64</v>
      </c>
      <c r="AC476" s="179" t="s">
        <v>183</v>
      </c>
      <c r="AD476" s="179" t="s">
        <v>262</v>
      </c>
    </row>
    <row r="477" spans="1:30" x14ac:dyDescent="0.2">
      <c r="A477" s="202" t="s">
        <v>4581</v>
      </c>
      <c r="B477" s="202">
        <v>5</v>
      </c>
      <c r="C477" s="202">
        <v>7</v>
      </c>
      <c r="D477" s="202">
        <v>11</v>
      </c>
      <c r="E477" s="202">
        <v>11</v>
      </c>
      <c r="F477" s="202">
        <v>11</v>
      </c>
      <c r="G477" s="202">
        <v>9</v>
      </c>
      <c r="H477" s="205" t="e">
        <f t="shared" ca="1" si="112"/>
        <v>#NAME?</v>
      </c>
      <c r="I477" s="205" t="e">
        <f ca="1">$N$1</f>
        <v>#NAME?</v>
      </c>
      <c r="J477" s="202">
        <v>8</v>
      </c>
      <c r="K477" s="204">
        <v>6</v>
      </c>
      <c r="L477" s="204">
        <v>2</v>
      </c>
      <c r="M477" s="204">
        <v>0</v>
      </c>
      <c r="N477" s="204">
        <v>0</v>
      </c>
      <c r="O477" s="204">
        <v>4</v>
      </c>
      <c r="P477" s="204">
        <v>1</v>
      </c>
      <c r="Q477" s="204">
        <v>4</v>
      </c>
      <c r="R477" s="204" t="s">
        <v>3862</v>
      </c>
      <c r="S477" s="204" t="s">
        <v>2864</v>
      </c>
      <c r="T477" s="204" t="s">
        <v>4538</v>
      </c>
      <c r="U477" s="204" t="s">
        <v>3863</v>
      </c>
      <c r="V477" s="204" t="s">
        <v>64</v>
      </c>
      <c r="W477" s="204" t="s">
        <v>64</v>
      </c>
      <c r="X477" s="204" t="s">
        <v>64</v>
      </c>
      <c r="Y477" s="204" t="s">
        <v>3799</v>
      </c>
      <c r="Z477" s="204">
        <v>1</v>
      </c>
      <c r="AA477" s="204" t="s">
        <v>3918</v>
      </c>
      <c r="AB477" s="204" t="s">
        <v>64</v>
      </c>
      <c r="AC477" s="179" t="s">
        <v>183</v>
      </c>
      <c r="AD477" s="179" t="s">
        <v>169</v>
      </c>
    </row>
    <row r="478" spans="1:30" x14ac:dyDescent="0.2">
      <c r="A478" s="202" t="s">
        <v>4583</v>
      </c>
      <c r="B478" s="202">
        <v>5</v>
      </c>
      <c r="C478" s="202">
        <v>7</v>
      </c>
      <c r="D478" s="202">
        <v>11</v>
      </c>
      <c r="E478" s="202">
        <v>11</v>
      </c>
      <c r="F478" s="202">
        <v>11</v>
      </c>
      <c r="G478" s="202">
        <v>9</v>
      </c>
      <c r="H478" s="205" t="e">
        <f t="shared" ca="1" si="112"/>
        <v>#NAME?</v>
      </c>
      <c r="I478" s="205" t="e">
        <f ca="1">$B$1</f>
        <v>#NAME?</v>
      </c>
      <c r="J478" s="202">
        <v>8</v>
      </c>
      <c r="K478" s="204">
        <v>6</v>
      </c>
      <c r="L478" s="204">
        <v>2</v>
      </c>
      <c r="M478" s="204">
        <v>0</v>
      </c>
      <c r="N478" s="204">
        <v>0</v>
      </c>
      <c r="O478" s="204">
        <v>4</v>
      </c>
      <c r="P478" s="204">
        <v>1</v>
      </c>
      <c r="Q478" s="204">
        <v>4</v>
      </c>
      <c r="R478" s="204" t="s">
        <v>3862</v>
      </c>
      <c r="S478" s="204" t="s">
        <v>2864</v>
      </c>
      <c r="T478" s="204" t="s">
        <v>4538</v>
      </c>
      <c r="U478" s="204" t="s">
        <v>3863</v>
      </c>
      <c r="V478" s="204" t="s">
        <v>64</v>
      </c>
      <c r="W478" s="204" t="s">
        <v>64</v>
      </c>
      <c r="X478" s="204" t="s">
        <v>64</v>
      </c>
      <c r="Y478" s="204" t="s">
        <v>3799</v>
      </c>
      <c r="Z478" s="204">
        <v>1</v>
      </c>
      <c r="AA478" s="204" t="s">
        <v>3918</v>
      </c>
      <c r="AB478" s="204" t="s">
        <v>64</v>
      </c>
      <c r="AC478" s="179" t="s">
        <v>183</v>
      </c>
      <c r="AD478" s="179" t="s">
        <v>161</v>
      </c>
    </row>
    <row r="479" spans="1:30" x14ac:dyDescent="0.2">
      <c r="A479" s="202" t="s">
        <v>4586</v>
      </c>
      <c r="B479" s="202">
        <v>5</v>
      </c>
      <c r="C479" s="202">
        <v>7</v>
      </c>
      <c r="D479" s="202">
        <v>11</v>
      </c>
      <c r="E479" s="202">
        <v>11</v>
      </c>
      <c r="F479" s="202">
        <v>11</v>
      </c>
      <c r="G479" s="202">
        <v>9</v>
      </c>
      <c r="H479" s="205" t="e">
        <f t="shared" ca="1" si="112"/>
        <v>#NAME?</v>
      </c>
      <c r="I479" s="205" t="e">
        <f ca="1">$D$1</f>
        <v>#NAME?</v>
      </c>
      <c r="J479" s="202">
        <v>8</v>
      </c>
      <c r="K479" s="204">
        <v>6</v>
      </c>
      <c r="L479" s="204">
        <v>2</v>
      </c>
      <c r="M479" s="204">
        <v>0</v>
      </c>
      <c r="N479" s="204">
        <v>0</v>
      </c>
      <c r="O479" s="204">
        <v>4</v>
      </c>
      <c r="P479" s="204">
        <v>1</v>
      </c>
      <c r="Q479" s="204">
        <v>4</v>
      </c>
      <c r="R479" s="204" t="s">
        <v>3862</v>
      </c>
      <c r="S479" s="204" t="s">
        <v>2864</v>
      </c>
      <c r="T479" s="204" t="s">
        <v>4538</v>
      </c>
      <c r="U479" s="204" t="s">
        <v>3863</v>
      </c>
      <c r="V479" s="204" t="s">
        <v>64</v>
      </c>
      <c r="W479" s="204" t="s">
        <v>64</v>
      </c>
      <c r="X479" s="204" t="s">
        <v>64</v>
      </c>
      <c r="Y479" s="204" t="s">
        <v>3799</v>
      </c>
      <c r="Z479" s="204">
        <v>1</v>
      </c>
      <c r="AA479" s="204" t="s">
        <v>3918</v>
      </c>
      <c r="AB479" s="204" t="s">
        <v>64</v>
      </c>
      <c r="AC479" s="179" t="s">
        <v>183</v>
      </c>
      <c r="AD479" s="179" t="s">
        <v>279</v>
      </c>
    </row>
    <row r="480" spans="1:30" x14ac:dyDescent="0.2">
      <c r="A480" s="202" t="s">
        <v>1888</v>
      </c>
      <c r="B480" s="202">
        <v>5</v>
      </c>
      <c r="C480" s="202">
        <v>5</v>
      </c>
      <c r="D480" s="202">
        <v>8</v>
      </c>
      <c r="E480" s="202">
        <v>10</v>
      </c>
      <c r="F480" s="202">
        <v>8</v>
      </c>
      <c r="G480" s="202">
        <v>9</v>
      </c>
      <c r="H480" s="205" t="e">
        <f t="shared" ca="1" si="112"/>
        <v>#NAME?</v>
      </c>
      <c r="I480" s="205" t="e">
        <f ca="1">$I$1</f>
        <v>#NAME?</v>
      </c>
      <c r="J480" s="202">
        <v>8</v>
      </c>
      <c r="K480" s="204">
        <v>6</v>
      </c>
      <c r="L480" s="204">
        <v>2</v>
      </c>
      <c r="M480" s="204">
        <v>0</v>
      </c>
      <c r="N480" s="204">
        <v>0</v>
      </c>
      <c r="O480" s="204">
        <v>4</v>
      </c>
      <c r="P480" s="204">
        <v>1</v>
      </c>
      <c r="Q480" s="204">
        <v>4</v>
      </c>
      <c r="R480" s="204" t="s">
        <v>3862</v>
      </c>
      <c r="S480" s="204" t="s">
        <v>2864</v>
      </c>
      <c r="T480" s="204" t="s">
        <v>4538</v>
      </c>
      <c r="U480" s="204" t="s">
        <v>3863</v>
      </c>
      <c r="V480" s="204" t="s">
        <v>64</v>
      </c>
      <c r="W480" s="204" t="s">
        <v>64</v>
      </c>
      <c r="X480" s="204" t="s">
        <v>64</v>
      </c>
      <c r="Y480" s="204" t="s">
        <v>3799</v>
      </c>
      <c r="Z480" s="204">
        <v>1</v>
      </c>
      <c r="AA480" s="204" t="s">
        <v>3918</v>
      </c>
      <c r="AB480" s="204" t="s">
        <v>64</v>
      </c>
      <c r="AC480" s="179" t="s">
        <v>183</v>
      </c>
      <c r="AD480" s="179" t="s">
        <v>179</v>
      </c>
    </row>
    <row r="481" spans="1:30" x14ac:dyDescent="0.2">
      <c r="A481" s="202" t="s">
        <v>4590</v>
      </c>
      <c r="B481" s="202">
        <v>5</v>
      </c>
      <c r="C481" s="202">
        <v>7</v>
      </c>
      <c r="D481" s="202">
        <v>11</v>
      </c>
      <c r="E481" s="202">
        <v>11</v>
      </c>
      <c r="F481" s="202">
        <v>11</v>
      </c>
      <c r="G481" s="202">
        <v>9</v>
      </c>
      <c r="H481" s="205" t="e">
        <f t="shared" ca="1" si="112"/>
        <v>#NAME?</v>
      </c>
      <c r="I481" s="205" t="e">
        <f ca="1">$C$1</f>
        <v>#NAME?</v>
      </c>
      <c r="J481" s="202">
        <v>8</v>
      </c>
      <c r="K481" s="204">
        <v>6</v>
      </c>
      <c r="L481" s="204">
        <v>2</v>
      </c>
      <c r="M481" s="204">
        <v>0</v>
      </c>
      <c r="N481" s="204">
        <v>0</v>
      </c>
      <c r="O481" s="204">
        <v>4</v>
      </c>
      <c r="P481" s="204">
        <v>1</v>
      </c>
      <c r="Q481" s="204">
        <v>4</v>
      </c>
      <c r="R481" s="204" t="s">
        <v>3862</v>
      </c>
      <c r="S481" s="204" t="s">
        <v>2864</v>
      </c>
      <c r="T481" s="204" t="s">
        <v>4538</v>
      </c>
      <c r="U481" s="204" t="s">
        <v>3863</v>
      </c>
      <c r="V481" s="204" t="s">
        <v>64</v>
      </c>
      <c r="W481" s="204" t="s">
        <v>64</v>
      </c>
      <c r="X481" s="204" t="s">
        <v>64</v>
      </c>
      <c r="Y481" s="204" t="s">
        <v>3799</v>
      </c>
      <c r="Z481" s="204">
        <v>1</v>
      </c>
      <c r="AA481" s="204" t="s">
        <v>3918</v>
      </c>
      <c r="AB481" s="204" t="s">
        <v>64</v>
      </c>
      <c r="AC481" s="179" t="s">
        <v>183</v>
      </c>
      <c r="AD481" s="179" t="s">
        <v>187</v>
      </c>
    </row>
    <row r="482" spans="1:30" x14ac:dyDescent="0.2">
      <c r="A482" s="202" t="s">
        <v>1852</v>
      </c>
      <c r="B482" s="202">
        <v>7</v>
      </c>
      <c r="C482" s="202">
        <v>8</v>
      </c>
      <c r="D482" s="202">
        <v>5</v>
      </c>
      <c r="E482" s="202">
        <v>4</v>
      </c>
      <c r="F482" s="202">
        <v>5</v>
      </c>
      <c r="G482" s="202">
        <v>6</v>
      </c>
      <c r="H482" s="205" t="e">
        <f ca="1">$A$1</f>
        <v>#NAME?</v>
      </c>
      <c r="I482" s="205" t="e">
        <f ca="1">$L$1</f>
        <v>#NAME?</v>
      </c>
      <c r="J482" s="202">
        <v>3</v>
      </c>
      <c r="K482" s="204">
        <v>6</v>
      </c>
      <c r="L482" s="204">
        <v>1</v>
      </c>
      <c r="M482" s="204">
        <v>0</v>
      </c>
      <c r="N482" s="204">
        <v>0</v>
      </c>
      <c r="O482" s="204">
        <v>3</v>
      </c>
      <c r="P482" s="204">
        <v>2</v>
      </c>
      <c r="Q482" s="204">
        <v>3</v>
      </c>
      <c r="R482" s="204" t="s">
        <v>64</v>
      </c>
      <c r="S482" s="204" t="s">
        <v>64</v>
      </c>
      <c r="T482" s="204" t="s">
        <v>64</v>
      </c>
      <c r="U482" s="204" t="s">
        <v>64</v>
      </c>
      <c r="V482" s="204" t="s">
        <v>64</v>
      </c>
      <c r="W482" s="204" t="s">
        <v>64</v>
      </c>
      <c r="X482" s="204" t="s">
        <v>64</v>
      </c>
      <c r="Y482" s="204" t="s">
        <v>3799</v>
      </c>
      <c r="Z482" s="204">
        <v>1</v>
      </c>
      <c r="AA482" s="204" t="s">
        <v>262</v>
      </c>
      <c r="AB482" s="204" t="s">
        <v>64</v>
      </c>
      <c r="AC482" s="179" t="s">
        <v>68</v>
      </c>
      <c r="AD482" s="179" t="s">
        <v>262</v>
      </c>
    </row>
    <row r="483" spans="1:30" x14ac:dyDescent="0.2">
      <c r="A483" s="202" t="s">
        <v>1939</v>
      </c>
      <c r="B483" s="202">
        <v>5</v>
      </c>
      <c r="C483" s="202">
        <v>8</v>
      </c>
      <c r="D483" s="202">
        <v>8</v>
      </c>
      <c r="E483" s="202">
        <v>7</v>
      </c>
      <c r="F483" s="202">
        <v>7</v>
      </c>
      <c r="G483" s="202">
        <v>5</v>
      </c>
      <c r="H483" s="205" t="e">
        <f ca="1">$K$1</f>
        <v>#NAME?</v>
      </c>
      <c r="I483" s="205" t="e">
        <f ca="1">$I$1</f>
        <v>#NAME?</v>
      </c>
      <c r="J483" s="202">
        <v>6</v>
      </c>
      <c r="K483" s="204">
        <v>0</v>
      </c>
      <c r="L483" s="204">
        <v>4</v>
      </c>
      <c r="M483" s="204">
        <v>0</v>
      </c>
      <c r="N483" s="204">
        <v>0</v>
      </c>
      <c r="O483" s="204">
        <v>4</v>
      </c>
      <c r="P483" s="204">
        <v>1</v>
      </c>
      <c r="Q483" s="204">
        <v>4</v>
      </c>
      <c r="R483" s="204" t="s">
        <v>4058</v>
      </c>
      <c r="S483" s="204" t="s">
        <v>3878</v>
      </c>
      <c r="T483" s="204" t="s">
        <v>3806</v>
      </c>
      <c r="U483" s="204" t="s">
        <v>64</v>
      </c>
      <c r="V483" s="204" t="s">
        <v>64</v>
      </c>
      <c r="W483" s="204" t="s">
        <v>64</v>
      </c>
      <c r="X483" s="204" t="s">
        <v>64</v>
      </c>
      <c r="Y483" s="204" t="s">
        <v>3799</v>
      </c>
      <c r="Z483" s="204">
        <v>1</v>
      </c>
      <c r="AA483" s="204" t="s">
        <v>3800</v>
      </c>
      <c r="AB483" s="204" t="s">
        <v>64</v>
      </c>
      <c r="AC483" s="179" t="s">
        <v>32</v>
      </c>
      <c r="AD483" s="179" t="s">
        <v>179</v>
      </c>
    </row>
    <row r="484" spans="1:30" x14ac:dyDescent="0.2">
      <c r="A484" s="202" t="s">
        <v>2145</v>
      </c>
      <c r="B484" s="202">
        <v>10</v>
      </c>
      <c r="C484" s="202">
        <v>14</v>
      </c>
      <c r="D484" s="202">
        <v>8</v>
      </c>
      <c r="E484" s="202">
        <v>11</v>
      </c>
      <c r="F484" s="202">
        <v>8</v>
      </c>
      <c r="G484" s="202">
        <v>10</v>
      </c>
      <c r="H484" s="205" t="e">
        <f ca="1">$M$1</f>
        <v>#NAME?</v>
      </c>
      <c r="I484" s="205" t="e">
        <f ca="1">$L$1</f>
        <v>#NAME?</v>
      </c>
      <c r="J484" s="202">
        <v>8</v>
      </c>
      <c r="K484" s="204">
        <v>14</v>
      </c>
      <c r="L484" s="204">
        <v>8</v>
      </c>
      <c r="M484" s="204">
        <v>0</v>
      </c>
      <c r="N484" s="204">
        <v>0</v>
      </c>
      <c r="O484" s="204">
        <v>4</v>
      </c>
      <c r="P484" s="204">
        <v>4</v>
      </c>
      <c r="Q484" s="204">
        <v>4</v>
      </c>
      <c r="R484" s="204" t="s">
        <v>64</v>
      </c>
      <c r="S484" s="204" t="s">
        <v>64</v>
      </c>
      <c r="T484" s="204" t="s">
        <v>64</v>
      </c>
      <c r="U484" s="204" t="s">
        <v>64</v>
      </c>
      <c r="V484" s="204" t="s">
        <v>64</v>
      </c>
      <c r="W484" s="204" t="s">
        <v>64</v>
      </c>
      <c r="X484" s="204" t="s">
        <v>64</v>
      </c>
      <c r="Y484" s="204" t="s">
        <v>3793</v>
      </c>
      <c r="Z484" s="204">
        <v>5</v>
      </c>
      <c r="AA484" s="204" t="s">
        <v>158</v>
      </c>
      <c r="AB484" s="204" t="s">
        <v>64</v>
      </c>
      <c r="AC484" s="179" t="s">
        <v>158</v>
      </c>
      <c r="AD484" s="179" t="s">
        <v>262</v>
      </c>
    </row>
    <row r="485" spans="1:30" x14ac:dyDescent="0.2">
      <c r="A485" s="202" t="s">
        <v>1806</v>
      </c>
      <c r="B485" s="202">
        <v>10</v>
      </c>
      <c r="C485" s="202">
        <v>10</v>
      </c>
      <c r="D485" s="202">
        <v>9</v>
      </c>
      <c r="E485" s="202">
        <v>10</v>
      </c>
      <c r="F485" s="202">
        <v>7</v>
      </c>
      <c r="G485" s="202">
        <v>7</v>
      </c>
      <c r="H485" s="205" t="e">
        <f ca="1">$C$1</f>
        <v>#NAME?</v>
      </c>
      <c r="I485" s="206"/>
      <c r="J485" s="202">
        <v>8</v>
      </c>
      <c r="K485" s="204">
        <v>0</v>
      </c>
      <c r="L485" s="204">
        <v>10</v>
      </c>
      <c r="M485" s="204">
        <v>8</v>
      </c>
      <c r="N485" s="204">
        <v>0</v>
      </c>
      <c r="O485" s="204">
        <v>3</v>
      </c>
      <c r="P485" s="204">
        <v>3</v>
      </c>
      <c r="Q485" s="204">
        <v>4</v>
      </c>
      <c r="R485" s="204" t="s">
        <v>3837</v>
      </c>
      <c r="S485" s="204" t="s">
        <v>64</v>
      </c>
      <c r="T485" s="204" t="s">
        <v>64</v>
      </c>
      <c r="U485" s="204" t="s">
        <v>64</v>
      </c>
      <c r="V485" s="204" t="s">
        <v>64</v>
      </c>
      <c r="W485" s="204" t="s">
        <v>64</v>
      </c>
      <c r="X485" s="204" t="s">
        <v>64</v>
      </c>
      <c r="Y485" s="204" t="s">
        <v>3793</v>
      </c>
      <c r="Z485" s="204">
        <v>4</v>
      </c>
      <c r="AA485" s="204" t="s">
        <v>3809</v>
      </c>
      <c r="AB485" s="204" t="s">
        <v>64</v>
      </c>
      <c r="AC485" s="179" t="s">
        <v>187</v>
      </c>
      <c r="AD485" s="179" t="s">
        <v>3337</v>
      </c>
    </row>
    <row r="486" spans="1:30" x14ac:dyDescent="0.2">
      <c r="A486" s="202" t="s">
        <v>2580</v>
      </c>
      <c r="B486" s="202">
        <v>5</v>
      </c>
      <c r="C486" s="202">
        <v>7</v>
      </c>
      <c r="D486" s="202">
        <v>4</v>
      </c>
      <c r="E486" s="202">
        <v>4</v>
      </c>
      <c r="F486" s="202">
        <v>4</v>
      </c>
      <c r="G486" s="202">
        <v>7</v>
      </c>
      <c r="H486" s="205" t="e">
        <f t="shared" ref="H486:H488" ca="1" si="113">$E$1</f>
        <v>#NAME?</v>
      </c>
      <c r="I486" s="205" t="e">
        <f ca="1">$K$1</f>
        <v>#NAME?</v>
      </c>
      <c r="J486" s="202">
        <v>6</v>
      </c>
      <c r="K486" s="204">
        <v>0</v>
      </c>
      <c r="L486" s="204">
        <v>4</v>
      </c>
      <c r="M486" s="204">
        <v>0</v>
      </c>
      <c r="N486" s="204">
        <v>6</v>
      </c>
      <c r="O486" s="204">
        <v>2</v>
      </c>
      <c r="P486" s="204">
        <v>3</v>
      </c>
      <c r="Q486" s="204">
        <v>4</v>
      </c>
      <c r="R486" s="204" t="s">
        <v>3806</v>
      </c>
      <c r="S486" s="204" t="s">
        <v>64</v>
      </c>
      <c r="T486" s="204" t="s">
        <v>64</v>
      </c>
      <c r="U486" s="204" t="s">
        <v>64</v>
      </c>
      <c r="V486" s="204" t="s">
        <v>64</v>
      </c>
      <c r="W486" s="204" t="s">
        <v>64</v>
      </c>
      <c r="X486" s="204" t="s">
        <v>64</v>
      </c>
      <c r="Y486" s="204" t="s">
        <v>3799</v>
      </c>
      <c r="Z486" s="204">
        <v>2</v>
      </c>
      <c r="AA486" s="204" t="s">
        <v>3809</v>
      </c>
      <c r="AB486" s="204" t="s">
        <v>64</v>
      </c>
      <c r="AC486" s="179" t="s">
        <v>58</v>
      </c>
      <c r="AD486" s="179" t="s">
        <v>32</v>
      </c>
    </row>
    <row r="487" spans="1:30" x14ac:dyDescent="0.2">
      <c r="A487" s="202" t="s">
        <v>1986</v>
      </c>
      <c r="B487" s="202">
        <v>5</v>
      </c>
      <c r="C487" s="202">
        <v>8</v>
      </c>
      <c r="D487" s="202">
        <v>9</v>
      </c>
      <c r="E487" s="202">
        <v>2</v>
      </c>
      <c r="F487" s="202">
        <v>3</v>
      </c>
      <c r="G487" s="202">
        <v>4</v>
      </c>
      <c r="H487" s="205" t="e">
        <f t="shared" ca="1" si="113"/>
        <v>#NAME?</v>
      </c>
      <c r="I487" s="206"/>
      <c r="J487" s="202">
        <v>6</v>
      </c>
      <c r="K487" s="204">
        <v>0</v>
      </c>
      <c r="L487" s="204">
        <v>0</v>
      </c>
      <c r="M487" s="204">
        <v>0</v>
      </c>
      <c r="N487" s="204">
        <v>8</v>
      </c>
      <c r="O487" s="204">
        <v>2</v>
      </c>
      <c r="P487" s="204">
        <v>1</v>
      </c>
      <c r="Q487" s="204">
        <v>3</v>
      </c>
      <c r="R487" s="204" t="s">
        <v>3796</v>
      </c>
      <c r="S487" s="204" t="s">
        <v>64</v>
      </c>
      <c r="T487" s="204" t="s">
        <v>64</v>
      </c>
      <c r="U487" s="204" t="s">
        <v>64</v>
      </c>
      <c r="V487" s="204" t="s">
        <v>64</v>
      </c>
      <c r="W487" s="204" t="s">
        <v>64</v>
      </c>
      <c r="X487" s="204" t="s">
        <v>64</v>
      </c>
      <c r="Y487" s="204" t="s">
        <v>3799</v>
      </c>
      <c r="Z487" s="204">
        <v>2</v>
      </c>
      <c r="AA487" s="204" t="s">
        <v>3809</v>
      </c>
      <c r="AB487" s="204" t="s">
        <v>64</v>
      </c>
      <c r="AC487" s="179" t="s">
        <v>58</v>
      </c>
      <c r="AD487" s="179" t="s">
        <v>3337</v>
      </c>
    </row>
    <row r="488" spans="1:30" x14ac:dyDescent="0.2">
      <c r="A488" s="202" t="s">
        <v>1989</v>
      </c>
      <c r="B488" s="202">
        <v>8</v>
      </c>
      <c r="C488" s="202">
        <v>10</v>
      </c>
      <c r="D488" s="202">
        <v>11</v>
      </c>
      <c r="E488" s="202">
        <v>5</v>
      </c>
      <c r="F488" s="202">
        <v>6</v>
      </c>
      <c r="G488" s="202">
        <v>7</v>
      </c>
      <c r="H488" s="205" t="e">
        <f t="shared" ca="1" si="113"/>
        <v>#NAME?</v>
      </c>
      <c r="I488" s="206"/>
      <c r="J488" s="202">
        <v>8</v>
      </c>
      <c r="K488" s="204">
        <v>0</v>
      </c>
      <c r="L488" s="204">
        <v>0</v>
      </c>
      <c r="M488" s="204">
        <v>0</v>
      </c>
      <c r="N488" s="204">
        <v>10</v>
      </c>
      <c r="O488" s="204">
        <v>3</v>
      </c>
      <c r="P488" s="204">
        <v>3</v>
      </c>
      <c r="Q488" s="204">
        <v>4</v>
      </c>
      <c r="R488" s="204" t="s">
        <v>4032</v>
      </c>
      <c r="S488" s="204" t="s">
        <v>3796</v>
      </c>
      <c r="T488" s="204" t="s">
        <v>64</v>
      </c>
      <c r="U488" s="204" t="s">
        <v>64</v>
      </c>
      <c r="V488" s="204" t="s">
        <v>64</v>
      </c>
      <c r="W488" s="204" t="s">
        <v>64</v>
      </c>
      <c r="X488" s="204" t="s">
        <v>64</v>
      </c>
      <c r="Y488" s="204" t="s">
        <v>3808</v>
      </c>
      <c r="Z488" s="204">
        <v>3</v>
      </c>
      <c r="AA488" s="204" t="s">
        <v>3809</v>
      </c>
      <c r="AB488" s="204" t="s">
        <v>64</v>
      </c>
      <c r="AC488" s="179" t="s">
        <v>58</v>
      </c>
      <c r="AD488" s="179" t="s">
        <v>3337</v>
      </c>
    </row>
    <row r="489" spans="1:30" x14ac:dyDescent="0.2">
      <c r="A489" s="202" t="s">
        <v>1990</v>
      </c>
      <c r="B489" s="202">
        <v>8</v>
      </c>
      <c r="C489" s="202">
        <v>13</v>
      </c>
      <c r="D489" s="202">
        <v>8</v>
      </c>
      <c r="E489" s="202">
        <v>3</v>
      </c>
      <c r="F489" s="202">
        <v>8</v>
      </c>
      <c r="G489" s="202">
        <v>9</v>
      </c>
      <c r="H489" s="205" t="e">
        <f ca="1">$H$1</f>
        <v>#NAME?</v>
      </c>
      <c r="I489" s="206"/>
      <c r="J489" s="202">
        <v>8</v>
      </c>
      <c r="K489" s="204">
        <v>0</v>
      </c>
      <c r="L489" s="204">
        <v>6</v>
      </c>
      <c r="M489" s="204">
        <v>0</v>
      </c>
      <c r="N489" s="204">
        <v>0</v>
      </c>
      <c r="O489" s="204">
        <v>4</v>
      </c>
      <c r="P489" s="204">
        <v>5</v>
      </c>
      <c r="Q489" s="204">
        <v>4</v>
      </c>
      <c r="R489" s="204" t="s">
        <v>64</v>
      </c>
      <c r="S489" s="204" t="s">
        <v>64</v>
      </c>
      <c r="T489" s="204" t="s">
        <v>64</v>
      </c>
      <c r="U489" s="204" t="s">
        <v>64</v>
      </c>
      <c r="V489" s="204" t="s">
        <v>64</v>
      </c>
      <c r="W489" s="204" t="s">
        <v>64</v>
      </c>
      <c r="X489" s="204" t="s">
        <v>64</v>
      </c>
      <c r="Y489" s="204" t="s">
        <v>3808</v>
      </c>
      <c r="Z489" s="204">
        <v>4</v>
      </c>
      <c r="AA489" s="204" t="s">
        <v>3800</v>
      </c>
      <c r="AB489" s="204" t="s">
        <v>64</v>
      </c>
      <c r="AC489" s="179" t="s">
        <v>105</v>
      </c>
      <c r="AD489" s="179" t="s">
        <v>3337</v>
      </c>
    </row>
    <row r="490" spans="1:30" x14ac:dyDescent="0.2">
      <c r="A490" s="202" t="s">
        <v>1577</v>
      </c>
      <c r="B490" s="202">
        <v>8</v>
      </c>
      <c r="C490" s="202">
        <v>10</v>
      </c>
      <c r="D490" s="202">
        <v>7</v>
      </c>
      <c r="E490" s="202">
        <v>6</v>
      </c>
      <c r="F490" s="202">
        <v>7</v>
      </c>
      <c r="G490" s="202">
        <v>10</v>
      </c>
      <c r="H490" s="205" t="e">
        <f ca="1">$A$1</f>
        <v>#NAME?</v>
      </c>
      <c r="I490" s="205" t="e">
        <f ca="1">$D$1</f>
        <v>#NAME?</v>
      </c>
      <c r="J490" s="202">
        <v>8</v>
      </c>
      <c r="K490" s="204">
        <v>0</v>
      </c>
      <c r="L490" s="204">
        <v>6</v>
      </c>
      <c r="M490" s="204">
        <v>0</v>
      </c>
      <c r="N490" s="204">
        <v>0</v>
      </c>
      <c r="O490" s="204">
        <v>4</v>
      </c>
      <c r="P490" s="204">
        <v>4</v>
      </c>
      <c r="Q490" s="204">
        <v>4</v>
      </c>
      <c r="R490" s="204" t="s">
        <v>3936</v>
      </c>
      <c r="S490" s="204" t="s">
        <v>64</v>
      </c>
      <c r="T490" s="204" t="s">
        <v>64</v>
      </c>
      <c r="U490" s="204" t="s">
        <v>64</v>
      </c>
      <c r="V490" s="204" t="s">
        <v>64</v>
      </c>
      <c r="W490" s="204" t="s">
        <v>64</v>
      </c>
      <c r="X490" s="204" t="s">
        <v>64</v>
      </c>
      <c r="Y490" s="204" t="s">
        <v>3793</v>
      </c>
      <c r="Z490" s="204">
        <v>4</v>
      </c>
      <c r="AA490" s="204" t="s">
        <v>3809</v>
      </c>
      <c r="AB490" s="204" t="s">
        <v>64</v>
      </c>
      <c r="AC490" s="179" t="s">
        <v>68</v>
      </c>
      <c r="AD490" s="179" t="s">
        <v>279</v>
      </c>
    </row>
    <row r="491" spans="1:30" x14ac:dyDescent="0.2">
      <c r="A491" s="202" t="s">
        <v>1598</v>
      </c>
      <c r="B491" s="202">
        <v>7</v>
      </c>
      <c r="C491" s="202">
        <v>9</v>
      </c>
      <c r="D491" s="202">
        <v>7</v>
      </c>
      <c r="E491" s="202">
        <v>11</v>
      </c>
      <c r="F491" s="202">
        <v>9</v>
      </c>
      <c r="G491" s="202">
        <v>12</v>
      </c>
      <c r="H491" s="205" t="e">
        <f ca="1">$D$1</f>
        <v>#NAME?</v>
      </c>
      <c r="I491" s="206"/>
      <c r="J491" s="202">
        <v>12</v>
      </c>
      <c r="K491" s="204">
        <v>0</v>
      </c>
      <c r="L491" s="204">
        <v>4</v>
      </c>
      <c r="M491" s="204">
        <v>0</v>
      </c>
      <c r="N491" s="204">
        <v>0</v>
      </c>
      <c r="O491" s="204">
        <v>6</v>
      </c>
      <c r="P491" s="204">
        <v>4</v>
      </c>
      <c r="Q491" s="204">
        <v>4</v>
      </c>
      <c r="R491" s="204" t="s">
        <v>3857</v>
      </c>
      <c r="S491" s="204" t="s">
        <v>64</v>
      </c>
      <c r="T491" s="204" t="s">
        <v>64</v>
      </c>
      <c r="U491" s="204" t="s">
        <v>64</v>
      </c>
      <c r="V491" s="204" t="s">
        <v>64</v>
      </c>
      <c r="W491" s="204" t="s">
        <v>64</v>
      </c>
      <c r="X491" s="204" t="s">
        <v>64</v>
      </c>
      <c r="Y491" s="204" t="s">
        <v>3808</v>
      </c>
      <c r="Z491" s="204">
        <v>4</v>
      </c>
      <c r="AA491" s="204" t="s">
        <v>3794</v>
      </c>
      <c r="AB491" s="204" t="s">
        <v>158</v>
      </c>
      <c r="AC491" s="179" t="s">
        <v>279</v>
      </c>
      <c r="AD491" s="179" t="s">
        <v>3337</v>
      </c>
    </row>
    <row r="492" spans="1:30" x14ac:dyDescent="0.2">
      <c r="A492" s="202" t="s">
        <v>1804</v>
      </c>
      <c r="B492" s="202">
        <v>7</v>
      </c>
      <c r="C492" s="202">
        <v>13</v>
      </c>
      <c r="D492" s="202">
        <v>10</v>
      </c>
      <c r="E492" s="202">
        <v>6</v>
      </c>
      <c r="F492" s="202">
        <v>8</v>
      </c>
      <c r="G492" s="202">
        <v>7</v>
      </c>
      <c r="H492" s="205" t="e">
        <f t="shared" ref="H492:H493" ca="1" si="114">$Q$1</f>
        <v>#NAME?</v>
      </c>
      <c r="I492" s="205" t="e">
        <f ca="1">$G$1</f>
        <v>#NAME?</v>
      </c>
      <c r="J492" s="202">
        <v>9</v>
      </c>
      <c r="K492" s="204">
        <v>8</v>
      </c>
      <c r="L492" s="204">
        <v>3</v>
      </c>
      <c r="M492" s="204">
        <v>0</v>
      </c>
      <c r="N492" s="204">
        <v>0</v>
      </c>
      <c r="O492" s="204">
        <v>5</v>
      </c>
      <c r="P492" s="204">
        <v>4</v>
      </c>
      <c r="Q492" s="204">
        <v>4</v>
      </c>
      <c r="R492" s="204" t="s">
        <v>64</v>
      </c>
      <c r="S492" s="204" t="s">
        <v>64</v>
      </c>
      <c r="T492" s="204" t="s">
        <v>64</v>
      </c>
      <c r="U492" s="204" t="s">
        <v>64</v>
      </c>
      <c r="V492" s="204" t="s">
        <v>64</v>
      </c>
      <c r="W492" s="204" t="s">
        <v>64</v>
      </c>
      <c r="X492" s="204" t="s">
        <v>64</v>
      </c>
      <c r="Y492" s="204" t="s">
        <v>3808</v>
      </c>
      <c r="Z492" s="204">
        <v>5</v>
      </c>
      <c r="AA492" s="204" t="s">
        <v>521</v>
      </c>
      <c r="AB492" s="204" t="s">
        <v>64</v>
      </c>
      <c r="AC492" s="179" t="s">
        <v>521</v>
      </c>
      <c r="AD492" s="179" t="s">
        <v>53</v>
      </c>
    </row>
    <row r="493" spans="1:30" x14ac:dyDescent="0.2">
      <c r="A493" s="202" t="s">
        <v>1866</v>
      </c>
      <c r="B493" s="202">
        <v>6</v>
      </c>
      <c r="C493" s="202">
        <v>9</v>
      </c>
      <c r="D493" s="202">
        <v>9</v>
      </c>
      <c r="E493" s="202">
        <v>6</v>
      </c>
      <c r="F493" s="202">
        <v>7</v>
      </c>
      <c r="G493" s="202">
        <v>11</v>
      </c>
      <c r="H493" s="205" t="e">
        <f t="shared" ca="1" si="114"/>
        <v>#NAME?</v>
      </c>
      <c r="I493" s="205" t="e">
        <f ca="1">$P$1</f>
        <v>#NAME?</v>
      </c>
      <c r="J493" s="202">
        <v>10</v>
      </c>
      <c r="K493" s="204">
        <v>0</v>
      </c>
      <c r="L493" s="204">
        <v>4</v>
      </c>
      <c r="M493" s="204">
        <v>0</v>
      </c>
      <c r="N493" s="204">
        <v>0</v>
      </c>
      <c r="O493" s="204">
        <v>3</v>
      </c>
      <c r="P493" s="204">
        <v>4</v>
      </c>
      <c r="Q493" s="204">
        <v>4</v>
      </c>
      <c r="R493" s="204" t="s">
        <v>64</v>
      </c>
      <c r="S493" s="204" t="s">
        <v>64</v>
      </c>
      <c r="T493" s="204" t="s">
        <v>64</v>
      </c>
      <c r="U493" s="204" t="s">
        <v>64</v>
      </c>
      <c r="V493" s="204" t="s">
        <v>64</v>
      </c>
      <c r="W493" s="204" t="s">
        <v>64</v>
      </c>
      <c r="X493" s="204" t="s">
        <v>64</v>
      </c>
      <c r="Y493" s="204" t="s">
        <v>3793</v>
      </c>
      <c r="Z493" s="204">
        <v>6</v>
      </c>
      <c r="AA493" s="204" t="s">
        <v>521</v>
      </c>
      <c r="AB493" s="204" t="s">
        <v>64</v>
      </c>
      <c r="AC493" s="179" t="s">
        <v>521</v>
      </c>
      <c r="AD493" s="179" t="s">
        <v>259</v>
      </c>
    </row>
    <row r="494" spans="1:30" x14ac:dyDescent="0.2">
      <c r="A494" s="202" t="s">
        <v>1574</v>
      </c>
      <c r="B494" s="202">
        <v>7</v>
      </c>
      <c r="C494" s="202">
        <v>9</v>
      </c>
      <c r="D494" s="202">
        <v>12</v>
      </c>
      <c r="E494" s="202">
        <v>5</v>
      </c>
      <c r="F494" s="202">
        <v>12</v>
      </c>
      <c r="G494" s="202">
        <v>6</v>
      </c>
      <c r="H494" s="205" t="e">
        <f t="shared" ref="H494:H495" ca="1" si="115">$K$1</f>
        <v>#NAME?</v>
      </c>
      <c r="I494" s="205" t="e">
        <f t="shared" ref="I494:I495" ca="1" si="116">$H$1</f>
        <v>#NAME?</v>
      </c>
      <c r="J494" s="202">
        <v>8</v>
      </c>
      <c r="K494" s="204">
        <v>0</v>
      </c>
      <c r="L494" s="204">
        <v>6</v>
      </c>
      <c r="M494" s="204">
        <v>0</v>
      </c>
      <c r="N494" s="204">
        <v>0</v>
      </c>
      <c r="O494" s="204">
        <v>4</v>
      </c>
      <c r="P494" s="204">
        <v>3</v>
      </c>
      <c r="Q494" s="204">
        <v>5</v>
      </c>
      <c r="R494" s="204" t="s">
        <v>3936</v>
      </c>
      <c r="S494" s="204" t="s">
        <v>3806</v>
      </c>
      <c r="T494" s="204" t="s">
        <v>64</v>
      </c>
      <c r="U494" s="204" t="s">
        <v>64</v>
      </c>
      <c r="V494" s="204" t="s">
        <v>64</v>
      </c>
      <c r="W494" s="204" t="s">
        <v>64</v>
      </c>
      <c r="X494" s="204" t="s">
        <v>64</v>
      </c>
      <c r="Y494" s="204" t="s">
        <v>3808</v>
      </c>
      <c r="Z494" s="204">
        <v>3</v>
      </c>
      <c r="AA494" s="204" t="s">
        <v>3809</v>
      </c>
      <c r="AB494" s="204" t="s">
        <v>158</v>
      </c>
      <c r="AC494" s="179" t="s">
        <v>32</v>
      </c>
      <c r="AD494" s="179" t="s">
        <v>105</v>
      </c>
    </row>
    <row r="495" spans="1:30" x14ac:dyDescent="0.2">
      <c r="A495" s="202" t="s">
        <v>1571</v>
      </c>
      <c r="B495" s="202">
        <v>5</v>
      </c>
      <c r="C495" s="202">
        <v>8</v>
      </c>
      <c r="D495" s="202">
        <v>7</v>
      </c>
      <c r="E495" s="202">
        <v>4</v>
      </c>
      <c r="F495" s="202">
        <v>7</v>
      </c>
      <c r="G495" s="202">
        <v>5</v>
      </c>
      <c r="H495" s="205" t="e">
        <f t="shared" ca="1" si="115"/>
        <v>#NAME?</v>
      </c>
      <c r="I495" s="205" t="e">
        <f t="shared" ca="1" si="116"/>
        <v>#NAME?</v>
      </c>
      <c r="J495" s="202">
        <v>6</v>
      </c>
      <c r="K495" s="204">
        <v>0</v>
      </c>
      <c r="L495" s="204">
        <v>4</v>
      </c>
      <c r="M495" s="204">
        <v>0</v>
      </c>
      <c r="N495" s="204">
        <v>0</v>
      </c>
      <c r="O495" s="204">
        <v>3</v>
      </c>
      <c r="P495" s="204">
        <v>3</v>
      </c>
      <c r="Q495" s="204">
        <v>4</v>
      </c>
      <c r="R495" s="204" t="s">
        <v>3936</v>
      </c>
      <c r="S495" s="204" t="s">
        <v>3806</v>
      </c>
      <c r="T495" s="204" t="s">
        <v>64</v>
      </c>
      <c r="U495" s="204" t="s">
        <v>64</v>
      </c>
      <c r="V495" s="204" t="s">
        <v>64</v>
      </c>
      <c r="W495" s="204" t="s">
        <v>64</v>
      </c>
      <c r="X495" s="204" t="s">
        <v>64</v>
      </c>
      <c r="Y495" s="204" t="s">
        <v>3799</v>
      </c>
      <c r="Z495" s="204">
        <v>2</v>
      </c>
      <c r="AA495" s="204" t="s">
        <v>3809</v>
      </c>
      <c r="AB495" s="204" t="s">
        <v>158</v>
      </c>
      <c r="AC495" s="179" t="s">
        <v>32</v>
      </c>
      <c r="AD495" s="179" t="s">
        <v>105</v>
      </c>
    </row>
    <row r="496" spans="1:30" x14ac:dyDescent="0.2">
      <c r="A496" s="202" t="s">
        <v>1799</v>
      </c>
      <c r="B496" s="202">
        <v>7</v>
      </c>
      <c r="C496" s="202">
        <v>11</v>
      </c>
      <c r="D496" s="202">
        <v>8</v>
      </c>
      <c r="E496" s="202">
        <v>6</v>
      </c>
      <c r="F496" s="202">
        <v>8</v>
      </c>
      <c r="G496" s="202">
        <v>11</v>
      </c>
      <c r="H496" s="205" t="e">
        <f ca="1">$Q$1</f>
        <v>#NAME?</v>
      </c>
      <c r="I496" s="205" t="e">
        <f ca="1">$L$1</f>
        <v>#NAME?</v>
      </c>
      <c r="J496" s="202">
        <v>8</v>
      </c>
      <c r="K496" s="204">
        <v>8</v>
      </c>
      <c r="L496" s="204">
        <v>2</v>
      </c>
      <c r="M496" s="204">
        <v>0</v>
      </c>
      <c r="N496" s="204">
        <v>0</v>
      </c>
      <c r="O496" s="204">
        <v>5</v>
      </c>
      <c r="P496" s="204">
        <v>3</v>
      </c>
      <c r="Q496" s="204">
        <v>4</v>
      </c>
      <c r="R496" s="204" t="s">
        <v>64</v>
      </c>
      <c r="S496" s="204" t="s">
        <v>64</v>
      </c>
      <c r="T496" s="204" t="s">
        <v>64</v>
      </c>
      <c r="U496" s="204" t="s">
        <v>64</v>
      </c>
      <c r="V496" s="204" t="s">
        <v>64</v>
      </c>
      <c r="W496" s="204" t="s">
        <v>64</v>
      </c>
      <c r="X496" s="204" t="s">
        <v>64</v>
      </c>
      <c r="Y496" s="204" t="s">
        <v>3808</v>
      </c>
      <c r="Z496" s="204">
        <v>4</v>
      </c>
      <c r="AA496" s="204" t="s">
        <v>521</v>
      </c>
      <c r="AB496" s="204" t="s">
        <v>64</v>
      </c>
      <c r="AC496" s="179" t="s">
        <v>521</v>
      </c>
      <c r="AD496" s="179" t="s">
        <v>262</v>
      </c>
    </row>
    <row r="497" spans="1:30" x14ac:dyDescent="0.2">
      <c r="A497" s="202" t="s">
        <v>2371</v>
      </c>
      <c r="B497" s="202">
        <v>6</v>
      </c>
      <c r="C497" s="202">
        <v>7</v>
      </c>
      <c r="D497" s="202">
        <v>10</v>
      </c>
      <c r="E497" s="202">
        <v>10</v>
      </c>
      <c r="F497" s="202">
        <v>5</v>
      </c>
      <c r="G497" s="202">
        <v>9</v>
      </c>
      <c r="H497" s="205" t="e">
        <f t="shared" ref="H497:H498" ca="1" si="117">$C$1</f>
        <v>#NAME?</v>
      </c>
      <c r="I497" s="206"/>
      <c r="J497" s="202">
        <v>2</v>
      </c>
      <c r="K497" s="204">
        <v>0</v>
      </c>
      <c r="L497" s="204">
        <v>10</v>
      </c>
      <c r="M497" s="204">
        <v>10</v>
      </c>
      <c r="N497" s="204">
        <v>0</v>
      </c>
      <c r="O497" s="204">
        <v>1</v>
      </c>
      <c r="P497" s="204">
        <v>3</v>
      </c>
      <c r="Q497" s="204">
        <v>4</v>
      </c>
      <c r="R497" s="204" t="s">
        <v>3837</v>
      </c>
      <c r="S497" s="204" t="s">
        <v>3867</v>
      </c>
      <c r="T497" s="204" t="s">
        <v>64</v>
      </c>
      <c r="U497" s="204" t="s">
        <v>64</v>
      </c>
      <c r="V497" s="204" t="s">
        <v>64</v>
      </c>
      <c r="W497" s="204" t="s">
        <v>64</v>
      </c>
      <c r="X497" s="204" t="s">
        <v>64</v>
      </c>
      <c r="Y497" s="204" t="s">
        <v>3808</v>
      </c>
      <c r="Z497" s="204">
        <v>2</v>
      </c>
      <c r="AA497" s="204" t="s">
        <v>3838</v>
      </c>
      <c r="AB497" s="204" t="s">
        <v>158</v>
      </c>
      <c r="AC497" s="179" t="s">
        <v>187</v>
      </c>
      <c r="AD497" s="179" t="s">
        <v>3337</v>
      </c>
    </row>
    <row r="498" spans="1:30" x14ac:dyDescent="0.2">
      <c r="A498" s="202" t="s">
        <v>2299</v>
      </c>
      <c r="B498" s="202">
        <v>8</v>
      </c>
      <c r="C498" s="202">
        <v>9</v>
      </c>
      <c r="D498" s="202">
        <v>7</v>
      </c>
      <c r="E498" s="202">
        <v>7</v>
      </c>
      <c r="F498" s="202">
        <v>8</v>
      </c>
      <c r="G498" s="202">
        <v>7</v>
      </c>
      <c r="H498" s="205" t="e">
        <f t="shared" ca="1" si="117"/>
        <v>#NAME?</v>
      </c>
      <c r="I498" s="206"/>
      <c r="J498" s="202">
        <v>3</v>
      </c>
      <c r="K498" s="204">
        <v>0</v>
      </c>
      <c r="L498" s="204">
        <v>10</v>
      </c>
      <c r="M498" s="204">
        <v>10</v>
      </c>
      <c r="N498" s="204">
        <v>0</v>
      </c>
      <c r="O498" s="204">
        <v>3</v>
      </c>
      <c r="P498" s="204">
        <v>3</v>
      </c>
      <c r="Q498" s="204">
        <v>4</v>
      </c>
      <c r="R498" s="204" t="s">
        <v>3867</v>
      </c>
      <c r="S498" s="204" t="s">
        <v>64</v>
      </c>
      <c r="T498" s="204" t="s">
        <v>64</v>
      </c>
      <c r="U498" s="204" t="s">
        <v>64</v>
      </c>
      <c r="V498" s="204" t="s">
        <v>64</v>
      </c>
      <c r="W498" s="204" t="s">
        <v>64</v>
      </c>
      <c r="X498" s="204" t="s">
        <v>64</v>
      </c>
      <c r="Y498" s="204" t="s">
        <v>3808</v>
      </c>
      <c r="Z498" s="204">
        <v>3</v>
      </c>
      <c r="AA498" s="204" t="s">
        <v>3839</v>
      </c>
      <c r="AB498" s="204" t="s">
        <v>64</v>
      </c>
      <c r="AC498" s="179" t="s">
        <v>187</v>
      </c>
      <c r="AD498" s="179" t="s">
        <v>3337</v>
      </c>
    </row>
    <row r="499" spans="1:30" x14ac:dyDescent="0.2">
      <c r="A499" s="202" t="s">
        <v>2384</v>
      </c>
      <c r="B499" s="202">
        <v>9</v>
      </c>
      <c r="C499" s="202">
        <v>6</v>
      </c>
      <c r="D499" s="202">
        <v>7</v>
      </c>
      <c r="E499" s="202">
        <v>8</v>
      </c>
      <c r="F499" s="202">
        <v>7</v>
      </c>
      <c r="G499" s="202">
        <v>5</v>
      </c>
      <c r="H499" s="205" t="e">
        <f ca="1">$N$1</f>
        <v>#NAME?</v>
      </c>
      <c r="I499" s="205" t="e">
        <f ca="1">$C$1</f>
        <v>#NAME?</v>
      </c>
      <c r="J499" s="202">
        <v>6</v>
      </c>
      <c r="K499" s="204">
        <v>0</v>
      </c>
      <c r="L499" s="204">
        <v>9</v>
      </c>
      <c r="M499" s="204">
        <v>7</v>
      </c>
      <c r="N499" s="204">
        <v>0</v>
      </c>
      <c r="O499" s="204">
        <v>3</v>
      </c>
      <c r="P499" s="204">
        <v>3</v>
      </c>
      <c r="Q499" s="204">
        <v>4</v>
      </c>
      <c r="R499" s="204" t="s">
        <v>3792</v>
      </c>
      <c r="S499" s="204" t="s">
        <v>64</v>
      </c>
      <c r="T499" s="204" t="s">
        <v>64</v>
      </c>
      <c r="U499" s="204" t="s">
        <v>64</v>
      </c>
      <c r="V499" s="204" t="s">
        <v>64</v>
      </c>
      <c r="W499" s="204" t="s">
        <v>64</v>
      </c>
      <c r="X499" s="204" t="s">
        <v>64</v>
      </c>
      <c r="Y499" s="204" t="s">
        <v>3808</v>
      </c>
      <c r="Z499" s="204">
        <v>4</v>
      </c>
      <c r="AA499" s="204" t="s">
        <v>3838</v>
      </c>
      <c r="AB499" s="204" t="s">
        <v>3809</v>
      </c>
      <c r="AC499" s="179" t="s">
        <v>169</v>
      </c>
      <c r="AD499" s="179" t="s">
        <v>187</v>
      </c>
    </row>
    <row r="500" spans="1:30" x14ac:dyDescent="0.2">
      <c r="A500" s="202" t="s">
        <v>2166</v>
      </c>
      <c r="B500" s="202">
        <v>4</v>
      </c>
      <c r="C500" s="202">
        <v>4</v>
      </c>
      <c r="D500" s="202">
        <v>5</v>
      </c>
      <c r="E500" s="202">
        <v>3</v>
      </c>
      <c r="F500" s="202">
        <v>3</v>
      </c>
      <c r="G500" s="202">
        <v>3</v>
      </c>
      <c r="H500" s="205" t="e">
        <f ca="1">$D$1</f>
        <v>#NAME?</v>
      </c>
      <c r="I500" s="206"/>
      <c r="J500" s="202">
        <v>4</v>
      </c>
      <c r="K500" s="204">
        <v>0</v>
      </c>
      <c r="L500" s="204">
        <v>2</v>
      </c>
      <c r="M500" s="204">
        <v>0</v>
      </c>
      <c r="N500" s="204">
        <v>0</v>
      </c>
      <c r="O500" s="204">
        <v>4</v>
      </c>
      <c r="P500" s="204">
        <v>1</v>
      </c>
      <c r="Q500" s="204">
        <v>3</v>
      </c>
      <c r="R500" s="204" t="s">
        <v>64</v>
      </c>
      <c r="S500" s="204" t="s">
        <v>64</v>
      </c>
      <c r="T500" s="204" t="s">
        <v>64</v>
      </c>
      <c r="U500" s="204" t="s">
        <v>64</v>
      </c>
      <c r="V500" s="204" t="s">
        <v>64</v>
      </c>
      <c r="W500" s="204" t="s">
        <v>64</v>
      </c>
      <c r="X500" s="204" t="s">
        <v>64</v>
      </c>
      <c r="Y500" s="204" t="s">
        <v>3799</v>
      </c>
      <c r="Z500" s="204">
        <v>1</v>
      </c>
      <c r="AA500" s="204" t="s">
        <v>3809</v>
      </c>
      <c r="AB500" s="204" t="s">
        <v>3418</v>
      </c>
      <c r="AC500" s="179" t="s">
        <v>279</v>
      </c>
      <c r="AD500" s="179" t="s">
        <v>3337</v>
      </c>
    </row>
    <row r="501" spans="1:30" x14ac:dyDescent="0.2">
      <c r="A501" s="202" t="s">
        <v>2458</v>
      </c>
      <c r="B501" s="202">
        <v>7</v>
      </c>
      <c r="C501" s="202">
        <v>5</v>
      </c>
      <c r="D501" s="202">
        <v>6</v>
      </c>
      <c r="E501" s="202">
        <v>5</v>
      </c>
      <c r="F501" s="202">
        <v>7</v>
      </c>
      <c r="G501" s="202">
        <v>5</v>
      </c>
      <c r="H501" s="205" t="e">
        <f t="shared" ref="H501:H502" ca="1" si="118">$C$1</f>
        <v>#NAME?</v>
      </c>
      <c r="I501" s="206"/>
      <c r="J501" s="202">
        <v>4</v>
      </c>
      <c r="K501" s="204">
        <v>0</v>
      </c>
      <c r="L501" s="204">
        <v>8</v>
      </c>
      <c r="M501" s="204">
        <v>7</v>
      </c>
      <c r="N501" s="204">
        <v>0</v>
      </c>
      <c r="O501" s="204">
        <v>2</v>
      </c>
      <c r="P501" s="204">
        <v>3</v>
      </c>
      <c r="Q501" s="204">
        <v>4</v>
      </c>
      <c r="R501" s="204" t="s">
        <v>3792</v>
      </c>
      <c r="S501" s="204" t="s">
        <v>64</v>
      </c>
      <c r="T501" s="204" t="s">
        <v>64</v>
      </c>
      <c r="U501" s="204" t="s">
        <v>64</v>
      </c>
      <c r="V501" s="204" t="s">
        <v>64</v>
      </c>
      <c r="W501" s="204" t="s">
        <v>64</v>
      </c>
      <c r="X501" s="204" t="s">
        <v>64</v>
      </c>
      <c r="Y501" s="204" t="s">
        <v>3808</v>
      </c>
      <c r="Z501" s="204">
        <v>4</v>
      </c>
      <c r="AA501" s="204" t="s">
        <v>3838</v>
      </c>
      <c r="AB501" s="204" t="s">
        <v>3809</v>
      </c>
      <c r="AC501" s="179" t="s">
        <v>187</v>
      </c>
      <c r="AD501" s="179" t="s">
        <v>3337</v>
      </c>
    </row>
    <row r="502" spans="1:30" x14ac:dyDescent="0.2">
      <c r="A502" s="202" t="s">
        <v>2360</v>
      </c>
      <c r="B502" s="202">
        <v>11</v>
      </c>
      <c r="C502" s="202">
        <v>9</v>
      </c>
      <c r="D502" s="202">
        <v>8</v>
      </c>
      <c r="E502" s="202">
        <v>9</v>
      </c>
      <c r="F502" s="202">
        <v>8</v>
      </c>
      <c r="G502" s="202">
        <v>7</v>
      </c>
      <c r="H502" s="205" t="e">
        <f t="shared" ca="1" si="118"/>
        <v>#NAME?</v>
      </c>
      <c r="I502" s="205" t="e">
        <f ca="1">$E$1</f>
        <v>#NAME?</v>
      </c>
      <c r="J502" s="202">
        <v>8</v>
      </c>
      <c r="K502" s="204">
        <v>0</v>
      </c>
      <c r="L502" s="204">
        <v>10</v>
      </c>
      <c r="M502" s="204">
        <v>6</v>
      </c>
      <c r="N502" s="204">
        <v>0</v>
      </c>
      <c r="O502" s="204">
        <v>6</v>
      </c>
      <c r="P502" s="204">
        <v>4</v>
      </c>
      <c r="Q502" s="204">
        <v>4</v>
      </c>
      <c r="R502" s="204" t="s">
        <v>3837</v>
      </c>
      <c r="S502" s="204" t="s">
        <v>4032</v>
      </c>
      <c r="T502" s="204" t="s">
        <v>64</v>
      </c>
      <c r="U502" s="204" t="s">
        <v>64</v>
      </c>
      <c r="V502" s="204" t="s">
        <v>64</v>
      </c>
      <c r="W502" s="204" t="s">
        <v>64</v>
      </c>
      <c r="X502" s="204" t="s">
        <v>64</v>
      </c>
      <c r="Y502" s="204" t="s">
        <v>3808</v>
      </c>
      <c r="Z502" s="204">
        <v>4</v>
      </c>
      <c r="AA502" s="204" t="s">
        <v>3838</v>
      </c>
      <c r="AB502" s="204" t="s">
        <v>64</v>
      </c>
      <c r="AC502" s="179" t="s">
        <v>187</v>
      </c>
      <c r="AD502" s="179" t="s">
        <v>58</v>
      </c>
    </row>
    <row r="503" spans="1:30" x14ac:dyDescent="0.2">
      <c r="A503" s="202" t="s">
        <v>2648</v>
      </c>
      <c r="B503" s="202">
        <v>4</v>
      </c>
      <c r="C503" s="202">
        <v>5</v>
      </c>
      <c r="D503" s="202">
        <v>3</v>
      </c>
      <c r="E503" s="202">
        <v>4</v>
      </c>
      <c r="F503" s="202">
        <v>5</v>
      </c>
      <c r="G503" s="202">
        <v>2</v>
      </c>
      <c r="H503" s="205" t="e">
        <f ca="1">$A$1</f>
        <v>#NAME?</v>
      </c>
      <c r="I503" s="206"/>
      <c r="J503" s="202">
        <v>5</v>
      </c>
      <c r="K503" s="204">
        <v>0</v>
      </c>
      <c r="L503" s="204">
        <v>5</v>
      </c>
      <c r="M503" s="204">
        <v>0</v>
      </c>
      <c r="N503" s="204">
        <v>0</v>
      </c>
      <c r="O503" s="204">
        <v>3</v>
      </c>
      <c r="P503" s="204">
        <v>1</v>
      </c>
      <c r="Q503" s="204">
        <v>3</v>
      </c>
      <c r="R503" s="204" t="s">
        <v>64</v>
      </c>
      <c r="S503" s="204" t="s">
        <v>64</v>
      </c>
      <c r="T503" s="204" t="s">
        <v>64</v>
      </c>
      <c r="U503" s="204" t="s">
        <v>64</v>
      </c>
      <c r="V503" s="204" t="s">
        <v>64</v>
      </c>
      <c r="W503" s="204" t="s">
        <v>64</v>
      </c>
      <c r="X503" s="204" t="s">
        <v>64</v>
      </c>
      <c r="Y503" s="204" t="s">
        <v>3799</v>
      </c>
      <c r="Z503" s="204">
        <v>1</v>
      </c>
      <c r="AA503" s="204" t="s">
        <v>3809</v>
      </c>
      <c r="AB503" s="204" t="s">
        <v>64</v>
      </c>
      <c r="AC503" s="179" t="s">
        <v>68</v>
      </c>
      <c r="AD503" s="179" t="s">
        <v>3337</v>
      </c>
    </row>
    <row r="504" spans="1:30" x14ac:dyDescent="0.2">
      <c r="A504" s="202" t="s">
        <v>1652</v>
      </c>
      <c r="B504" s="202">
        <v>8</v>
      </c>
      <c r="C504" s="202">
        <v>8</v>
      </c>
      <c r="D504" s="202">
        <v>10</v>
      </c>
      <c r="E504" s="202">
        <v>8</v>
      </c>
      <c r="F504" s="202">
        <v>10</v>
      </c>
      <c r="G504" s="202">
        <v>11</v>
      </c>
      <c r="H504" s="205" t="e">
        <f t="shared" ref="H504:H505" ca="1" si="119">$D$1</f>
        <v>#NAME?</v>
      </c>
      <c r="I504" s="206"/>
      <c r="J504" s="202">
        <v>10</v>
      </c>
      <c r="K504" s="204">
        <v>0</v>
      </c>
      <c r="L504" s="204">
        <v>8</v>
      </c>
      <c r="M504" s="204">
        <v>0</v>
      </c>
      <c r="N504" s="204">
        <v>6</v>
      </c>
      <c r="O504" s="204">
        <v>2</v>
      </c>
      <c r="P504" s="204">
        <v>4</v>
      </c>
      <c r="Q504" s="204">
        <v>5</v>
      </c>
      <c r="R504" s="204" t="s">
        <v>3857</v>
      </c>
      <c r="S504" s="204" t="s">
        <v>3806</v>
      </c>
      <c r="T504" s="204" t="s">
        <v>64</v>
      </c>
      <c r="U504" s="204" t="s">
        <v>64</v>
      </c>
      <c r="V504" s="204" t="s">
        <v>64</v>
      </c>
      <c r="W504" s="204" t="s">
        <v>64</v>
      </c>
      <c r="X504" s="204" t="s">
        <v>64</v>
      </c>
      <c r="Y504" s="204" t="s">
        <v>3793</v>
      </c>
      <c r="Z504" s="204">
        <v>4</v>
      </c>
      <c r="AA504" s="204" t="s">
        <v>3809</v>
      </c>
      <c r="AB504" s="204" t="s">
        <v>3418</v>
      </c>
      <c r="AC504" s="179" t="s">
        <v>279</v>
      </c>
      <c r="AD504" s="179" t="s">
        <v>3337</v>
      </c>
    </row>
    <row r="505" spans="1:30" x14ac:dyDescent="0.2">
      <c r="A505" s="202" t="s">
        <v>1649</v>
      </c>
      <c r="B505" s="202">
        <v>6</v>
      </c>
      <c r="C505" s="202">
        <v>6</v>
      </c>
      <c r="D505" s="202">
        <v>8</v>
      </c>
      <c r="E505" s="202">
        <v>6</v>
      </c>
      <c r="F505" s="202">
        <v>8</v>
      </c>
      <c r="G505" s="202">
        <v>8</v>
      </c>
      <c r="H505" s="205" t="e">
        <f t="shared" ca="1" si="119"/>
        <v>#NAME?</v>
      </c>
      <c r="I505" s="206"/>
      <c r="J505" s="202">
        <v>8</v>
      </c>
      <c r="K505" s="204">
        <v>0</v>
      </c>
      <c r="L505" s="204">
        <v>6</v>
      </c>
      <c r="M505" s="204">
        <v>0</v>
      </c>
      <c r="N505" s="204">
        <v>4</v>
      </c>
      <c r="O505" s="204">
        <v>1</v>
      </c>
      <c r="P505" s="204">
        <v>3</v>
      </c>
      <c r="Q505" s="204">
        <v>4</v>
      </c>
      <c r="R505" s="204" t="s">
        <v>3857</v>
      </c>
      <c r="S505" s="204" t="s">
        <v>3806</v>
      </c>
      <c r="T505" s="204" t="s">
        <v>64</v>
      </c>
      <c r="U505" s="204" t="s">
        <v>64</v>
      </c>
      <c r="V505" s="204" t="s">
        <v>64</v>
      </c>
      <c r="W505" s="204" t="s">
        <v>64</v>
      </c>
      <c r="X505" s="204" t="s">
        <v>64</v>
      </c>
      <c r="Y505" s="204" t="s">
        <v>3799</v>
      </c>
      <c r="Z505" s="204">
        <v>2</v>
      </c>
      <c r="AA505" s="204" t="s">
        <v>3809</v>
      </c>
      <c r="AB505" s="204" t="s">
        <v>3418</v>
      </c>
      <c r="AC505" s="179" t="s">
        <v>279</v>
      </c>
      <c r="AD505" s="179" t="s">
        <v>3337</v>
      </c>
    </row>
    <row r="506" spans="1:30" x14ac:dyDescent="0.2">
      <c r="A506" s="202" t="s">
        <v>1770</v>
      </c>
      <c r="B506" s="202">
        <v>7</v>
      </c>
      <c r="C506" s="202">
        <v>10</v>
      </c>
      <c r="D506" s="202">
        <v>6</v>
      </c>
      <c r="E506" s="202">
        <v>10</v>
      </c>
      <c r="F506" s="202">
        <v>6</v>
      </c>
      <c r="G506" s="202">
        <v>7</v>
      </c>
      <c r="H506" s="205" t="e">
        <f ca="1">$P$1</f>
        <v>#NAME?</v>
      </c>
      <c r="I506" s="206"/>
      <c r="J506" s="202">
        <v>10</v>
      </c>
      <c r="K506" s="204">
        <v>0</v>
      </c>
      <c r="L506" s="204">
        <v>6</v>
      </c>
      <c r="M506" s="204">
        <v>0</v>
      </c>
      <c r="N506" s="204">
        <v>8</v>
      </c>
      <c r="O506" s="204">
        <v>4</v>
      </c>
      <c r="P506" s="204">
        <v>3</v>
      </c>
      <c r="Q506" s="204">
        <v>4</v>
      </c>
      <c r="R506" s="204" t="s">
        <v>64</v>
      </c>
      <c r="S506" s="204" t="s">
        <v>64</v>
      </c>
      <c r="T506" s="204" t="s">
        <v>64</v>
      </c>
      <c r="U506" s="204" t="s">
        <v>64</v>
      </c>
      <c r="V506" s="204" t="s">
        <v>64</v>
      </c>
      <c r="W506" s="204" t="s">
        <v>64</v>
      </c>
      <c r="X506" s="204" t="s">
        <v>64</v>
      </c>
      <c r="Y506" s="204" t="s">
        <v>3793</v>
      </c>
      <c r="Z506" s="204">
        <v>4</v>
      </c>
      <c r="AA506" s="204" t="s">
        <v>3809</v>
      </c>
      <c r="AB506" s="204" t="s">
        <v>158</v>
      </c>
      <c r="AC506" s="179" t="s">
        <v>259</v>
      </c>
      <c r="AD506" s="179" t="s">
        <v>3337</v>
      </c>
    </row>
    <row r="507" spans="1:30" x14ac:dyDescent="0.2">
      <c r="A507" s="202" t="s">
        <v>1838</v>
      </c>
      <c r="B507" s="202">
        <v>5</v>
      </c>
      <c r="C507" s="202">
        <v>5</v>
      </c>
      <c r="D507" s="202">
        <v>7</v>
      </c>
      <c r="E507" s="202">
        <v>4</v>
      </c>
      <c r="F507" s="202">
        <v>6</v>
      </c>
      <c r="G507" s="202">
        <v>4</v>
      </c>
      <c r="H507" s="205" t="e">
        <f ca="1">$Q$1</f>
        <v>#NAME?</v>
      </c>
      <c r="I507" s="205" t="e">
        <f ca="1">$D$1</f>
        <v>#NAME?</v>
      </c>
      <c r="J507" s="202">
        <v>4</v>
      </c>
      <c r="K507" s="204">
        <v>0</v>
      </c>
      <c r="L507" s="204">
        <v>2</v>
      </c>
      <c r="M507" s="204">
        <v>0</v>
      </c>
      <c r="N507" s="204">
        <v>0</v>
      </c>
      <c r="O507" s="204">
        <v>2</v>
      </c>
      <c r="P507" s="204">
        <v>1</v>
      </c>
      <c r="Q507" s="204">
        <v>2</v>
      </c>
      <c r="R507" s="204" t="s">
        <v>3887</v>
      </c>
      <c r="S507" s="204" t="s">
        <v>64</v>
      </c>
      <c r="T507" s="204" t="s">
        <v>64</v>
      </c>
      <c r="U507" s="204" t="s">
        <v>64</v>
      </c>
      <c r="V507" s="204" t="s">
        <v>64</v>
      </c>
      <c r="W507" s="204" t="s">
        <v>64</v>
      </c>
      <c r="X507" s="204" t="s">
        <v>64</v>
      </c>
      <c r="Y507" s="204" t="s">
        <v>3799</v>
      </c>
      <c r="Z507" s="204">
        <v>1</v>
      </c>
      <c r="AA507" s="204" t="s">
        <v>521</v>
      </c>
      <c r="AB507" s="204" t="s">
        <v>64</v>
      </c>
      <c r="AC507" s="179" t="s">
        <v>521</v>
      </c>
      <c r="AD507" s="179" t="s">
        <v>279</v>
      </c>
    </row>
    <row r="508" spans="1:30" x14ac:dyDescent="0.2">
      <c r="A508" s="202" t="s">
        <v>2342</v>
      </c>
      <c r="B508" s="202">
        <v>7</v>
      </c>
      <c r="C508" s="202">
        <v>12</v>
      </c>
      <c r="D508" s="202">
        <v>4</v>
      </c>
      <c r="E508" s="202">
        <v>10</v>
      </c>
      <c r="F508" s="202">
        <v>4</v>
      </c>
      <c r="G508" s="202">
        <v>10</v>
      </c>
      <c r="H508" s="205" t="e">
        <f ca="1">$C$1</f>
        <v>#NAME?</v>
      </c>
      <c r="I508" s="205" t="e">
        <f ca="1">$K$1</f>
        <v>#NAME?</v>
      </c>
      <c r="J508" s="202">
        <v>3</v>
      </c>
      <c r="K508" s="204">
        <v>0</v>
      </c>
      <c r="L508" s="204">
        <v>14</v>
      </c>
      <c r="M508" s="204">
        <v>12</v>
      </c>
      <c r="N508" s="204">
        <v>0</v>
      </c>
      <c r="O508" s="204">
        <v>5</v>
      </c>
      <c r="P508" s="204">
        <v>4</v>
      </c>
      <c r="Q508" s="204">
        <v>4</v>
      </c>
      <c r="R508" s="204" t="s">
        <v>3867</v>
      </c>
      <c r="S508" s="204" t="s">
        <v>64</v>
      </c>
      <c r="T508" s="204" t="s">
        <v>64</v>
      </c>
      <c r="U508" s="204" t="s">
        <v>64</v>
      </c>
      <c r="V508" s="204" t="s">
        <v>64</v>
      </c>
      <c r="W508" s="204" t="s">
        <v>64</v>
      </c>
      <c r="X508" s="204" t="s">
        <v>64</v>
      </c>
      <c r="Y508" s="204" t="s">
        <v>3808</v>
      </c>
      <c r="Z508" s="204">
        <v>4</v>
      </c>
      <c r="AA508" s="204" t="s">
        <v>3839</v>
      </c>
      <c r="AB508" s="204" t="s">
        <v>64</v>
      </c>
      <c r="AC508" s="179" t="s">
        <v>187</v>
      </c>
      <c r="AD508" s="179" t="s">
        <v>32</v>
      </c>
    </row>
    <row r="509" spans="1:30" x14ac:dyDescent="0.2">
      <c r="A509" s="202" t="s">
        <v>2370</v>
      </c>
      <c r="B509" s="202">
        <v>10</v>
      </c>
      <c r="C509" s="202">
        <v>10</v>
      </c>
      <c r="D509" s="202">
        <v>10</v>
      </c>
      <c r="E509" s="202">
        <v>10</v>
      </c>
      <c r="F509" s="202">
        <v>10</v>
      </c>
      <c r="G509" s="202">
        <v>10</v>
      </c>
      <c r="H509" s="205" t="e">
        <f t="shared" ref="H509:H510" ca="1" si="120">$D$1</f>
        <v>#NAME?</v>
      </c>
      <c r="I509" s="206"/>
      <c r="J509" s="202">
        <v>10</v>
      </c>
      <c r="K509" s="204">
        <v>0</v>
      </c>
      <c r="L509" s="204">
        <v>6</v>
      </c>
      <c r="M509" s="204">
        <v>0</v>
      </c>
      <c r="N509" s="204">
        <v>10</v>
      </c>
      <c r="O509" s="204">
        <v>5</v>
      </c>
      <c r="P509" s="204">
        <v>2</v>
      </c>
      <c r="Q509" s="204">
        <v>7</v>
      </c>
      <c r="R509" s="204" t="s">
        <v>3857</v>
      </c>
      <c r="S509" s="204" t="s">
        <v>3798</v>
      </c>
      <c r="T509" s="204" t="s">
        <v>4620</v>
      </c>
      <c r="U509" s="204" t="s">
        <v>64</v>
      </c>
      <c r="V509" s="204" t="s">
        <v>64</v>
      </c>
      <c r="W509" s="204" t="s">
        <v>64</v>
      </c>
      <c r="X509" s="204" t="s">
        <v>64</v>
      </c>
      <c r="Y509" s="204" t="s">
        <v>3799</v>
      </c>
      <c r="Z509" s="204">
        <v>1</v>
      </c>
      <c r="AA509" s="204" t="s">
        <v>125</v>
      </c>
      <c r="AB509" s="204" t="s">
        <v>64</v>
      </c>
      <c r="AC509" s="179" t="s">
        <v>279</v>
      </c>
      <c r="AD509" s="179" t="s">
        <v>3337</v>
      </c>
    </row>
    <row r="510" spans="1:30" x14ac:dyDescent="0.2">
      <c r="A510" s="202" t="s">
        <v>4621</v>
      </c>
      <c r="B510" s="202">
        <v>10</v>
      </c>
      <c r="C510" s="202">
        <v>10</v>
      </c>
      <c r="D510" s="202">
        <v>8</v>
      </c>
      <c r="E510" s="202">
        <v>12</v>
      </c>
      <c r="F510" s="202">
        <v>8</v>
      </c>
      <c r="G510" s="202">
        <v>13</v>
      </c>
      <c r="H510" s="205" t="e">
        <f t="shared" ca="1" si="120"/>
        <v>#NAME?</v>
      </c>
      <c r="I510" s="205" t="e">
        <f ca="1">$L$1</f>
        <v>#NAME?</v>
      </c>
      <c r="J510" s="202">
        <v>12</v>
      </c>
      <c r="K510" s="204">
        <v>20</v>
      </c>
      <c r="L510" s="204">
        <v>10</v>
      </c>
      <c r="M510" s="204">
        <v>0</v>
      </c>
      <c r="N510" s="204">
        <v>0</v>
      </c>
      <c r="O510" s="204">
        <v>10</v>
      </c>
      <c r="P510" s="204">
        <v>2</v>
      </c>
      <c r="Q510" s="204">
        <v>7</v>
      </c>
      <c r="R510" s="204" t="s">
        <v>3805</v>
      </c>
      <c r="S510" s="204" t="s">
        <v>3857</v>
      </c>
      <c r="T510" s="204" t="s">
        <v>3798</v>
      </c>
      <c r="U510" s="204" t="s">
        <v>64</v>
      </c>
      <c r="V510" s="204" t="s">
        <v>64</v>
      </c>
      <c r="W510" s="204" t="s">
        <v>64</v>
      </c>
      <c r="X510" s="204" t="s">
        <v>64</v>
      </c>
      <c r="Y510" s="204" t="s">
        <v>3799</v>
      </c>
      <c r="Z510" s="204">
        <v>1</v>
      </c>
      <c r="AA510" s="204" t="s">
        <v>125</v>
      </c>
      <c r="AB510" s="204" t="s">
        <v>64</v>
      </c>
      <c r="AC510" s="179" t="s">
        <v>279</v>
      </c>
      <c r="AD510" s="179" t="s">
        <v>262</v>
      </c>
    </row>
    <row r="511" spans="1:30" x14ac:dyDescent="0.2">
      <c r="A511" s="202" t="s">
        <v>1658</v>
      </c>
      <c r="B511" s="202">
        <v>0</v>
      </c>
      <c r="C511" s="202">
        <v>9</v>
      </c>
      <c r="D511" s="202">
        <v>5</v>
      </c>
      <c r="E511" s="202">
        <v>3</v>
      </c>
      <c r="F511" s="202">
        <v>3</v>
      </c>
      <c r="G511" s="202">
        <v>4</v>
      </c>
      <c r="H511" s="205" t="e">
        <f ca="1">$Q$1</f>
        <v>#NAME?</v>
      </c>
      <c r="I511" s="205" t="e">
        <f ca="1">$I$1</f>
        <v>#NAME?</v>
      </c>
      <c r="J511" s="202">
        <v>2</v>
      </c>
      <c r="K511" s="204">
        <v>10</v>
      </c>
      <c r="L511" s="204">
        <v>0</v>
      </c>
      <c r="M511" s="204">
        <v>0</v>
      </c>
      <c r="N511" s="204">
        <v>0</v>
      </c>
      <c r="O511" s="204">
        <v>2</v>
      </c>
      <c r="P511" s="204">
        <v>1</v>
      </c>
      <c r="Q511" s="204">
        <v>4</v>
      </c>
      <c r="R511" s="204" t="s">
        <v>3796</v>
      </c>
      <c r="S511" s="204" t="s">
        <v>4626</v>
      </c>
      <c r="T511" s="204" t="s">
        <v>64</v>
      </c>
      <c r="U511" s="204" t="s">
        <v>64</v>
      </c>
      <c r="V511" s="204" t="s">
        <v>64</v>
      </c>
      <c r="W511" s="204" t="s">
        <v>64</v>
      </c>
      <c r="X511" s="204" t="s">
        <v>64</v>
      </c>
      <c r="Y511" s="204" t="s">
        <v>3799</v>
      </c>
      <c r="Z511" s="204">
        <v>1</v>
      </c>
      <c r="AA511" s="204" t="s">
        <v>3916</v>
      </c>
      <c r="AB511" s="204" t="s">
        <v>64</v>
      </c>
      <c r="AC511" s="179" t="s">
        <v>521</v>
      </c>
      <c r="AD511" s="179" t="s">
        <v>179</v>
      </c>
    </row>
    <row r="512" spans="1:30" x14ac:dyDescent="0.2">
      <c r="A512" s="202" t="s">
        <v>2140</v>
      </c>
      <c r="B512" s="202">
        <v>7</v>
      </c>
      <c r="C512" s="202">
        <v>10</v>
      </c>
      <c r="D512" s="202">
        <v>10</v>
      </c>
      <c r="E512" s="202">
        <v>6</v>
      </c>
      <c r="F512" s="202">
        <v>5</v>
      </c>
      <c r="G512" s="202">
        <v>5</v>
      </c>
      <c r="H512" s="205" t="e">
        <f ca="1">$M$1</f>
        <v>#NAME?</v>
      </c>
      <c r="I512" s="206"/>
      <c r="J512" s="202">
        <v>7</v>
      </c>
      <c r="K512" s="204">
        <v>0</v>
      </c>
      <c r="L512" s="204">
        <v>5</v>
      </c>
      <c r="M512" s="204">
        <v>0</v>
      </c>
      <c r="N512" s="204">
        <v>0</v>
      </c>
      <c r="O512" s="204">
        <v>2</v>
      </c>
      <c r="P512" s="204">
        <v>4</v>
      </c>
      <c r="Q512" s="204">
        <v>3</v>
      </c>
      <c r="R512" s="204" t="s">
        <v>64</v>
      </c>
      <c r="S512" s="204" t="s">
        <v>64</v>
      </c>
      <c r="T512" s="204" t="s">
        <v>64</v>
      </c>
      <c r="U512" s="204" t="s">
        <v>64</v>
      </c>
      <c r="V512" s="204" t="s">
        <v>64</v>
      </c>
      <c r="W512" s="204" t="s">
        <v>64</v>
      </c>
      <c r="X512" s="204" t="s">
        <v>64</v>
      </c>
      <c r="Y512" s="204" t="s">
        <v>3808</v>
      </c>
      <c r="Z512" s="204">
        <v>5</v>
      </c>
      <c r="AA512" s="204" t="s">
        <v>158</v>
      </c>
      <c r="AB512" s="204" t="s">
        <v>64</v>
      </c>
      <c r="AC512" s="179" t="s">
        <v>158</v>
      </c>
      <c r="AD512" s="179" t="s">
        <v>3337</v>
      </c>
    </row>
    <row r="513" spans="1:30" x14ac:dyDescent="0.2">
      <c r="A513" s="202" t="s">
        <v>2387</v>
      </c>
      <c r="B513" s="202">
        <v>3</v>
      </c>
      <c r="C513" s="202">
        <v>7</v>
      </c>
      <c r="D513" s="202">
        <v>10</v>
      </c>
      <c r="E513" s="202">
        <v>5</v>
      </c>
      <c r="F513" s="202">
        <v>3</v>
      </c>
      <c r="G513" s="202">
        <v>4</v>
      </c>
      <c r="H513" s="205" t="e">
        <f t="shared" ref="H513:H514" ca="1" si="121">$C$1</f>
        <v>#NAME?</v>
      </c>
      <c r="I513" s="206"/>
      <c r="J513" s="202">
        <v>1</v>
      </c>
      <c r="K513" s="204">
        <v>0</v>
      </c>
      <c r="L513" s="204">
        <v>6</v>
      </c>
      <c r="M513" s="204">
        <v>4</v>
      </c>
      <c r="N513" s="204">
        <v>0</v>
      </c>
      <c r="O513" s="204">
        <v>2</v>
      </c>
      <c r="P513" s="204">
        <v>1</v>
      </c>
      <c r="Q513" s="204">
        <v>3</v>
      </c>
      <c r="R513" s="204" t="s">
        <v>3867</v>
      </c>
      <c r="S513" s="204" t="s">
        <v>64</v>
      </c>
      <c r="T513" s="204" t="s">
        <v>64</v>
      </c>
      <c r="U513" s="204" t="s">
        <v>64</v>
      </c>
      <c r="V513" s="204" t="s">
        <v>64</v>
      </c>
      <c r="W513" s="204" t="s">
        <v>64</v>
      </c>
      <c r="X513" s="204" t="s">
        <v>64</v>
      </c>
      <c r="Y513" s="204" t="s">
        <v>3799</v>
      </c>
      <c r="Z513" s="204">
        <v>1</v>
      </c>
      <c r="AA513" s="204" t="s">
        <v>3868</v>
      </c>
      <c r="AB513" s="204" t="s">
        <v>64</v>
      </c>
      <c r="AC513" s="179" t="s">
        <v>187</v>
      </c>
      <c r="AD513" s="179" t="s">
        <v>3337</v>
      </c>
    </row>
    <row r="514" spans="1:30" x14ac:dyDescent="0.2">
      <c r="A514" s="202" t="s">
        <v>2477</v>
      </c>
      <c r="B514" s="202">
        <v>8</v>
      </c>
      <c r="C514" s="202">
        <v>5</v>
      </c>
      <c r="D514" s="202">
        <v>5</v>
      </c>
      <c r="E514" s="202">
        <v>6</v>
      </c>
      <c r="F514" s="202">
        <v>6</v>
      </c>
      <c r="G514" s="202">
        <v>3</v>
      </c>
      <c r="H514" s="205" t="e">
        <f t="shared" ca="1" si="121"/>
        <v>#NAME?</v>
      </c>
      <c r="I514" s="206"/>
      <c r="J514" s="202">
        <v>2</v>
      </c>
      <c r="K514" s="204">
        <v>0</v>
      </c>
      <c r="L514" s="204">
        <v>6</v>
      </c>
      <c r="M514" s="204">
        <v>5</v>
      </c>
      <c r="N514" s="204">
        <v>0</v>
      </c>
      <c r="O514" s="204">
        <v>1</v>
      </c>
      <c r="P514" s="204">
        <v>1</v>
      </c>
      <c r="Q514" s="204">
        <v>3</v>
      </c>
      <c r="R514" s="204" t="s">
        <v>4058</v>
      </c>
      <c r="S514" s="204" t="s">
        <v>3867</v>
      </c>
      <c r="T514" s="204" t="s">
        <v>64</v>
      </c>
      <c r="U514" s="204" t="s">
        <v>64</v>
      </c>
      <c r="V514" s="204" t="s">
        <v>64</v>
      </c>
      <c r="W514" s="204" t="s">
        <v>64</v>
      </c>
      <c r="X514" s="204" t="s">
        <v>64</v>
      </c>
      <c r="Y514" s="204" t="s">
        <v>3799</v>
      </c>
      <c r="Z514" s="204">
        <v>1</v>
      </c>
      <c r="AA514" s="204" t="s">
        <v>3838</v>
      </c>
      <c r="AB514" s="204" t="s">
        <v>3918</v>
      </c>
      <c r="AC514" s="179" t="s">
        <v>187</v>
      </c>
      <c r="AD514" s="179" t="s">
        <v>3337</v>
      </c>
    </row>
    <row r="515" spans="1:30" x14ac:dyDescent="0.2">
      <c r="A515" s="202" t="s">
        <v>1782</v>
      </c>
      <c r="B515" s="202">
        <v>5</v>
      </c>
      <c r="C515" s="202">
        <v>4</v>
      </c>
      <c r="D515" s="202">
        <v>9</v>
      </c>
      <c r="E515" s="202">
        <v>4</v>
      </c>
      <c r="F515" s="202">
        <v>7</v>
      </c>
      <c r="G515" s="202">
        <v>3</v>
      </c>
      <c r="H515" s="205" t="e">
        <f ca="1">$Q$1</f>
        <v>#NAME?</v>
      </c>
      <c r="I515" s="206"/>
      <c r="J515" s="202">
        <v>2</v>
      </c>
      <c r="K515" s="204">
        <v>0</v>
      </c>
      <c r="L515" s="204">
        <v>3</v>
      </c>
      <c r="M515" s="204">
        <v>3</v>
      </c>
      <c r="N515" s="204">
        <v>0</v>
      </c>
      <c r="O515" s="204">
        <v>1</v>
      </c>
      <c r="P515" s="204">
        <v>1</v>
      </c>
      <c r="Q515" s="204">
        <v>3</v>
      </c>
      <c r="R515" s="204" t="s">
        <v>64</v>
      </c>
      <c r="S515" s="204" t="s">
        <v>64</v>
      </c>
      <c r="T515" s="204" t="s">
        <v>64</v>
      </c>
      <c r="U515" s="204" t="s">
        <v>64</v>
      </c>
      <c r="V515" s="204" t="s">
        <v>64</v>
      </c>
      <c r="W515" s="204" t="s">
        <v>64</v>
      </c>
      <c r="X515" s="204" t="s">
        <v>64</v>
      </c>
      <c r="Y515" s="204" t="s">
        <v>3799</v>
      </c>
      <c r="Z515" s="204">
        <v>1</v>
      </c>
      <c r="AA515" s="204" t="s">
        <v>521</v>
      </c>
      <c r="AB515" s="204" t="s">
        <v>64</v>
      </c>
      <c r="AC515" s="179" t="s">
        <v>521</v>
      </c>
      <c r="AD515" s="179" t="s">
        <v>3337</v>
      </c>
    </row>
    <row r="516" spans="1:30" x14ac:dyDescent="0.2">
      <c r="A516" s="202" t="s">
        <v>2074</v>
      </c>
      <c r="B516" s="202">
        <v>3</v>
      </c>
      <c r="C516" s="202">
        <v>4</v>
      </c>
      <c r="D516" s="202">
        <v>12</v>
      </c>
      <c r="E516" s="202">
        <v>4</v>
      </c>
      <c r="F516" s="202">
        <v>9</v>
      </c>
      <c r="G516" s="202">
        <v>3</v>
      </c>
      <c r="H516" s="205" t="e">
        <f ca="1">$F$1</f>
        <v>#NAME?</v>
      </c>
      <c r="I516" s="205" t="e">
        <f ca="1">$G$1</f>
        <v>#NAME?</v>
      </c>
      <c r="J516" s="202">
        <v>4</v>
      </c>
      <c r="K516" s="204">
        <v>0</v>
      </c>
      <c r="L516" s="204">
        <v>0</v>
      </c>
      <c r="M516" s="204">
        <v>0</v>
      </c>
      <c r="N516" s="204">
        <v>0</v>
      </c>
      <c r="O516" s="204">
        <v>3</v>
      </c>
      <c r="P516" s="204">
        <v>3</v>
      </c>
      <c r="Q516" s="204">
        <v>3</v>
      </c>
      <c r="R516" s="204" t="s">
        <v>3796</v>
      </c>
      <c r="S516" s="204" t="s">
        <v>64</v>
      </c>
      <c r="T516" s="204" t="s">
        <v>64</v>
      </c>
      <c r="U516" s="204" t="s">
        <v>64</v>
      </c>
      <c r="V516" s="204" t="s">
        <v>64</v>
      </c>
      <c r="W516" s="204" t="s">
        <v>64</v>
      </c>
      <c r="X516" s="204" t="s">
        <v>64</v>
      </c>
      <c r="Y516" s="204" t="s">
        <v>3799</v>
      </c>
      <c r="Z516" s="204">
        <v>4</v>
      </c>
      <c r="AA516" s="204" t="s">
        <v>3794</v>
      </c>
      <c r="AB516" s="204" t="s">
        <v>64</v>
      </c>
      <c r="AC516" s="179" t="s">
        <v>217</v>
      </c>
      <c r="AD516" s="179" t="s">
        <v>53</v>
      </c>
    </row>
    <row r="517" spans="1:30" x14ac:dyDescent="0.2">
      <c r="A517" s="202" t="s">
        <v>2174</v>
      </c>
      <c r="B517" s="202">
        <v>9</v>
      </c>
      <c r="C517" s="202">
        <v>10</v>
      </c>
      <c r="D517" s="202">
        <v>6</v>
      </c>
      <c r="E517" s="202">
        <v>9</v>
      </c>
      <c r="F517" s="202">
        <v>6</v>
      </c>
      <c r="G517" s="202">
        <v>8</v>
      </c>
      <c r="H517" s="205" t="e">
        <f ca="1">$D$1</f>
        <v>#NAME?</v>
      </c>
      <c r="I517" s="205" t="e">
        <f ca="1">$K$1</f>
        <v>#NAME?</v>
      </c>
      <c r="J517" s="202">
        <v>8</v>
      </c>
      <c r="K517" s="204">
        <v>0</v>
      </c>
      <c r="L517" s="204">
        <v>6</v>
      </c>
      <c r="M517" s="204">
        <v>0</v>
      </c>
      <c r="N517" s="204">
        <v>0</v>
      </c>
      <c r="O517" s="204">
        <v>4</v>
      </c>
      <c r="P517" s="204">
        <v>4</v>
      </c>
      <c r="Q517" s="204">
        <v>4</v>
      </c>
      <c r="R517" s="204" t="s">
        <v>64</v>
      </c>
      <c r="S517" s="204" t="s">
        <v>64</v>
      </c>
      <c r="T517" s="204" t="s">
        <v>64</v>
      </c>
      <c r="U517" s="204" t="s">
        <v>64</v>
      </c>
      <c r="V517" s="204" t="s">
        <v>64</v>
      </c>
      <c r="W517" s="204" t="s">
        <v>64</v>
      </c>
      <c r="X517" s="204" t="s">
        <v>64</v>
      </c>
      <c r="Y517" s="204" t="s">
        <v>3808</v>
      </c>
      <c r="Z517" s="204">
        <v>4</v>
      </c>
      <c r="AA517" s="204" t="s">
        <v>3809</v>
      </c>
      <c r="AB517" s="204" t="s">
        <v>3418</v>
      </c>
      <c r="AC517" s="179" t="s">
        <v>279</v>
      </c>
      <c r="AD517" s="179" t="s">
        <v>32</v>
      </c>
    </row>
    <row r="518" spans="1:30" x14ac:dyDescent="0.2">
      <c r="A518" s="202" t="s">
        <v>2249</v>
      </c>
      <c r="B518" s="202">
        <v>5</v>
      </c>
      <c r="C518" s="202">
        <v>7</v>
      </c>
      <c r="D518" s="202">
        <v>3</v>
      </c>
      <c r="E518" s="202">
        <v>4</v>
      </c>
      <c r="F518" s="202">
        <v>3</v>
      </c>
      <c r="G518" s="202">
        <v>5</v>
      </c>
      <c r="H518" s="205" t="e">
        <f ca="1">$O$1</f>
        <v>#NAME?</v>
      </c>
      <c r="I518" s="206"/>
      <c r="J518" s="202">
        <v>6</v>
      </c>
      <c r="K518" s="204">
        <v>0</v>
      </c>
      <c r="L518" s="204">
        <v>4</v>
      </c>
      <c r="M518" s="204">
        <v>0</v>
      </c>
      <c r="N518" s="204">
        <v>0</v>
      </c>
      <c r="O518" s="204">
        <v>2</v>
      </c>
      <c r="P518" s="204">
        <v>1</v>
      </c>
      <c r="Q518" s="204">
        <v>3</v>
      </c>
      <c r="R518" s="204" t="s">
        <v>64</v>
      </c>
      <c r="S518" s="204" t="s">
        <v>64</v>
      </c>
      <c r="T518" s="204" t="s">
        <v>64</v>
      </c>
      <c r="U518" s="204" t="s">
        <v>64</v>
      </c>
      <c r="V518" s="204" t="s">
        <v>64</v>
      </c>
      <c r="W518" s="204" t="s">
        <v>64</v>
      </c>
      <c r="X518" s="204" t="s">
        <v>64</v>
      </c>
      <c r="Y518" s="204" t="s">
        <v>3799</v>
      </c>
      <c r="Z518" s="204">
        <v>1</v>
      </c>
      <c r="AA518" s="204" t="s">
        <v>3809</v>
      </c>
      <c r="AB518" s="204" t="s">
        <v>64</v>
      </c>
      <c r="AC518" s="179" t="s">
        <v>183</v>
      </c>
      <c r="AD518" s="179" t="s">
        <v>3337</v>
      </c>
    </row>
    <row r="519" spans="1:30" x14ac:dyDescent="0.2">
      <c r="A519" s="202" t="s">
        <v>2147</v>
      </c>
      <c r="B519" s="202">
        <v>6</v>
      </c>
      <c r="C519" s="202">
        <v>4</v>
      </c>
      <c r="D519" s="202">
        <v>6</v>
      </c>
      <c r="E519" s="202">
        <v>4</v>
      </c>
      <c r="F519" s="202">
        <v>6</v>
      </c>
      <c r="G519" s="202">
        <v>4</v>
      </c>
      <c r="H519" s="205" t="e">
        <f ca="1">$D$1</f>
        <v>#NAME?</v>
      </c>
      <c r="I519" s="206"/>
      <c r="J519" s="202">
        <v>4</v>
      </c>
      <c r="K519" s="204">
        <v>0</v>
      </c>
      <c r="L519" s="204">
        <v>2</v>
      </c>
      <c r="M519" s="204">
        <v>0</v>
      </c>
      <c r="N519" s="204">
        <v>0</v>
      </c>
      <c r="O519" s="204">
        <v>2</v>
      </c>
      <c r="P519" s="204">
        <v>1</v>
      </c>
      <c r="Q519" s="204">
        <v>3</v>
      </c>
      <c r="R519" s="204" t="s">
        <v>64</v>
      </c>
      <c r="S519" s="204" t="s">
        <v>64</v>
      </c>
      <c r="T519" s="204" t="s">
        <v>64</v>
      </c>
      <c r="U519" s="204" t="s">
        <v>64</v>
      </c>
      <c r="V519" s="204" t="s">
        <v>64</v>
      </c>
      <c r="W519" s="204" t="s">
        <v>64</v>
      </c>
      <c r="X519" s="204" t="s">
        <v>64</v>
      </c>
      <c r="Y519" s="204" t="s">
        <v>3799</v>
      </c>
      <c r="Z519" s="204">
        <v>1</v>
      </c>
      <c r="AA519" s="204" t="s">
        <v>3901</v>
      </c>
      <c r="AB519" s="204" t="s">
        <v>3418</v>
      </c>
      <c r="AC519" s="179" t="s">
        <v>279</v>
      </c>
      <c r="AD519" s="179" t="s">
        <v>3337</v>
      </c>
    </row>
    <row r="520" spans="1:30" x14ac:dyDescent="0.2">
      <c r="A520" s="202" t="s">
        <v>1783</v>
      </c>
      <c r="B520" s="202">
        <v>2</v>
      </c>
      <c r="C520" s="202">
        <v>1</v>
      </c>
      <c r="D520" s="202">
        <v>23</v>
      </c>
      <c r="E520" s="202">
        <v>1</v>
      </c>
      <c r="F520" s="202">
        <v>23</v>
      </c>
      <c r="G520" s="202">
        <v>1</v>
      </c>
      <c r="H520" s="205" t="e">
        <f ca="1">$Q$1</f>
        <v>#NAME?</v>
      </c>
      <c r="I520" s="205" t="e">
        <f ca="1">$F$1</f>
        <v>#NAME?</v>
      </c>
      <c r="J520" s="202">
        <v>3</v>
      </c>
      <c r="K520" s="204">
        <v>0</v>
      </c>
      <c r="L520" s="204">
        <v>0</v>
      </c>
      <c r="M520" s="204">
        <v>0</v>
      </c>
      <c r="N520" s="204">
        <v>0</v>
      </c>
      <c r="O520" s="204">
        <v>1</v>
      </c>
      <c r="P520" s="204">
        <v>2</v>
      </c>
      <c r="Q520" s="204">
        <v>3</v>
      </c>
      <c r="R520" s="204" t="s">
        <v>4643</v>
      </c>
      <c r="S520" s="204" t="s">
        <v>3796</v>
      </c>
      <c r="T520" s="204" t="s">
        <v>64</v>
      </c>
      <c r="U520" s="204" t="s">
        <v>64</v>
      </c>
      <c r="V520" s="204" t="s">
        <v>64</v>
      </c>
      <c r="W520" s="204" t="s">
        <v>64</v>
      </c>
      <c r="X520" s="204" t="s">
        <v>64</v>
      </c>
      <c r="Y520" s="204" t="s">
        <v>3799</v>
      </c>
      <c r="Z520" s="204">
        <v>2</v>
      </c>
      <c r="AA520" s="204" t="s">
        <v>521</v>
      </c>
      <c r="AB520" s="204" t="s">
        <v>64</v>
      </c>
      <c r="AC520" s="179" t="s">
        <v>521</v>
      </c>
      <c r="AD520" s="179" t="s">
        <v>217</v>
      </c>
    </row>
    <row r="521" spans="1:30" x14ac:dyDescent="0.2">
      <c r="A521" s="202" t="s">
        <v>1643</v>
      </c>
      <c r="B521" s="202">
        <v>4</v>
      </c>
      <c r="C521" s="202">
        <v>8</v>
      </c>
      <c r="D521" s="202">
        <v>4</v>
      </c>
      <c r="E521" s="202">
        <v>6</v>
      </c>
      <c r="F521" s="202">
        <v>3</v>
      </c>
      <c r="G521" s="202">
        <v>5</v>
      </c>
      <c r="H521" s="205" t="e">
        <f ca="1">$I$1</f>
        <v>#NAME?</v>
      </c>
      <c r="I521" s="206"/>
      <c r="J521" s="202">
        <v>1</v>
      </c>
      <c r="K521" s="204">
        <v>4</v>
      </c>
      <c r="L521" s="204">
        <v>4</v>
      </c>
      <c r="M521" s="204">
        <v>0</v>
      </c>
      <c r="N521" s="204">
        <v>0</v>
      </c>
      <c r="O521" s="204">
        <v>3</v>
      </c>
      <c r="P521" s="204">
        <v>1</v>
      </c>
      <c r="Q521" s="204">
        <v>4</v>
      </c>
      <c r="R521" s="204" t="s">
        <v>3878</v>
      </c>
      <c r="S521" s="204" t="s">
        <v>2864</v>
      </c>
      <c r="T521" s="204" t="s">
        <v>3806</v>
      </c>
      <c r="U521" s="204" t="s">
        <v>64</v>
      </c>
      <c r="V521" s="204" t="s">
        <v>64</v>
      </c>
      <c r="W521" s="204" t="s">
        <v>64</v>
      </c>
      <c r="X521" s="204" t="s">
        <v>64</v>
      </c>
      <c r="Y521" s="204" t="s">
        <v>3799</v>
      </c>
      <c r="Z521" s="204">
        <v>1</v>
      </c>
      <c r="AA521" s="204" t="s">
        <v>3918</v>
      </c>
      <c r="AB521" s="204" t="s">
        <v>64</v>
      </c>
      <c r="AC521" s="179" t="s">
        <v>179</v>
      </c>
      <c r="AD521" s="179" t="s">
        <v>3337</v>
      </c>
    </row>
    <row r="522" spans="1:30" x14ac:dyDescent="0.2">
      <c r="A522" s="202" t="s">
        <v>1904</v>
      </c>
      <c r="B522" s="202">
        <v>7</v>
      </c>
      <c r="C522" s="202">
        <v>6</v>
      </c>
      <c r="D522" s="202">
        <v>8</v>
      </c>
      <c r="E522" s="202">
        <v>10</v>
      </c>
      <c r="F522" s="202">
        <v>8</v>
      </c>
      <c r="G522" s="202">
        <v>10</v>
      </c>
      <c r="H522" s="205" t="e">
        <f ca="1">$J$1</f>
        <v>#NAME?</v>
      </c>
      <c r="I522" s="205" t="e">
        <f ca="1">$L$1</f>
        <v>#NAME?</v>
      </c>
      <c r="J522" s="202">
        <v>1</v>
      </c>
      <c r="K522" s="204">
        <v>8</v>
      </c>
      <c r="L522" s="204">
        <v>1</v>
      </c>
      <c r="M522" s="204">
        <v>0</v>
      </c>
      <c r="N522" s="204">
        <v>0</v>
      </c>
      <c r="O522" s="204">
        <v>3</v>
      </c>
      <c r="P522" s="204">
        <v>2</v>
      </c>
      <c r="Q522" s="204">
        <v>6</v>
      </c>
      <c r="R522" s="204" t="s">
        <v>3846</v>
      </c>
      <c r="S522" s="204" t="s">
        <v>3878</v>
      </c>
      <c r="T522" s="204" t="s">
        <v>3797</v>
      </c>
      <c r="U522" s="204" t="s">
        <v>64</v>
      </c>
      <c r="V522" s="204" t="s">
        <v>64</v>
      </c>
      <c r="W522" s="204" t="s">
        <v>64</v>
      </c>
      <c r="X522" s="204" t="s">
        <v>64</v>
      </c>
      <c r="Y522" s="204" t="s">
        <v>3808</v>
      </c>
      <c r="Z522" s="204">
        <v>2</v>
      </c>
      <c r="AA522" s="204" t="s">
        <v>262</v>
      </c>
      <c r="AB522" s="204" t="s">
        <v>64</v>
      </c>
      <c r="AC522" s="179" t="s">
        <v>174</v>
      </c>
      <c r="AD522" s="179" t="s">
        <v>262</v>
      </c>
    </row>
    <row r="523" spans="1:30" x14ac:dyDescent="0.2">
      <c r="A523" s="202" t="s">
        <v>1882</v>
      </c>
      <c r="B523" s="202">
        <v>5</v>
      </c>
      <c r="C523" s="202">
        <v>4</v>
      </c>
      <c r="D523" s="202">
        <v>6</v>
      </c>
      <c r="E523" s="202">
        <v>3</v>
      </c>
      <c r="F523" s="202">
        <v>3</v>
      </c>
      <c r="G523" s="202">
        <v>2</v>
      </c>
      <c r="H523" s="205" t="e">
        <f ca="1">$Q$1</f>
        <v>#NAME?</v>
      </c>
      <c r="I523" s="206"/>
      <c r="J523" s="202">
        <v>1</v>
      </c>
      <c r="K523" s="204">
        <v>0</v>
      </c>
      <c r="L523" s="204">
        <v>0</v>
      </c>
      <c r="M523" s="204">
        <v>0</v>
      </c>
      <c r="N523" s="204">
        <v>0</v>
      </c>
      <c r="O523" s="204">
        <v>4</v>
      </c>
      <c r="P523" s="204">
        <v>2</v>
      </c>
      <c r="Q523" s="204">
        <v>2</v>
      </c>
      <c r="R523" s="204" t="s">
        <v>3796</v>
      </c>
      <c r="S523" s="204" t="s">
        <v>3887</v>
      </c>
      <c r="T523" s="204" t="s">
        <v>64</v>
      </c>
      <c r="U523" s="204" t="s">
        <v>64</v>
      </c>
      <c r="V523" s="204" t="s">
        <v>64</v>
      </c>
      <c r="W523" s="204" t="s">
        <v>64</v>
      </c>
      <c r="X523" s="204" t="s">
        <v>64</v>
      </c>
      <c r="Y523" s="204" t="s">
        <v>3799</v>
      </c>
      <c r="Z523" s="204">
        <v>1</v>
      </c>
      <c r="AA523" s="204" t="s">
        <v>521</v>
      </c>
      <c r="AB523" s="204" t="s">
        <v>64</v>
      </c>
      <c r="AC523" s="179" t="s">
        <v>521</v>
      </c>
      <c r="AD523" s="179" t="s">
        <v>3337</v>
      </c>
    </row>
    <row r="524" spans="1:30" x14ac:dyDescent="0.2">
      <c r="A524" s="202" t="s">
        <v>1704</v>
      </c>
      <c r="B524" s="202">
        <v>8</v>
      </c>
      <c r="C524" s="202">
        <v>10</v>
      </c>
      <c r="D524" s="202">
        <v>6</v>
      </c>
      <c r="E524" s="202">
        <v>10</v>
      </c>
      <c r="F524" s="202">
        <v>6</v>
      </c>
      <c r="G524" s="202">
        <v>10</v>
      </c>
      <c r="H524" s="205" t="e">
        <f ca="1">$C$1</f>
        <v>#NAME?</v>
      </c>
      <c r="I524" s="206"/>
      <c r="J524" s="202">
        <v>8</v>
      </c>
      <c r="K524" s="204">
        <v>0</v>
      </c>
      <c r="L524" s="204">
        <v>7</v>
      </c>
      <c r="M524" s="204">
        <v>0</v>
      </c>
      <c r="N524" s="204">
        <v>0</v>
      </c>
      <c r="O524" s="204">
        <v>5</v>
      </c>
      <c r="P524" s="204">
        <v>3</v>
      </c>
      <c r="Q524" s="204">
        <v>4</v>
      </c>
      <c r="R524" s="204" t="s">
        <v>3837</v>
      </c>
      <c r="S524" s="204" t="s">
        <v>64</v>
      </c>
      <c r="T524" s="204" t="s">
        <v>64</v>
      </c>
      <c r="U524" s="204" t="s">
        <v>64</v>
      </c>
      <c r="V524" s="204" t="s">
        <v>64</v>
      </c>
      <c r="W524" s="204" t="s">
        <v>64</v>
      </c>
      <c r="X524" s="204" t="s">
        <v>64</v>
      </c>
      <c r="Y524" s="204" t="s">
        <v>3808</v>
      </c>
      <c r="Z524" s="204">
        <v>3</v>
      </c>
      <c r="AA524" s="204" t="s">
        <v>3809</v>
      </c>
      <c r="AB524" s="204" t="s">
        <v>64</v>
      </c>
      <c r="AC524" s="179" t="s">
        <v>187</v>
      </c>
      <c r="AD524" s="179" t="s">
        <v>3337</v>
      </c>
    </row>
    <row r="525" spans="1:30" x14ac:dyDescent="0.2">
      <c r="A525" s="202" t="s">
        <v>1682</v>
      </c>
      <c r="B525" s="202">
        <v>8</v>
      </c>
      <c r="C525" s="202">
        <v>10</v>
      </c>
      <c r="D525" s="202">
        <v>6</v>
      </c>
      <c r="E525" s="202">
        <v>10</v>
      </c>
      <c r="F525" s="202">
        <v>6</v>
      </c>
      <c r="G525" s="202">
        <v>10</v>
      </c>
      <c r="H525" s="205" t="e">
        <f ca="1">$D$1</f>
        <v>#NAME?</v>
      </c>
      <c r="I525" s="206"/>
      <c r="J525" s="202">
        <v>8</v>
      </c>
      <c r="K525" s="204">
        <v>0</v>
      </c>
      <c r="L525" s="204">
        <v>7</v>
      </c>
      <c r="M525" s="204">
        <v>0</v>
      </c>
      <c r="N525" s="204">
        <v>0</v>
      </c>
      <c r="O525" s="204">
        <v>5</v>
      </c>
      <c r="P525" s="204">
        <v>3</v>
      </c>
      <c r="Q525" s="204">
        <v>4</v>
      </c>
      <c r="R525" s="204" t="s">
        <v>3857</v>
      </c>
      <c r="S525" s="204" t="s">
        <v>64</v>
      </c>
      <c r="T525" s="204" t="s">
        <v>64</v>
      </c>
      <c r="U525" s="204" t="s">
        <v>64</v>
      </c>
      <c r="V525" s="204" t="s">
        <v>64</v>
      </c>
      <c r="W525" s="204" t="s">
        <v>64</v>
      </c>
      <c r="X525" s="204" t="s">
        <v>64</v>
      </c>
      <c r="Y525" s="204" t="s">
        <v>3808</v>
      </c>
      <c r="Z525" s="204">
        <v>3</v>
      </c>
      <c r="AA525" s="204" t="s">
        <v>3809</v>
      </c>
      <c r="AB525" s="204" t="s">
        <v>64</v>
      </c>
      <c r="AC525" s="179" t="s">
        <v>279</v>
      </c>
      <c r="AD525" s="179" t="s">
        <v>3337</v>
      </c>
    </row>
    <row r="526" spans="1:30" x14ac:dyDescent="0.2">
      <c r="A526" s="202" t="s">
        <v>1690</v>
      </c>
      <c r="B526" s="202">
        <v>8</v>
      </c>
      <c r="C526" s="202">
        <v>10</v>
      </c>
      <c r="D526" s="202">
        <v>6</v>
      </c>
      <c r="E526" s="202">
        <v>10</v>
      </c>
      <c r="F526" s="202">
        <v>6</v>
      </c>
      <c r="G526" s="202">
        <v>10</v>
      </c>
      <c r="H526" s="205" t="e">
        <f ca="1">$B$1</f>
        <v>#NAME?</v>
      </c>
      <c r="I526" s="206"/>
      <c r="J526" s="202">
        <v>8</v>
      </c>
      <c r="K526" s="204">
        <v>0</v>
      </c>
      <c r="L526" s="204">
        <v>7</v>
      </c>
      <c r="M526" s="204">
        <v>0</v>
      </c>
      <c r="N526" s="204">
        <v>0</v>
      </c>
      <c r="O526" s="204">
        <v>5</v>
      </c>
      <c r="P526" s="204">
        <v>3</v>
      </c>
      <c r="Q526" s="204">
        <v>4</v>
      </c>
      <c r="R526" s="204" t="s">
        <v>3872</v>
      </c>
      <c r="S526" s="204" t="s">
        <v>64</v>
      </c>
      <c r="T526" s="204" t="s">
        <v>64</v>
      </c>
      <c r="U526" s="204" t="s">
        <v>64</v>
      </c>
      <c r="V526" s="204" t="s">
        <v>64</v>
      </c>
      <c r="W526" s="204" t="s">
        <v>64</v>
      </c>
      <c r="X526" s="204" t="s">
        <v>64</v>
      </c>
      <c r="Y526" s="204" t="s">
        <v>3808</v>
      </c>
      <c r="Z526" s="204">
        <v>3</v>
      </c>
      <c r="AA526" s="204" t="s">
        <v>3809</v>
      </c>
      <c r="AB526" s="204" t="s">
        <v>64</v>
      </c>
      <c r="AC526" s="179" t="s">
        <v>161</v>
      </c>
      <c r="AD526" s="179" t="s">
        <v>3337</v>
      </c>
    </row>
    <row r="527" spans="1:30" x14ac:dyDescent="0.2">
      <c r="A527" s="202" t="s">
        <v>1932</v>
      </c>
      <c r="B527" s="202">
        <v>7</v>
      </c>
      <c r="C527" s="202">
        <v>8</v>
      </c>
      <c r="D527" s="202">
        <v>14</v>
      </c>
      <c r="E527" s="202">
        <v>4</v>
      </c>
      <c r="F527" s="202">
        <v>7</v>
      </c>
      <c r="G527" s="202">
        <v>7</v>
      </c>
      <c r="H527" s="205" t="e">
        <f ca="1">$G$1</f>
        <v>#NAME?</v>
      </c>
      <c r="I527" s="205" t="e">
        <f t="shared" ref="I527:I528" ca="1" si="122">$L$1</f>
        <v>#NAME?</v>
      </c>
      <c r="J527" s="202">
        <v>4</v>
      </c>
      <c r="K527" s="204">
        <v>14</v>
      </c>
      <c r="L527" s="204">
        <v>0</v>
      </c>
      <c r="M527" s="204">
        <v>0</v>
      </c>
      <c r="N527" s="204">
        <v>0</v>
      </c>
      <c r="O527" s="204">
        <v>3</v>
      </c>
      <c r="P527" s="204">
        <v>3</v>
      </c>
      <c r="Q527" s="204">
        <v>4</v>
      </c>
      <c r="R527" s="204" t="s">
        <v>3796</v>
      </c>
      <c r="S527" s="204" t="s">
        <v>64</v>
      </c>
      <c r="T527" s="204" t="s">
        <v>64</v>
      </c>
      <c r="U527" s="204" t="s">
        <v>64</v>
      </c>
      <c r="V527" s="204" t="s">
        <v>64</v>
      </c>
      <c r="W527" s="204" t="s">
        <v>64</v>
      </c>
      <c r="X527" s="204" t="s">
        <v>64</v>
      </c>
      <c r="Y527" s="204" t="s">
        <v>3793</v>
      </c>
      <c r="Z527" s="204">
        <v>4</v>
      </c>
      <c r="AA527" s="204" t="s">
        <v>262</v>
      </c>
      <c r="AB527" s="204" t="s">
        <v>64</v>
      </c>
      <c r="AC527" s="179" t="s">
        <v>53</v>
      </c>
      <c r="AD527" s="179" t="s">
        <v>262</v>
      </c>
    </row>
    <row r="528" spans="1:30" x14ac:dyDescent="0.2">
      <c r="A528" s="202" t="s">
        <v>2146</v>
      </c>
      <c r="B528" s="202">
        <v>6</v>
      </c>
      <c r="C528" s="202">
        <v>5</v>
      </c>
      <c r="D528" s="202">
        <v>5</v>
      </c>
      <c r="E528" s="202">
        <v>5</v>
      </c>
      <c r="F528" s="202">
        <v>7</v>
      </c>
      <c r="G528" s="202">
        <v>5</v>
      </c>
      <c r="H528" s="205" t="e">
        <f ca="1">$D$1</f>
        <v>#NAME?</v>
      </c>
      <c r="I528" s="205" t="e">
        <f t="shared" ca="1" si="122"/>
        <v>#NAME?</v>
      </c>
      <c r="J528" s="202">
        <v>6</v>
      </c>
      <c r="K528" s="204">
        <v>8</v>
      </c>
      <c r="L528" s="204">
        <v>2</v>
      </c>
      <c r="M528" s="204">
        <v>0</v>
      </c>
      <c r="N528" s="204">
        <v>0</v>
      </c>
      <c r="O528" s="204">
        <v>6</v>
      </c>
      <c r="P528" s="204">
        <v>1</v>
      </c>
      <c r="Q528" s="204">
        <v>4</v>
      </c>
      <c r="R528" s="204" t="s">
        <v>3857</v>
      </c>
      <c r="S528" s="204" t="s">
        <v>64</v>
      </c>
      <c r="T528" s="204" t="s">
        <v>64</v>
      </c>
      <c r="U528" s="204" t="s">
        <v>64</v>
      </c>
      <c r="V528" s="204" t="s">
        <v>64</v>
      </c>
      <c r="W528" s="204" t="s">
        <v>64</v>
      </c>
      <c r="X528" s="204" t="s">
        <v>64</v>
      </c>
      <c r="Y528" s="204" t="s">
        <v>3799</v>
      </c>
      <c r="Z528" s="204">
        <v>1</v>
      </c>
      <c r="AA528" s="204" t="s">
        <v>3901</v>
      </c>
      <c r="AB528" s="204" t="s">
        <v>3418</v>
      </c>
      <c r="AC528" s="179" t="s">
        <v>279</v>
      </c>
      <c r="AD528" s="179" t="s">
        <v>262</v>
      </c>
    </row>
    <row r="529" spans="1:30" x14ac:dyDescent="0.2">
      <c r="A529" s="202" t="s">
        <v>2668</v>
      </c>
      <c r="B529" s="202">
        <v>5</v>
      </c>
      <c r="C529" s="202">
        <v>5</v>
      </c>
      <c r="D529" s="202">
        <v>5</v>
      </c>
      <c r="E529" s="202">
        <v>4</v>
      </c>
      <c r="F529" s="202">
        <v>4</v>
      </c>
      <c r="G529" s="202">
        <v>5</v>
      </c>
      <c r="H529" s="205" t="e">
        <f ca="1">$A$1</f>
        <v>#NAME?</v>
      </c>
      <c r="I529" s="206"/>
      <c r="J529" s="202">
        <v>6</v>
      </c>
      <c r="K529" s="204">
        <v>0</v>
      </c>
      <c r="L529" s="204">
        <v>4</v>
      </c>
      <c r="M529" s="204">
        <v>0</v>
      </c>
      <c r="N529" s="204">
        <v>0</v>
      </c>
      <c r="O529" s="204">
        <v>2</v>
      </c>
      <c r="P529" s="204">
        <v>1</v>
      </c>
      <c r="Q529" s="204">
        <v>4</v>
      </c>
      <c r="R529" s="204" t="s">
        <v>3807</v>
      </c>
      <c r="S529" s="204" t="s">
        <v>64</v>
      </c>
      <c r="T529" s="204" t="s">
        <v>64</v>
      </c>
      <c r="U529" s="204" t="s">
        <v>64</v>
      </c>
      <c r="V529" s="204" t="s">
        <v>64</v>
      </c>
      <c r="W529" s="204" t="s">
        <v>64</v>
      </c>
      <c r="X529" s="204" t="s">
        <v>64</v>
      </c>
      <c r="Y529" s="204" t="s">
        <v>3799</v>
      </c>
      <c r="Z529" s="204">
        <v>1</v>
      </c>
      <c r="AA529" s="204" t="s">
        <v>3809</v>
      </c>
      <c r="AB529" s="204" t="s">
        <v>3901</v>
      </c>
      <c r="AC529" s="179" t="s">
        <v>68</v>
      </c>
      <c r="AD529" s="179" t="s">
        <v>3337</v>
      </c>
    </row>
    <row r="530" spans="1:30" x14ac:dyDescent="0.2">
      <c r="A530" s="202" t="s">
        <v>1964</v>
      </c>
      <c r="B530" s="202">
        <v>4</v>
      </c>
      <c r="C530" s="202">
        <v>5</v>
      </c>
      <c r="D530" s="202">
        <v>9</v>
      </c>
      <c r="E530" s="202">
        <v>3</v>
      </c>
      <c r="F530" s="202">
        <v>6</v>
      </c>
      <c r="G530" s="202">
        <v>7</v>
      </c>
      <c r="H530" s="205" t="e">
        <f t="shared" ref="H530:H531" ca="1" si="123">$P$1</f>
        <v>#NAME?</v>
      </c>
      <c r="I530" s="205" t="e">
        <f ca="1">$Q$1</f>
        <v>#NAME?</v>
      </c>
      <c r="J530" s="202">
        <v>6</v>
      </c>
      <c r="K530" s="204">
        <v>0</v>
      </c>
      <c r="L530" s="204">
        <v>2</v>
      </c>
      <c r="M530" s="204">
        <v>0</v>
      </c>
      <c r="N530" s="204">
        <v>0</v>
      </c>
      <c r="O530" s="204">
        <v>2</v>
      </c>
      <c r="P530" s="204">
        <v>1</v>
      </c>
      <c r="Q530" s="204">
        <v>3</v>
      </c>
      <c r="R530" s="204" t="s">
        <v>64</v>
      </c>
      <c r="S530" s="204" t="s">
        <v>64</v>
      </c>
      <c r="T530" s="204" t="s">
        <v>64</v>
      </c>
      <c r="U530" s="204" t="s">
        <v>64</v>
      </c>
      <c r="V530" s="204" t="s">
        <v>64</v>
      </c>
      <c r="W530" s="204" t="s">
        <v>64</v>
      </c>
      <c r="X530" s="204" t="s">
        <v>64</v>
      </c>
      <c r="Y530" s="204" t="s">
        <v>3799</v>
      </c>
      <c r="Z530" s="204">
        <v>2</v>
      </c>
      <c r="AA530" s="204" t="s">
        <v>521</v>
      </c>
      <c r="AB530" s="204" t="s">
        <v>3868</v>
      </c>
      <c r="AC530" s="179" t="s">
        <v>259</v>
      </c>
      <c r="AD530" s="179" t="s">
        <v>521</v>
      </c>
    </row>
    <row r="531" spans="1:30" x14ac:dyDescent="0.2">
      <c r="A531" s="202" t="s">
        <v>1902</v>
      </c>
      <c r="B531" s="202">
        <v>10</v>
      </c>
      <c r="C531" s="202">
        <v>9</v>
      </c>
      <c r="D531" s="202">
        <v>7</v>
      </c>
      <c r="E531" s="202">
        <v>7</v>
      </c>
      <c r="F531" s="202">
        <v>6</v>
      </c>
      <c r="G531" s="202">
        <v>8</v>
      </c>
      <c r="H531" s="205" t="e">
        <f t="shared" ca="1" si="123"/>
        <v>#NAME?</v>
      </c>
      <c r="I531" s="205" t="e">
        <f ca="1">$K$1</f>
        <v>#NAME?</v>
      </c>
      <c r="J531" s="202">
        <v>8</v>
      </c>
      <c r="K531" s="204">
        <v>0</v>
      </c>
      <c r="L531" s="204">
        <v>6</v>
      </c>
      <c r="M531" s="204">
        <v>0</v>
      </c>
      <c r="N531" s="204">
        <v>0</v>
      </c>
      <c r="O531" s="204">
        <v>3</v>
      </c>
      <c r="P531" s="204">
        <v>2</v>
      </c>
      <c r="Q531" s="204">
        <v>4</v>
      </c>
      <c r="R531" s="204" t="s">
        <v>64</v>
      </c>
      <c r="S531" s="204" t="s">
        <v>64</v>
      </c>
      <c r="T531" s="204" t="s">
        <v>64</v>
      </c>
      <c r="U531" s="204" t="s">
        <v>64</v>
      </c>
      <c r="V531" s="204" t="s">
        <v>64</v>
      </c>
      <c r="W531" s="204" t="s">
        <v>64</v>
      </c>
      <c r="X531" s="204" t="s">
        <v>64</v>
      </c>
      <c r="Y531" s="204" t="s">
        <v>3808</v>
      </c>
      <c r="Z531" s="204">
        <v>3</v>
      </c>
      <c r="AA531" s="204" t="s">
        <v>3809</v>
      </c>
      <c r="AB531" s="204" t="s">
        <v>64</v>
      </c>
      <c r="AC531" s="179" t="s">
        <v>259</v>
      </c>
      <c r="AD531" s="179" t="s">
        <v>32</v>
      </c>
    </row>
    <row r="532" spans="1:30" x14ac:dyDescent="0.2">
      <c r="A532" s="202" t="s">
        <v>2099</v>
      </c>
      <c r="B532" s="202">
        <v>15</v>
      </c>
      <c r="C532" s="202">
        <v>16</v>
      </c>
      <c r="D532" s="202">
        <v>10</v>
      </c>
      <c r="E532" s="202">
        <v>10</v>
      </c>
      <c r="F532" s="202">
        <v>7</v>
      </c>
      <c r="G532" s="202">
        <v>10</v>
      </c>
      <c r="H532" s="205" t="e">
        <f t="shared" ref="H532:H533" ca="1" si="124">$A$1</f>
        <v>#NAME?</v>
      </c>
      <c r="I532" s="206"/>
      <c r="J532" s="202">
        <v>4</v>
      </c>
      <c r="K532" s="204">
        <v>0</v>
      </c>
      <c r="L532" s="204">
        <v>4</v>
      </c>
      <c r="M532" s="204">
        <v>0</v>
      </c>
      <c r="N532" s="204">
        <v>0</v>
      </c>
      <c r="O532" s="204">
        <v>4</v>
      </c>
      <c r="P532" s="204">
        <v>9</v>
      </c>
      <c r="Q532" s="204">
        <v>4</v>
      </c>
      <c r="R532" s="204" t="s">
        <v>3936</v>
      </c>
      <c r="S532" s="204" t="s">
        <v>4656</v>
      </c>
      <c r="T532" s="204" t="s">
        <v>64</v>
      </c>
      <c r="U532" s="204" t="s">
        <v>64</v>
      </c>
      <c r="V532" s="204" t="s">
        <v>64</v>
      </c>
      <c r="W532" s="204" t="s">
        <v>64</v>
      </c>
      <c r="X532" s="204" t="s">
        <v>64</v>
      </c>
      <c r="Y532" s="204" t="s">
        <v>3793</v>
      </c>
      <c r="Z532" s="204">
        <v>5</v>
      </c>
      <c r="AA532" s="204" t="s">
        <v>3809</v>
      </c>
      <c r="AB532" s="204" t="s">
        <v>64</v>
      </c>
      <c r="AC532" s="179" t="s">
        <v>68</v>
      </c>
      <c r="AD532" s="179" t="s">
        <v>3337</v>
      </c>
    </row>
    <row r="533" spans="1:30" x14ac:dyDescent="0.2">
      <c r="A533" s="202" t="s">
        <v>2091</v>
      </c>
      <c r="B533" s="202">
        <v>6</v>
      </c>
      <c r="C533" s="202">
        <v>6</v>
      </c>
      <c r="D533" s="202">
        <v>6</v>
      </c>
      <c r="E533" s="202">
        <v>4</v>
      </c>
      <c r="F533" s="202">
        <v>4</v>
      </c>
      <c r="G533" s="202">
        <v>3</v>
      </c>
      <c r="H533" s="205" t="e">
        <f t="shared" ca="1" si="124"/>
        <v>#NAME?</v>
      </c>
      <c r="I533" s="206"/>
      <c r="J533" s="202">
        <v>1</v>
      </c>
      <c r="K533" s="204">
        <v>0</v>
      </c>
      <c r="L533" s="204">
        <v>1</v>
      </c>
      <c r="M533" s="204">
        <v>0</v>
      </c>
      <c r="N533" s="204">
        <v>0</v>
      </c>
      <c r="O533" s="204">
        <v>2</v>
      </c>
      <c r="P533" s="204">
        <v>2</v>
      </c>
      <c r="Q533" s="204">
        <v>1</v>
      </c>
      <c r="R533" s="204" t="s">
        <v>4656</v>
      </c>
      <c r="S533" s="204" t="s">
        <v>64</v>
      </c>
      <c r="T533" s="204" t="s">
        <v>64</v>
      </c>
      <c r="U533" s="204" t="s">
        <v>64</v>
      </c>
      <c r="V533" s="204" t="s">
        <v>64</v>
      </c>
      <c r="W533" s="204" t="s">
        <v>64</v>
      </c>
      <c r="X533" s="204" t="s">
        <v>64</v>
      </c>
      <c r="Y533" s="204" t="s">
        <v>3799</v>
      </c>
      <c r="Z533" s="204">
        <v>3</v>
      </c>
      <c r="AA533" s="204" t="s">
        <v>3809</v>
      </c>
      <c r="AB533" s="204" t="s">
        <v>64</v>
      </c>
      <c r="AC533" s="179" t="s">
        <v>68</v>
      </c>
      <c r="AD533" s="179" t="s">
        <v>3337</v>
      </c>
    </row>
    <row r="534" spans="1:30" x14ac:dyDescent="0.2">
      <c r="A534" s="202" t="s">
        <v>2282</v>
      </c>
      <c r="B534" s="202">
        <v>10</v>
      </c>
      <c r="C534" s="202">
        <v>8</v>
      </c>
      <c r="D534" s="202">
        <v>11</v>
      </c>
      <c r="E534" s="202">
        <v>10</v>
      </c>
      <c r="F534" s="202">
        <v>8</v>
      </c>
      <c r="G534" s="202">
        <v>3</v>
      </c>
      <c r="H534" s="205" t="e">
        <f t="shared" ref="H534:H536" ca="1" si="125">$C$1</f>
        <v>#NAME?</v>
      </c>
      <c r="I534" s="205" t="e">
        <f t="shared" ref="I534:I536" ca="1" si="126">$J$1</f>
        <v>#NAME?</v>
      </c>
      <c r="J534" s="202">
        <v>4</v>
      </c>
      <c r="K534" s="204">
        <v>0</v>
      </c>
      <c r="L534" s="204">
        <v>6</v>
      </c>
      <c r="M534" s="204">
        <v>6</v>
      </c>
      <c r="N534" s="204">
        <v>0</v>
      </c>
      <c r="O534" s="204">
        <v>1</v>
      </c>
      <c r="P534" s="204">
        <v>4</v>
      </c>
      <c r="Q534" s="204">
        <v>5</v>
      </c>
      <c r="R534" s="204" t="s">
        <v>64</v>
      </c>
      <c r="S534" s="204" t="s">
        <v>64</v>
      </c>
      <c r="T534" s="204" t="s">
        <v>64</v>
      </c>
      <c r="U534" s="204" t="s">
        <v>64</v>
      </c>
      <c r="V534" s="204" t="s">
        <v>64</v>
      </c>
      <c r="W534" s="204" t="s">
        <v>64</v>
      </c>
      <c r="X534" s="204" t="s">
        <v>64</v>
      </c>
      <c r="Y534" s="204" t="s">
        <v>3808</v>
      </c>
      <c r="Z534" s="204">
        <v>4</v>
      </c>
      <c r="AA534" s="204" t="s">
        <v>3794</v>
      </c>
      <c r="AB534" s="204" t="s">
        <v>3838</v>
      </c>
      <c r="AC534" s="179" t="s">
        <v>187</v>
      </c>
      <c r="AD534" s="179" t="s">
        <v>174</v>
      </c>
    </row>
    <row r="535" spans="1:30" x14ac:dyDescent="0.2">
      <c r="A535" s="202" t="s">
        <v>2286</v>
      </c>
      <c r="B535" s="202">
        <v>10</v>
      </c>
      <c r="C535" s="202">
        <v>8</v>
      </c>
      <c r="D535" s="202">
        <v>8</v>
      </c>
      <c r="E535" s="202">
        <v>10</v>
      </c>
      <c r="F535" s="202">
        <v>11</v>
      </c>
      <c r="G535" s="202">
        <v>3</v>
      </c>
      <c r="H535" s="205" t="e">
        <f t="shared" ca="1" si="125"/>
        <v>#NAME?</v>
      </c>
      <c r="I535" s="205" t="e">
        <f t="shared" ca="1" si="126"/>
        <v>#NAME?</v>
      </c>
      <c r="J535" s="202">
        <v>4</v>
      </c>
      <c r="K535" s="204">
        <v>0</v>
      </c>
      <c r="L535" s="204">
        <v>6</v>
      </c>
      <c r="M535" s="204">
        <v>6</v>
      </c>
      <c r="N535" s="204">
        <v>0</v>
      </c>
      <c r="O535" s="204">
        <v>1</v>
      </c>
      <c r="P535" s="204">
        <v>4</v>
      </c>
      <c r="Q535" s="204">
        <v>7</v>
      </c>
      <c r="R535" s="204" t="s">
        <v>3805</v>
      </c>
      <c r="S535" s="204" t="s">
        <v>3936</v>
      </c>
      <c r="T535" s="204" t="s">
        <v>3798</v>
      </c>
      <c r="U535" s="204" t="s">
        <v>64</v>
      </c>
      <c r="V535" s="204" t="s">
        <v>64</v>
      </c>
      <c r="W535" s="204" t="s">
        <v>64</v>
      </c>
      <c r="X535" s="204" t="s">
        <v>64</v>
      </c>
      <c r="Y535" s="204" t="s">
        <v>3808</v>
      </c>
      <c r="Z535" s="204">
        <v>4</v>
      </c>
      <c r="AA535" s="204" t="s">
        <v>3794</v>
      </c>
      <c r="AB535" s="204" t="s">
        <v>3838</v>
      </c>
      <c r="AC535" s="179" t="s">
        <v>187</v>
      </c>
      <c r="AD535" s="179" t="s">
        <v>174</v>
      </c>
    </row>
    <row r="536" spans="1:30" x14ac:dyDescent="0.2">
      <c r="A536" s="202" t="s">
        <v>2277</v>
      </c>
      <c r="B536" s="202">
        <v>9</v>
      </c>
      <c r="C536" s="202">
        <v>7</v>
      </c>
      <c r="D536" s="202">
        <v>7</v>
      </c>
      <c r="E536" s="202">
        <v>4</v>
      </c>
      <c r="F536" s="202">
        <v>4</v>
      </c>
      <c r="G536" s="202">
        <v>2</v>
      </c>
      <c r="H536" s="205" t="e">
        <f t="shared" ca="1" si="125"/>
        <v>#NAME?</v>
      </c>
      <c r="I536" s="205" t="e">
        <f t="shared" ca="1" si="126"/>
        <v>#NAME?</v>
      </c>
      <c r="J536" s="202">
        <v>1</v>
      </c>
      <c r="K536" s="204">
        <v>0</v>
      </c>
      <c r="L536" s="204">
        <v>2</v>
      </c>
      <c r="M536" s="204">
        <v>2</v>
      </c>
      <c r="N536" s="204">
        <v>0</v>
      </c>
      <c r="O536" s="204">
        <v>1</v>
      </c>
      <c r="P536" s="204">
        <v>2</v>
      </c>
      <c r="Q536" s="204">
        <v>4</v>
      </c>
      <c r="R536" s="204" t="s">
        <v>64</v>
      </c>
      <c r="S536" s="204" t="s">
        <v>64</v>
      </c>
      <c r="T536" s="204" t="s">
        <v>64</v>
      </c>
      <c r="U536" s="204" t="s">
        <v>64</v>
      </c>
      <c r="V536" s="204" t="s">
        <v>64</v>
      </c>
      <c r="W536" s="204" t="s">
        <v>64</v>
      </c>
      <c r="X536" s="204" t="s">
        <v>64</v>
      </c>
      <c r="Y536" s="204" t="s">
        <v>3808</v>
      </c>
      <c r="Z536" s="204">
        <v>3</v>
      </c>
      <c r="AA536" s="204" t="s">
        <v>3794</v>
      </c>
      <c r="AB536" s="204" t="s">
        <v>3838</v>
      </c>
      <c r="AC536" s="179" t="s">
        <v>187</v>
      </c>
      <c r="AD536" s="179" t="s">
        <v>174</v>
      </c>
    </row>
    <row r="537" spans="1:30" x14ac:dyDescent="0.2">
      <c r="A537" s="202" t="s">
        <v>2228</v>
      </c>
      <c r="B537" s="202">
        <v>4</v>
      </c>
      <c r="C537" s="202">
        <v>4</v>
      </c>
      <c r="D537" s="202">
        <v>4</v>
      </c>
      <c r="E537" s="202">
        <v>7</v>
      </c>
      <c r="F537" s="202">
        <v>4</v>
      </c>
      <c r="G537" s="202">
        <v>2</v>
      </c>
      <c r="H537" s="205" t="e">
        <f ca="1">$B$1</f>
        <v>#NAME?</v>
      </c>
      <c r="I537" s="206"/>
      <c r="J537" s="202">
        <v>1</v>
      </c>
      <c r="K537" s="204">
        <v>0</v>
      </c>
      <c r="L537" s="204">
        <v>0</v>
      </c>
      <c r="M537" s="204">
        <v>0</v>
      </c>
      <c r="N537" s="204">
        <v>0</v>
      </c>
      <c r="O537" s="204">
        <v>1</v>
      </c>
      <c r="P537" s="204">
        <v>2</v>
      </c>
      <c r="Q537" s="204">
        <v>3</v>
      </c>
      <c r="R537" s="204" t="s">
        <v>4058</v>
      </c>
      <c r="S537" s="204" t="s">
        <v>3957</v>
      </c>
      <c r="T537" s="204" t="s">
        <v>3872</v>
      </c>
      <c r="U537" s="204" t="s">
        <v>3796</v>
      </c>
      <c r="V537" s="204" t="s">
        <v>64</v>
      </c>
      <c r="W537" s="204" t="s">
        <v>64</v>
      </c>
      <c r="X537" s="204" t="s">
        <v>64</v>
      </c>
      <c r="Y537" s="204" t="s">
        <v>3799</v>
      </c>
      <c r="Z537" s="204">
        <v>3</v>
      </c>
      <c r="AA537" s="204" t="s">
        <v>3918</v>
      </c>
      <c r="AB537" s="204" t="s">
        <v>64</v>
      </c>
      <c r="AC537" s="179" t="s">
        <v>161</v>
      </c>
      <c r="AD537" s="179" t="s">
        <v>3337</v>
      </c>
    </row>
    <row r="538" spans="1:30" x14ac:dyDescent="0.2">
      <c r="A538" s="202" t="s">
        <v>1759</v>
      </c>
      <c r="B538" s="202">
        <v>6</v>
      </c>
      <c r="C538" s="202">
        <v>2</v>
      </c>
      <c r="D538" s="202">
        <v>4</v>
      </c>
      <c r="E538" s="202">
        <v>2</v>
      </c>
      <c r="F538" s="202">
        <v>5</v>
      </c>
      <c r="G538" s="202">
        <v>8</v>
      </c>
      <c r="H538" s="205" t="e">
        <f ca="1">$A$1</f>
        <v>#NAME?</v>
      </c>
      <c r="I538" s="206"/>
      <c r="J538" s="202">
        <v>6</v>
      </c>
      <c r="K538" s="204">
        <v>0</v>
      </c>
      <c r="L538" s="204">
        <v>6</v>
      </c>
      <c r="M538" s="204">
        <v>0</v>
      </c>
      <c r="N538" s="204">
        <v>0</v>
      </c>
      <c r="O538" s="204">
        <v>3</v>
      </c>
      <c r="P538" s="204">
        <v>3</v>
      </c>
      <c r="Q538" s="204">
        <v>4</v>
      </c>
      <c r="R538" s="204" t="s">
        <v>64</v>
      </c>
      <c r="S538" s="204" t="s">
        <v>64</v>
      </c>
      <c r="T538" s="204" t="s">
        <v>64</v>
      </c>
      <c r="U538" s="204" t="s">
        <v>64</v>
      </c>
      <c r="V538" s="204" t="s">
        <v>64</v>
      </c>
      <c r="W538" s="204" t="s">
        <v>64</v>
      </c>
      <c r="X538" s="204" t="s">
        <v>64</v>
      </c>
      <c r="Y538" s="204" t="s">
        <v>3808</v>
      </c>
      <c r="Z538" s="204">
        <v>4</v>
      </c>
      <c r="AA538" s="204" t="s">
        <v>3809</v>
      </c>
      <c r="AB538" s="204" t="s">
        <v>64</v>
      </c>
      <c r="AC538" s="179" t="s">
        <v>68</v>
      </c>
      <c r="AD538" s="179" t="s">
        <v>3337</v>
      </c>
    </row>
    <row r="539" spans="1:30" x14ac:dyDescent="0.2">
      <c r="A539" s="202" t="s">
        <v>2624</v>
      </c>
      <c r="B539" s="202">
        <v>5</v>
      </c>
      <c r="C539" s="202">
        <v>3</v>
      </c>
      <c r="D539" s="202">
        <v>2</v>
      </c>
      <c r="E539" s="202">
        <v>9</v>
      </c>
      <c r="F539" s="202">
        <v>7</v>
      </c>
      <c r="G539" s="202">
        <v>7</v>
      </c>
      <c r="H539" s="205" t="e">
        <f ca="1">$N$1</f>
        <v>#NAME?</v>
      </c>
      <c r="I539" s="205" t="e">
        <f ca="1">$J$1</f>
        <v>#NAME?</v>
      </c>
      <c r="J539" s="202">
        <v>4</v>
      </c>
      <c r="K539" s="204">
        <v>0</v>
      </c>
      <c r="L539" s="204">
        <v>2</v>
      </c>
      <c r="M539" s="204">
        <v>0</v>
      </c>
      <c r="N539" s="204">
        <v>0</v>
      </c>
      <c r="O539" s="204">
        <v>2</v>
      </c>
      <c r="P539" s="204">
        <v>1</v>
      </c>
      <c r="Q539" s="204">
        <v>4</v>
      </c>
      <c r="R539" s="204" t="s">
        <v>64</v>
      </c>
      <c r="S539" s="204" t="s">
        <v>64</v>
      </c>
      <c r="T539" s="204" t="s">
        <v>64</v>
      </c>
      <c r="U539" s="204" t="s">
        <v>64</v>
      </c>
      <c r="V539" s="204" t="s">
        <v>64</v>
      </c>
      <c r="W539" s="204" t="s">
        <v>64</v>
      </c>
      <c r="X539" s="204" t="s">
        <v>64</v>
      </c>
      <c r="Y539" s="204" t="s">
        <v>3799</v>
      </c>
      <c r="Z539" s="204">
        <v>1</v>
      </c>
      <c r="AA539" s="204" t="s">
        <v>3800</v>
      </c>
      <c r="AB539" s="204" t="s">
        <v>64</v>
      </c>
      <c r="AC539" s="179" t="s">
        <v>169</v>
      </c>
      <c r="AD539" s="179" t="s">
        <v>174</v>
      </c>
    </row>
    <row r="540" spans="1:30" x14ac:dyDescent="0.2">
      <c r="A540" s="202" t="s">
        <v>1579</v>
      </c>
      <c r="B540" s="202">
        <v>6</v>
      </c>
      <c r="C540" s="202">
        <v>10</v>
      </c>
      <c r="D540" s="202">
        <v>6</v>
      </c>
      <c r="E540" s="202">
        <v>4</v>
      </c>
      <c r="F540" s="202">
        <v>8</v>
      </c>
      <c r="G540" s="202">
        <v>12</v>
      </c>
      <c r="H540" s="205" t="e">
        <f ca="1">$K$1</f>
        <v>#NAME?</v>
      </c>
      <c r="I540" s="205" t="e">
        <f ca="1">$N$1</f>
        <v>#NAME?</v>
      </c>
      <c r="J540" s="202">
        <v>7</v>
      </c>
      <c r="K540" s="204">
        <v>0</v>
      </c>
      <c r="L540" s="204">
        <v>4</v>
      </c>
      <c r="M540" s="204">
        <v>0</v>
      </c>
      <c r="N540" s="204">
        <v>0</v>
      </c>
      <c r="O540" s="204">
        <v>3</v>
      </c>
      <c r="P540" s="204">
        <v>3</v>
      </c>
      <c r="Q540" s="204">
        <v>4</v>
      </c>
      <c r="R540" s="204" t="s">
        <v>3792</v>
      </c>
      <c r="S540" s="204" t="s">
        <v>3806</v>
      </c>
      <c r="T540" s="204" t="s">
        <v>64</v>
      </c>
      <c r="U540" s="204" t="s">
        <v>64</v>
      </c>
      <c r="V540" s="204" t="s">
        <v>64</v>
      </c>
      <c r="W540" s="204" t="s">
        <v>64</v>
      </c>
      <c r="X540" s="204" t="s">
        <v>64</v>
      </c>
      <c r="Y540" s="204" t="s">
        <v>3808</v>
      </c>
      <c r="Z540" s="204">
        <v>3</v>
      </c>
      <c r="AA540" s="204" t="s">
        <v>3809</v>
      </c>
      <c r="AB540" s="204" t="s">
        <v>64</v>
      </c>
      <c r="AC540" s="179" t="s">
        <v>32</v>
      </c>
      <c r="AD540" s="179" t="s">
        <v>169</v>
      </c>
    </row>
    <row r="541" spans="1:30" x14ac:dyDescent="0.2">
      <c r="A541" s="202" t="s">
        <v>1644</v>
      </c>
      <c r="B541" s="202">
        <v>5</v>
      </c>
      <c r="C541" s="202">
        <v>5</v>
      </c>
      <c r="D541" s="202">
        <v>6</v>
      </c>
      <c r="E541" s="202">
        <v>5</v>
      </c>
      <c r="F541" s="202">
        <v>6</v>
      </c>
      <c r="G541" s="202">
        <v>6</v>
      </c>
      <c r="H541" s="205" t="e">
        <f ca="1">$D$1</f>
        <v>#NAME?</v>
      </c>
      <c r="I541" s="206"/>
      <c r="J541" s="202">
        <v>6</v>
      </c>
      <c r="K541" s="204">
        <v>0</v>
      </c>
      <c r="L541" s="204">
        <v>4</v>
      </c>
      <c r="M541" s="204">
        <v>0</v>
      </c>
      <c r="N541" s="204">
        <v>2</v>
      </c>
      <c r="O541" s="204">
        <v>1</v>
      </c>
      <c r="P541" s="204">
        <v>2</v>
      </c>
      <c r="Q541" s="204">
        <v>4</v>
      </c>
      <c r="R541" s="204" t="s">
        <v>3857</v>
      </c>
      <c r="S541" s="204" t="s">
        <v>3806</v>
      </c>
      <c r="T541" s="204" t="s">
        <v>64</v>
      </c>
      <c r="U541" s="204" t="s">
        <v>64</v>
      </c>
      <c r="V541" s="204" t="s">
        <v>64</v>
      </c>
      <c r="W541" s="204" t="s">
        <v>64</v>
      </c>
      <c r="X541" s="204" t="s">
        <v>64</v>
      </c>
      <c r="Y541" s="204" t="s">
        <v>3799</v>
      </c>
      <c r="Z541" s="204">
        <v>1</v>
      </c>
      <c r="AA541" s="204" t="s">
        <v>3809</v>
      </c>
      <c r="AB541" s="204" t="s">
        <v>3418</v>
      </c>
      <c r="AC541" s="179" t="s">
        <v>279</v>
      </c>
      <c r="AD541" s="179" t="s">
        <v>3337</v>
      </c>
    </row>
    <row r="542" spans="1:30" x14ac:dyDescent="0.2">
      <c r="A542" s="202" t="s">
        <v>1606</v>
      </c>
      <c r="B542" s="202">
        <v>16</v>
      </c>
      <c r="C542" s="202">
        <v>11</v>
      </c>
      <c r="D542" s="202">
        <v>7</v>
      </c>
      <c r="E542" s="202">
        <v>7</v>
      </c>
      <c r="F542" s="202">
        <v>11</v>
      </c>
      <c r="G542" s="202">
        <v>3</v>
      </c>
      <c r="H542" s="205" t="e">
        <f ca="1">$A$1</f>
        <v>#NAME?</v>
      </c>
      <c r="I542" s="206"/>
      <c r="J542" s="202">
        <v>6</v>
      </c>
      <c r="K542" s="204">
        <v>0</v>
      </c>
      <c r="L542" s="204">
        <v>2</v>
      </c>
      <c r="M542" s="204">
        <v>0</v>
      </c>
      <c r="N542" s="204">
        <v>0</v>
      </c>
      <c r="O542" s="204">
        <v>1</v>
      </c>
      <c r="P542" s="204">
        <v>7</v>
      </c>
      <c r="Q542" s="204">
        <v>4</v>
      </c>
      <c r="R542" s="204" t="s">
        <v>3807</v>
      </c>
      <c r="S542" s="204" t="s">
        <v>64</v>
      </c>
      <c r="T542" s="204" t="s">
        <v>64</v>
      </c>
      <c r="U542" s="204" t="s">
        <v>64</v>
      </c>
      <c r="V542" s="204" t="s">
        <v>64</v>
      </c>
      <c r="W542" s="204" t="s">
        <v>64</v>
      </c>
      <c r="X542" s="204" t="s">
        <v>64</v>
      </c>
      <c r="Y542" s="204" t="s">
        <v>3793</v>
      </c>
      <c r="Z542" s="204">
        <v>6</v>
      </c>
      <c r="AA542" s="204" t="s">
        <v>3794</v>
      </c>
      <c r="AB542" s="204" t="s">
        <v>64</v>
      </c>
      <c r="AC542" s="179" t="s">
        <v>68</v>
      </c>
      <c r="AD542" s="179" t="s">
        <v>3337</v>
      </c>
    </row>
    <row r="543" spans="1:30" x14ac:dyDescent="0.2">
      <c r="A543" s="202" t="s">
        <v>2546</v>
      </c>
      <c r="B543" s="202">
        <v>5</v>
      </c>
      <c r="C543" s="202">
        <v>5</v>
      </c>
      <c r="D543" s="202">
        <v>5</v>
      </c>
      <c r="E543" s="202">
        <v>5</v>
      </c>
      <c r="F543" s="202">
        <v>5</v>
      </c>
      <c r="G543" s="202">
        <v>5</v>
      </c>
      <c r="H543" s="205" t="e">
        <f ca="1">$N$1</f>
        <v>#NAME?</v>
      </c>
      <c r="I543" s="206"/>
      <c r="J543" s="202">
        <v>4</v>
      </c>
      <c r="K543" s="204">
        <v>0</v>
      </c>
      <c r="L543" s="204">
        <v>2</v>
      </c>
      <c r="M543" s="204">
        <v>0</v>
      </c>
      <c r="N543" s="204">
        <v>0</v>
      </c>
      <c r="O543" s="204">
        <v>2</v>
      </c>
      <c r="P543" s="204">
        <v>1</v>
      </c>
      <c r="Q543" s="204">
        <v>3</v>
      </c>
      <c r="R543" s="204" t="s">
        <v>3790</v>
      </c>
      <c r="S543" s="204" t="s">
        <v>3862</v>
      </c>
      <c r="T543" s="204" t="s">
        <v>3792</v>
      </c>
      <c r="U543" s="204" t="s">
        <v>64</v>
      </c>
      <c r="V543" s="204" t="s">
        <v>64</v>
      </c>
      <c r="W543" s="204" t="s">
        <v>64</v>
      </c>
      <c r="X543" s="204" t="s">
        <v>64</v>
      </c>
      <c r="Y543" s="204" t="s">
        <v>3799</v>
      </c>
      <c r="Z543" s="204">
        <v>2</v>
      </c>
      <c r="AA543" s="204" t="s">
        <v>3901</v>
      </c>
      <c r="AB543" s="204" t="s">
        <v>3916</v>
      </c>
      <c r="AC543" s="179" t="s">
        <v>169</v>
      </c>
      <c r="AD543" s="179" t="s">
        <v>3337</v>
      </c>
    </row>
    <row r="544" spans="1:30" x14ac:dyDescent="0.2">
      <c r="A544" s="202" t="s">
        <v>2181</v>
      </c>
      <c r="B544" s="202">
        <v>6</v>
      </c>
      <c r="C544" s="202">
        <v>6</v>
      </c>
      <c r="D544" s="202">
        <v>5</v>
      </c>
      <c r="E544" s="202">
        <v>6</v>
      </c>
      <c r="F544" s="202">
        <v>6</v>
      </c>
      <c r="G544" s="202">
        <v>4</v>
      </c>
      <c r="H544" s="205" t="e">
        <f ca="1">$D$1</f>
        <v>#NAME?</v>
      </c>
      <c r="I544" s="205" t="e">
        <f ca="1">$N$1</f>
        <v>#NAME?</v>
      </c>
      <c r="J544" s="202">
        <v>6</v>
      </c>
      <c r="K544" s="204">
        <v>0</v>
      </c>
      <c r="L544" s="204">
        <v>2</v>
      </c>
      <c r="M544" s="204">
        <v>0</v>
      </c>
      <c r="N544" s="204">
        <v>0</v>
      </c>
      <c r="O544" s="204">
        <v>3</v>
      </c>
      <c r="P544" s="204">
        <v>3</v>
      </c>
      <c r="Q544" s="204">
        <v>4</v>
      </c>
      <c r="R544" s="204" t="s">
        <v>3790</v>
      </c>
      <c r="S544" s="204" t="s">
        <v>3792</v>
      </c>
      <c r="T544" s="204" t="s">
        <v>64</v>
      </c>
      <c r="U544" s="204" t="s">
        <v>64</v>
      </c>
      <c r="V544" s="204" t="s">
        <v>64</v>
      </c>
      <c r="W544" s="204" t="s">
        <v>64</v>
      </c>
      <c r="X544" s="204" t="s">
        <v>64</v>
      </c>
      <c r="Y544" s="204" t="s">
        <v>3808</v>
      </c>
      <c r="Z544" s="204">
        <v>4</v>
      </c>
      <c r="AA544" s="204" t="s">
        <v>3794</v>
      </c>
      <c r="AB544" s="204" t="s">
        <v>3418</v>
      </c>
      <c r="AC544" s="179" t="s">
        <v>279</v>
      </c>
      <c r="AD544" s="179" t="s">
        <v>169</v>
      </c>
    </row>
    <row r="545" spans="1:30" x14ac:dyDescent="0.2">
      <c r="A545" s="202" t="s">
        <v>2684</v>
      </c>
      <c r="B545" s="202">
        <v>6</v>
      </c>
      <c r="C545" s="202">
        <v>8</v>
      </c>
      <c r="D545" s="202">
        <v>5</v>
      </c>
      <c r="E545" s="202">
        <v>4</v>
      </c>
      <c r="F545" s="202">
        <v>4</v>
      </c>
      <c r="G545" s="202">
        <v>3</v>
      </c>
      <c r="H545" s="205" t="e">
        <f ca="1">$A$1</f>
        <v>#NAME?</v>
      </c>
      <c r="I545" s="206"/>
      <c r="J545" s="202">
        <v>6</v>
      </c>
      <c r="K545" s="204">
        <v>0</v>
      </c>
      <c r="L545" s="204">
        <v>4</v>
      </c>
      <c r="M545" s="204">
        <v>0</v>
      </c>
      <c r="N545" s="204">
        <v>0</v>
      </c>
      <c r="O545" s="204">
        <v>2</v>
      </c>
      <c r="P545" s="204">
        <v>1</v>
      </c>
      <c r="Q545" s="204">
        <v>4</v>
      </c>
      <c r="R545" s="204" t="s">
        <v>3807</v>
      </c>
      <c r="S545" s="204" t="s">
        <v>64</v>
      </c>
      <c r="T545" s="204" t="s">
        <v>64</v>
      </c>
      <c r="U545" s="204" t="s">
        <v>64</v>
      </c>
      <c r="V545" s="204" t="s">
        <v>64</v>
      </c>
      <c r="W545" s="204" t="s">
        <v>64</v>
      </c>
      <c r="X545" s="204" t="s">
        <v>64</v>
      </c>
      <c r="Y545" s="204" t="s">
        <v>3799</v>
      </c>
      <c r="Z545" s="204">
        <v>1</v>
      </c>
      <c r="AA545" s="204" t="s">
        <v>3809</v>
      </c>
      <c r="AB545" s="204" t="s">
        <v>3901</v>
      </c>
      <c r="AC545" s="179" t="s">
        <v>68</v>
      </c>
      <c r="AD545" s="179" t="s">
        <v>3337</v>
      </c>
    </row>
    <row r="546" spans="1:30" x14ac:dyDescent="0.2">
      <c r="A546" s="202" t="s">
        <v>2478</v>
      </c>
      <c r="B546" s="202">
        <v>5</v>
      </c>
      <c r="C546" s="202">
        <v>3</v>
      </c>
      <c r="D546" s="202">
        <v>4</v>
      </c>
      <c r="E546" s="202">
        <v>11</v>
      </c>
      <c r="F546" s="202">
        <v>5</v>
      </c>
      <c r="G546" s="202">
        <v>2</v>
      </c>
      <c r="H546" s="205" t="e">
        <f ca="1">$J$1</f>
        <v>#NAME?</v>
      </c>
      <c r="I546" s="206"/>
      <c r="J546" s="202">
        <v>3</v>
      </c>
      <c r="K546" s="204">
        <v>0</v>
      </c>
      <c r="L546" s="204">
        <v>1</v>
      </c>
      <c r="M546" s="204">
        <v>0</v>
      </c>
      <c r="N546" s="204">
        <v>0</v>
      </c>
      <c r="O546" s="204">
        <v>1</v>
      </c>
      <c r="P546" s="204">
        <v>1</v>
      </c>
      <c r="Q546" s="204">
        <v>4</v>
      </c>
      <c r="R546" s="204" t="s">
        <v>3797</v>
      </c>
      <c r="S546" s="204" t="s">
        <v>64</v>
      </c>
      <c r="T546" s="204" t="s">
        <v>64</v>
      </c>
      <c r="U546" s="204" t="s">
        <v>64</v>
      </c>
      <c r="V546" s="204" t="s">
        <v>64</v>
      </c>
      <c r="W546" s="204" t="s">
        <v>64</v>
      </c>
      <c r="X546" s="204" t="s">
        <v>64</v>
      </c>
      <c r="Y546" s="204" t="s">
        <v>3799</v>
      </c>
      <c r="Z546" s="204">
        <v>1</v>
      </c>
      <c r="AA546" s="204" t="s">
        <v>3918</v>
      </c>
      <c r="AB546" s="204" t="s">
        <v>64</v>
      </c>
      <c r="AC546" s="179" t="s">
        <v>174</v>
      </c>
      <c r="AD546" s="179" t="s">
        <v>3337</v>
      </c>
    </row>
    <row r="547" spans="1:30" x14ac:dyDescent="0.2">
      <c r="A547" s="202" t="s">
        <v>1984</v>
      </c>
      <c r="B547" s="202">
        <v>7</v>
      </c>
      <c r="C547" s="202">
        <v>10</v>
      </c>
      <c r="D547" s="202">
        <v>9</v>
      </c>
      <c r="E547" s="202">
        <v>6</v>
      </c>
      <c r="F547" s="202">
        <v>7</v>
      </c>
      <c r="G547" s="202">
        <v>7</v>
      </c>
      <c r="H547" s="205" t="e">
        <f ca="1">$F$1</f>
        <v>#NAME?</v>
      </c>
      <c r="I547" s="205" t="e">
        <f ca="1">$J$1</f>
        <v>#NAME?</v>
      </c>
      <c r="J547" s="202">
        <v>1</v>
      </c>
      <c r="K547" s="204">
        <v>8</v>
      </c>
      <c r="L547" s="204">
        <v>0</v>
      </c>
      <c r="M547" s="204">
        <v>0</v>
      </c>
      <c r="N547" s="204">
        <v>0</v>
      </c>
      <c r="O547" s="204">
        <v>1</v>
      </c>
      <c r="P547" s="204">
        <v>3</v>
      </c>
      <c r="Q547" s="204">
        <v>4</v>
      </c>
      <c r="R547" s="204" t="s">
        <v>3796</v>
      </c>
      <c r="S547" s="204" t="s">
        <v>3797</v>
      </c>
      <c r="T547" s="204" t="s">
        <v>64</v>
      </c>
      <c r="U547" s="204" t="s">
        <v>64</v>
      </c>
      <c r="V547" s="204" t="s">
        <v>64</v>
      </c>
      <c r="W547" s="204" t="s">
        <v>64</v>
      </c>
      <c r="X547" s="204" t="s">
        <v>64</v>
      </c>
      <c r="Y547" s="204" t="s">
        <v>3808</v>
      </c>
      <c r="Z547" s="204">
        <v>5</v>
      </c>
      <c r="AA547" s="204" t="s">
        <v>3916</v>
      </c>
      <c r="AB547" s="204" t="s">
        <v>64</v>
      </c>
      <c r="AC547" s="179" t="s">
        <v>217</v>
      </c>
      <c r="AD547" s="179" t="s">
        <v>174</v>
      </c>
    </row>
    <row r="548" spans="1:30" x14ac:dyDescent="0.2">
      <c r="A548" s="202" t="s">
        <v>1815</v>
      </c>
      <c r="B548" s="202">
        <v>4</v>
      </c>
      <c r="C548" s="202">
        <v>6</v>
      </c>
      <c r="D548" s="202">
        <v>3</v>
      </c>
      <c r="E548" s="202">
        <v>3</v>
      </c>
      <c r="F548" s="202">
        <v>3</v>
      </c>
      <c r="G548" s="202">
        <v>7</v>
      </c>
      <c r="H548" s="205" t="e">
        <f ca="1">$A$1</f>
        <v>#NAME?</v>
      </c>
      <c r="I548" s="205" t="e">
        <f ca="1">$L$1</f>
        <v>#NAME?</v>
      </c>
      <c r="J548" s="202">
        <v>4</v>
      </c>
      <c r="K548" s="204">
        <v>6</v>
      </c>
      <c r="L548" s="204">
        <v>1</v>
      </c>
      <c r="M548" s="204">
        <v>0</v>
      </c>
      <c r="N548" s="204">
        <v>0</v>
      </c>
      <c r="O548" s="204">
        <v>3</v>
      </c>
      <c r="P548" s="204">
        <v>1</v>
      </c>
      <c r="Q548" s="204">
        <v>3</v>
      </c>
      <c r="R548" s="204" t="s">
        <v>64</v>
      </c>
      <c r="S548" s="204" t="s">
        <v>64</v>
      </c>
      <c r="T548" s="204" t="s">
        <v>64</v>
      </c>
      <c r="U548" s="204" t="s">
        <v>64</v>
      </c>
      <c r="V548" s="204" t="s">
        <v>64</v>
      </c>
      <c r="W548" s="204" t="s">
        <v>64</v>
      </c>
      <c r="X548" s="204" t="s">
        <v>64</v>
      </c>
      <c r="Y548" s="204" t="s">
        <v>3799</v>
      </c>
      <c r="Z548" s="204">
        <v>1</v>
      </c>
      <c r="AA548" s="204" t="s">
        <v>262</v>
      </c>
      <c r="AB548" s="204" t="s">
        <v>64</v>
      </c>
      <c r="AC548" s="179" t="s">
        <v>68</v>
      </c>
      <c r="AD548" s="179" t="s">
        <v>262</v>
      </c>
    </row>
    <row r="549" spans="1:30" x14ac:dyDescent="0.2">
      <c r="A549" s="202" t="s">
        <v>2380</v>
      </c>
      <c r="B549" s="202">
        <v>7</v>
      </c>
      <c r="C549" s="202">
        <v>4</v>
      </c>
      <c r="D549" s="202">
        <v>5</v>
      </c>
      <c r="E549" s="202">
        <v>6</v>
      </c>
      <c r="F549" s="202">
        <v>5</v>
      </c>
      <c r="G549" s="202">
        <v>3</v>
      </c>
      <c r="H549" s="205" t="e">
        <f ca="1">$N$1</f>
        <v>#NAME?</v>
      </c>
      <c r="I549" s="205" t="e">
        <f ca="1">$C$1</f>
        <v>#NAME?</v>
      </c>
      <c r="J549" s="202">
        <v>6</v>
      </c>
      <c r="K549" s="204">
        <v>0</v>
      </c>
      <c r="L549" s="204">
        <v>7</v>
      </c>
      <c r="M549" s="204">
        <v>5</v>
      </c>
      <c r="N549" s="204">
        <v>0</v>
      </c>
      <c r="O549" s="204">
        <v>3</v>
      </c>
      <c r="P549" s="204">
        <v>1</v>
      </c>
      <c r="Q549" s="204">
        <v>3</v>
      </c>
      <c r="R549" s="204" t="s">
        <v>3792</v>
      </c>
      <c r="S549" s="204" t="s">
        <v>64</v>
      </c>
      <c r="T549" s="204" t="s">
        <v>64</v>
      </c>
      <c r="U549" s="204" t="s">
        <v>64</v>
      </c>
      <c r="V549" s="204" t="s">
        <v>64</v>
      </c>
      <c r="W549" s="204" t="s">
        <v>64</v>
      </c>
      <c r="X549" s="204" t="s">
        <v>64</v>
      </c>
      <c r="Y549" s="204" t="s">
        <v>3799</v>
      </c>
      <c r="Z549" s="204">
        <v>3</v>
      </c>
      <c r="AA549" s="204" t="s">
        <v>3838</v>
      </c>
      <c r="AB549" s="204" t="s">
        <v>3809</v>
      </c>
      <c r="AC549" s="179" t="s">
        <v>169</v>
      </c>
      <c r="AD549" s="179" t="s">
        <v>187</v>
      </c>
    </row>
    <row r="550" spans="1:30" x14ac:dyDescent="0.2">
      <c r="A550" s="202" t="s">
        <v>1701</v>
      </c>
      <c r="B550" s="202">
        <v>4</v>
      </c>
      <c r="C550" s="202">
        <v>6</v>
      </c>
      <c r="D550" s="202">
        <v>4</v>
      </c>
      <c r="E550" s="202">
        <v>4</v>
      </c>
      <c r="F550" s="202">
        <v>4</v>
      </c>
      <c r="G550" s="202">
        <v>3</v>
      </c>
      <c r="H550" s="205" t="e">
        <f ca="1">$Q$1</f>
        <v>#NAME?</v>
      </c>
      <c r="I550" s="205" t="e">
        <f ca="1">$P$1</f>
        <v>#NAME?</v>
      </c>
      <c r="J550" s="202">
        <v>4</v>
      </c>
      <c r="K550" s="204">
        <v>0</v>
      </c>
      <c r="L550" s="204">
        <v>2</v>
      </c>
      <c r="M550" s="204">
        <v>0</v>
      </c>
      <c r="N550" s="204">
        <v>0</v>
      </c>
      <c r="O550" s="204">
        <v>4</v>
      </c>
      <c r="P550" s="204">
        <v>1</v>
      </c>
      <c r="Q550" s="204">
        <v>2</v>
      </c>
      <c r="R550" s="204" t="s">
        <v>3887</v>
      </c>
      <c r="S550" s="204" t="s">
        <v>64</v>
      </c>
      <c r="T550" s="204" t="s">
        <v>64</v>
      </c>
      <c r="U550" s="204" t="s">
        <v>64</v>
      </c>
      <c r="V550" s="204" t="s">
        <v>64</v>
      </c>
      <c r="W550" s="204" t="s">
        <v>64</v>
      </c>
      <c r="X550" s="204" t="s">
        <v>64</v>
      </c>
      <c r="Y550" s="204" t="s">
        <v>3799</v>
      </c>
      <c r="Z550" s="204">
        <v>1</v>
      </c>
      <c r="AA550" s="204" t="s">
        <v>521</v>
      </c>
      <c r="AB550" s="204" t="s">
        <v>64</v>
      </c>
      <c r="AC550" s="179" t="s">
        <v>521</v>
      </c>
      <c r="AD550" s="179" t="s">
        <v>259</v>
      </c>
    </row>
    <row r="551" spans="1:30" x14ac:dyDescent="0.2">
      <c r="A551" s="202" t="s">
        <v>1748</v>
      </c>
      <c r="B551" s="202">
        <v>6</v>
      </c>
      <c r="C551" s="202">
        <v>6</v>
      </c>
      <c r="D551" s="202">
        <v>6</v>
      </c>
      <c r="E551" s="202">
        <v>6</v>
      </c>
      <c r="F551" s="202">
        <v>6</v>
      </c>
      <c r="G551" s="202">
        <v>6</v>
      </c>
      <c r="H551" s="205" t="e">
        <f ca="1">$A$1</f>
        <v>#NAME?</v>
      </c>
      <c r="I551" s="206"/>
      <c r="J551" s="202">
        <v>6</v>
      </c>
      <c r="K551" s="204">
        <v>0</v>
      </c>
      <c r="L551" s="204">
        <v>4</v>
      </c>
      <c r="M551" s="204">
        <v>0</v>
      </c>
      <c r="N551" s="204">
        <v>0</v>
      </c>
      <c r="O551" s="204">
        <v>3</v>
      </c>
      <c r="P551" s="204">
        <v>1</v>
      </c>
      <c r="Q551" s="204">
        <v>3</v>
      </c>
      <c r="R551" s="204" t="s">
        <v>64</v>
      </c>
      <c r="S551" s="204" t="s">
        <v>64</v>
      </c>
      <c r="T551" s="204" t="s">
        <v>64</v>
      </c>
      <c r="U551" s="204" t="s">
        <v>64</v>
      </c>
      <c r="V551" s="204" t="s">
        <v>64</v>
      </c>
      <c r="W551" s="204" t="s">
        <v>64</v>
      </c>
      <c r="X551" s="204" t="s">
        <v>64</v>
      </c>
      <c r="Y551" s="204" t="s">
        <v>3808</v>
      </c>
      <c r="Z551" s="204">
        <v>1</v>
      </c>
      <c r="AA551" s="204" t="s">
        <v>3809</v>
      </c>
      <c r="AB551" s="204" t="s">
        <v>3800</v>
      </c>
      <c r="AC551" s="179" t="s">
        <v>68</v>
      </c>
      <c r="AD551" s="179" t="s">
        <v>3337</v>
      </c>
    </row>
    <row r="552" spans="1:30" x14ac:dyDescent="0.2">
      <c r="A552" s="202" t="s">
        <v>1944</v>
      </c>
      <c r="B552" s="202">
        <v>5</v>
      </c>
      <c r="C552" s="202">
        <v>9</v>
      </c>
      <c r="D552" s="202">
        <v>11</v>
      </c>
      <c r="E552" s="202">
        <v>9</v>
      </c>
      <c r="F552" s="202">
        <v>11</v>
      </c>
      <c r="G552" s="202">
        <v>4</v>
      </c>
      <c r="H552" s="205" t="e">
        <f ca="1">$I$1</f>
        <v>#NAME?</v>
      </c>
      <c r="I552" s="205" t="e">
        <f ca="1">$K$1</f>
        <v>#NAME?</v>
      </c>
      <c r="J552" s="202">
        <v>5</v>
      </c>
      <c r="K552" s="204">
        <v>5</v>
      </c>
      <c r="L552" s="204">
        <v>0</v>
      </c>
      <c r="M552" s="204">
        <v>0</v>
      </c>
      <c r="N552" s="204">
        <v>0</v>
      </c>
      <c r="O552" s="204">
        <v>2</v>
      </c>
      <c r="P552" s="204">
        <v>1</v>
      </c>
      <c r="Q552" s="204">
        <v>5</v>
      </c>
      <c r="R552" s="204" t="s">
        <v>3805</v>
      </c>
      <c r="S552" s="204" t="s">
        <v>3878</v>
      </c>
      <c r="T552" s="204" t="s">
        <v>2864</v>
      </c>
      <c r="U552" s="204" t="s">
        <v>3796</v>
      </c>
      <c r="V552" s="204" t="s">
        <v>64</v>
      </c>
      <c r="W552" s="204" t="s">
        <v>64</v>
      </c>
      <c r="X552" s="204" t="s">
        <v>64</v>
      </c>
      <c r="Y552" s="204" t="s">
        <v>3808</v>
      </c>
      <c r="Z552" s="204">
        <v>5</v>
      </c>
      <c r="AA552" s="204" t="s">
        <v>3918</v>
      </c>
      <c r="AB552" s="204" t="s">
        <v>64</v>
      </c>
      <c r="AC552" s="179" t="s">
        <v>179</v>
      </c>
      <c r="AD552" s="179" t="s">
        <v>32</v>
      </c>
    </row>
    <row r="553" spans="1:30" x14ac:dyDescent="0.2">
      <c r="A553" s="202" t="s">
        <v>2602</v>
      </c>
      <c r="B553" s="202">
        <v>6</v>
      </c>
      <c r="C553" s="202">
        <v>3</v>
      </c>
      <c r="D553" s="202">
        <v>4</v>
      </c>
      <c r="E553" s="202">
        <v>7</v>
      </c>
      <c r="F553" s="202">
        <v>8</v>
      </c>
      <c r="G553" s="202">
        <v>6</v>
      </c>
      <c r="H553" s="205" t="e">
        <f ca="1">$J$1</f>
        <v>#NAME?</v>
      </c>
      <c r="I553" s="206"/>
      <c r="J553" s="202">
        <v>4</v>
      </c>
      <c r="K553" s="204">
        <v>0</v>
      </c>
      <c r="L553" s="204">
        <v>4</v>
      </c>
      <c r="M553" s="204">
        <v>0</v>
      </c>
      <c r="N553" s="204">
        <v>0</v>
      </c>
      <c r="O553" s="204">
        <v>5</v>
      </c>
      <c r="P553" s="204">
        <v>1</v>
      </c>
      <c r="Q553" s="204">
        <v>4</v>
      </c>
      <c r="R553" s="204" t="s">
        <v>64</v>
      </c>
      <c r="S553" s="204" t="s">
        <v>64</v>
      </c>
      <c r="T553" s="204" t="s">
        <v>64</v>
      </c>
      <c r="U553" s="204" t="s">
        <v>64</v>
      </c>
      <c r="V553" s="204" t="s">
        <v>64</v>
      </c>
      <c r="W553" s="204" t="s">
        <v>64</v>
      </c>
      <c r="X553" s="204" t="s">
        <v>64</v>
      </c>
      <c r="Y553" s="204" t="s">
        <v>3799</v>
      </c>
      <c r="Z553" s="204">
        <v>3</v>
      </c>
      <c r="AA553" s="204" t="s">
        <v>3809</v>
      </c>
      <c r="AB553" s="204" t="s">
        <v>64</v>
      </c>
      <c r="AC553" s="179" t="s">
        <v>174</v>
      </c>
      <c r="AD553" s="179" t="s">
        <v>3337</v>
      </c>
    </row>
    <row r="554" spans="1:30" x14ac:dyDescent="0.2">
      <c r="A554" s="202" t="s">
        <v>1742</v>
      </c>
      <c r="B554" s="202">
        <v>4</v>
      </c>
      <c r="C554" s="202">
        <v>5</v>
      </c>
      <c r="D554" s="202">
        <v>7</v>
      </c>
      <c r="E554" s="202">
        <v>5</v>
      </c>
      <c r="F554" s="202">
        <v>6</v>
      </c>
      <c r="G554" s="202">
        <v>4</v>
      </c>
      <c r="H554" s="205" t="e">
        <f ca="1">$C$1</f>
        <v>#NAME?</v>
      </c>
      <c r="I554" s="206"/>
      <c r="J554" s="202">
        <v>6</v>
      </c>
      <c r="K554" s="204">
        <v>0</v>
      </c>
      <c r="L554" s="204">
        <v>8</v>
      </c>
      <c r="M554" s="204">
        <v>5</v>
      </c>
      <c r="N554" s="204">
        <v>0</v>
      </c>
      <c r="O554" s="204">
        <v>2</v>
      </c>
      <c r="P554" s="204">
        <v>1</v>
      </c>
      <c r="Q554" s="204">
        <v>3</v>
      </c>
      <c r="R554" s="204" t="s">
        <v>3837</v>
      </c>
      <c r="S554" s="204" t="s">
        <v>64</v>
      </c>
      <c r="T554" s="204" t="s">
        <v>64</v>
      </c>
      <c r="U554" s="204" t="s">
        <v>64</v>
      </c>
      <c r="V554" s="204" t="s">
        <v>64</v>
      </c>
      <c r="W554" s="204" t="s">
        <v>64</v>
      </c>
      <c r="X554" s="204" t="s">
        <v>64</v>
      </c>
      <c r="Y554" s="204" t="s">
        <v>3799</v>
      </c>
      <c r="Z554" s="204">
        <v>1</v>
      </c>
      <c r="AA554" s="204" t="s">
        <v>3794</v>
      </c>
      <c r="AB554" s="204" t="s">
        <v>3838</v>
      </c>
      <c r="AC554" s="179" t="s">
        <v>187</v>
      </c>
      <c r="AD554" s="179" t="s">
        <v>3337</v>
      </c>
    </row>
    <row r="555" spans="1:30" x14ac:dyDescent="0.2">
      <c r="A555" s="202" t="s">
        <v>1740</v>
      </c>
      <c r="B555" s="202">
        <v>7</v>
      </c>
      <c r="C555" s="202">
        <v>10</v>
      </c>
      <c r="D555" s="202">
        <v>6</v>
      </c>
      <c r="E555" s="202">
        <v>9</v>
      </c>
      <c r="F555" s="202">
        <v>7</v>
      </c>
      <c r="G555" s="202">
        <v>9</v>
      </c>
      <c r="H555" s="205" t="e">
        <f t="shared" ref="H555:H558" ca="1" si="127">$A$1</f>
        <v>#NAME?</v>
      </c>
      <c r="I555" s="206"/>
      <c r="J555" s="202">
        <v>8</v>
      </c>
      <c r="K555" s="204">
        <v>0</v>
      </c>
      <c r="L555" s="204">
        <v>6</v>
      </c>
      <c r="M555" s="204">
        <v>0</v>
      </c>
      <c r="N555" s="204">
        <v>0</v>
      </c>
      <c r="O555" s="204">
        <v>4</v>
      </c>
      <c r="P555" s="204">
        <v>3</v>
      </c>
      <c r="Q555" s="204">
        <v>4</v>
      </c>
      <c r="R555" s="204" t="s">
        <v>3807</v>
      </c>
      <c r="S555" s="204" t="s">
        <v>64</v>
      </c>
      <c r="T555" s="204" t="s">
        <v>64</v>
      </c>
      <c r="U555" s="204" t="s">
        <v>64</v>
      </c>
      <c r="V555" s="204" t="s">
        <v>64</v>
      </c>
      <c r="W555" s="204" t="s">
        <v>64</v>
      </c>
      <c r="X555" s="204" t="s">
        <v>64</v>
      </c>
      <c r="Y555" s="204" t="s">
        <v>3808</v>
      </c>
      <c r="Z555" s="204">
        <v>4</v>
      </c>
      <c r="AA555" s="204" t="s">
        <v>3809</v>
      </c>
      <c r="AB555" s="204" t="s">
        <v>64</v>
      </c>
      <c r="AC555" s="179" t="s">
        <v>68</v>
      </c>
      <c r="AD555" s="179" t="s">
        <v>3337</v>
      </c>
    </row>
    <row r="556" spans="1:30" x14ac:dyDescent="0.2">
      <c r="A556" s="202" t="s">
        <v>1963</v>
      </c>
      <c r="B556" s="202">
        <v>9</v>
      </c>
      <c r="C556" s="202">
        <v>12</v>
      </c>
      <c r="D556" s="202">
        <v>7</v>
      </c>
      <c r="E556" s="202">
        <v>5</v>
      </c>
      <c r="F556" s="202">
        <v>5</v>
      </c>
      <c r="G556" s="202">
        <v>10</v>
      </c>
      <c r="H556" s="205" t="e">
        <f t="shared" ca="1" si="127"/>
        <v>#NAME?</v>
      </c>
      <c r="I556" s="205" t="e">
        <f t="shared" ref="I556:I558" ca="1" si="128">$L$1</f>
        <v>#NAME?</v>
      </c>
      <c r="J556" s="202">
        <v>7</v>
      </c>
      <c r="K556" s="204">
        <v>14</v>
      </c>
      <c r="L556" s="204">
        <v>1</v>
      </c>
      <c r="M556" s="204">
        <v>0</v>
      </c>
      <c r="N556" s="204">
        <v>0</v>
      </c>
      <c r="O556" s="204">
        <v>3</v>
      </c>
      <c r="P556" s="204">
        <v>3</v>
      </c>
      <c r="Q556" s="204">
        <v>4</v>
      </c>
      <c r="R556" s="204" t="s">
        <v>3846</v>
      </c>
      <c r="S556" s="204" t="s">
        <v>64</v>
      </c>
      <c r="T556" s="204" t="s">
        <v>64</v>
      </c>
      <c r="U556" s="204" t="s">
        <v>64</v>
      </c>
      <c r="V556" s="204" t="s">
        <v>64</v>
      </c>
      <c r="W556" s="204" t="s">
        <v>64</v>
      </c>
      <c r="X556" s="204" t="s">
        <v>64</v>
      </c>
      <c r="Y556" s="204" t="s">
        <v>3808</v>
      </c>
      <c r="Z556" s="204">
        <v>2</v>
      </c>
      <c r="AA556" s="204" t="s">
        <v>262</v>
      </c>
      <c r="AB556" s="204" t="s">
        <v>64</v>
      </c>
      <c r="AC556" s="179" t="s">
        <v>68</v>
      </c>
      <c r="AD556" s="179" t="s">
        <v>262</v>
      </c>
    </row>
    <row r="557" spans="1:30" x14ac:dyDescent="0.2">
      <c r="A557" s="202" t="s">
        <v>1959</v>
      </c>
      <c r="B557" s="202">
        <v>6</v>
      </c>
      <c r="C557" s="202">
        <v>8</v>
      </c>
      <c r="D557" s="202">
        <v>5</v>
      </c>
      <c r="E557" s="202">
        <v>4</v>
      </c>
      <c r="F557" s="202">
        <v>4</v>
      </c>
      <c r="G557" s="202">
        <v>8</v>
      </c>
      <c r="H557" s="205" t="e">
        <f t="shared" ca="1" si="127"/>
        <v>#NAME?</v>
      </c>
      <c r="I557" s="205" t="e">
        <f t="shared" ca="1" si="128"/>
        <v>#NAME?</v>
      </c>
      <c r="J557" s="202">
        <v>5</v>
      </c>
      <c r="K557" s="204">
        <v>10</v>
      </c>
      <c r="L557" s="204">
        <v>1</v>
      </c>
      <c r="M557" s="204">
        <v>0</v>
      </c>
      <c r="N557" s="204">
        <v>0</v>
      </c>
      <c r="O557" s="204">
        <v>3</v>
      </c>
      <c r="P557" s="204">
        <v>2</v>
      </c>
      <c r="Q557" s="204">
        <v>4</v>
      </c>
      <c r="R557" s="204" t="s">
        <v>64</v>
      </c>
      <c r="S557" s="204" t="s">
        <v>64</v>
      </c>
      <c r="T557" s="204" t="s">
        <v>64</v>
      </c>
      <c r="U557" s="204" t="s">
        <v>64</v>
      </c>
      <c r="V557" s="204" t="s">
        <v>64</v>
      </c>
      <c r="W557" s="204" t="s">
        <v>64</v>
      </c>
      <c r="X557" s="204" t="s">
        <v>64</v>
      </c>
      <c r="Y557" s="204" t="s">
        <v>3799</v>
      </c>
      <c r="Z557" s="204">
        <v>2</v>
      </c>
      <c r="AA557" s="204" t="s">
        <v>262</v>
      </c>
      <c r="AB557" s="204" t="s">
        <v>64</v>
      </c>
      <c r="AC557" s="179" t="s">
        <v>68</v>
      </c>
      <c r="AD557" s="179" t="s">
        <v>262</v>
      </c>
    </row>
    <row r="558" spans="1:30" x14ac:dyDescent="0.2">
      <c r="A558" s="202" t="s">
        <v>1956</v>
      </c>
      <c r="B558" s="202">
        <v>4</v>
      </c>
      <c r="C558" s="202">
        <v>6</v>
      </c>
      <c r="D558" s="202">
        <v>3</v>
      </c>
      <c r="E558" s="202">
        <v>3</v>
      </c>
      <c r="F558" s="202">
        <v>3</v>
      </c>
      <c r="G558" s="202">
        <v>6</v>
      </c>
      <c r="H558" s="205" t="e">
        <f t="shared" ca="1" si="127"/>
        <v>#NAME?</v>
      </c>
      <c r="I558" s="205" t="e">
        <f t="shared" ca="1" si="128"/>
        <v>#NAME?</v>
      </c>
      <c r="J558" s="202">
        <v>3</v>
      </c>
      <c r="K558" s="204">
        <v>6</v>
      </c>
      <c r="L558" s="204">
        <v>1</v>
      </c>
      <c r="M558" s="204">
        <v>0</v>
      </c>
      <c r="N558" s="204">
        <v>0</v>
      </c>
      <c r="O558" s="204">
        <v>3</v>
      </c>
      <c r="P558" s="204">
        <v>1</v>
      </c>
      <c r="Q558" s="204">
        <v>3</v>
      </c>
      <c r="R558" s="204" t="s">
        <v>64</v>
      </c>
      <c r="S558" s="204" t="s">
        <v>64</v>
      </c>
      <c r="T558" s="204" t="s">
        <v>64</v>
      </c>
      <c r="U558" s="204" t="s">
        <v>64</v>
      </c>
      <c r="V558" s="204" t="s">
        <v>64</v>
      </c>
      <c r="W558" s="204" t="s">
        <v>64</v>
      </c>
      <c r="X558" s="204" t="s">
        <v>64</v>
      </c>
      <c r="Y558" s="204" t="s">
        <v>3799</v>
      </c>
      <c r="Z558" s="204">
        <v>1</v>
      </c>
      <c r="AA558" s="204" t="s">
        <v>262</v>
      </c>
      <c r="AB558" s="204" t="s">
        <v>64</v>
      </c>
      <c r="AC558" s="179" t="s">
        <v>68</v>
      </c>
      <c r="AD558" s="179" t="s">
        <v>262</v>
      </c>
    </row>
    <row r="559" spans="1:30" x14ac:dyDescent="0.2">
      <c r="A559" s="202" t="s">
        <v>2423</v>
      </c>
      <c r="B559" s="202">
        <v>6</v>
      </c>
      <c r="C559" s="202">
        <v>8</v>
      </c>
      <c r="D559" s="202">
        <v>9</v>
      </c>
      <c r="E559" s="202">
        <v>10</v>
      </c>
      <c r="F559" s="202">
        <v>9</v>
      </c>
      <c r="G559" s="202">
        <v>12</v>
      </c>
      <c r="H559" s="205" t="e">
        <f t="shared" ref="H559:H560" ca="1" si="129">$C$1</f>
        <v>#NAME?</v>
      </c>
      <c r="I559" s="205" t="e">
        <f ca="1">$J$1</f>
        <v>#NAME?</v>
      </c>
      <c r="J559" s="202">
        <v>1</v>
      </c>
      <c r="K559" s="204">
        <v>10</v>
      </c>
      <c r="L559" s="204">
        <v>10</v>
      </c>
      <c r="M559" s="204">
        <v>10</v>
      </c>
      <c r="N559" s="204">
        <v>0</v>
      </c>
      <c r="O559" s="204">
        <v>2</v>
      </c>
      <c r="P559" s="204">
        <v>3</v>
      </c>
      <c r="Q559" s="204">
        <v>4</v>
      </c>
      <c r="R559" s="204" t="s">
        <v>3837</v>
      </c>
      <c r="S559" s="204" t="s">
        <v>3867</v>
      </c>
      <c r="T559" s="204" t="s">
        <v>64</v>
      </c>
      <c r="U559" s="204" t="s">
        <v>64</v>
      </c>
      <c r="V559" s="204" t="s">
        <v>64</v>
      </c>
      <c r="W559" s="204" t="s">
        <v>64</v>
      </c>
      <c r="X559" s="204" t="s">
        <v>64</v>
      </c>
      <c r="Y559" s="204" t="s">
        <v>3808</v>
      </c>
      <c r="Z559" s="204">
        <v>4</v>
      </c>
      <c r="AA559" s="204" t="s">
        <v>3868</v>
      </c>
      <c r="AB559" s="204" t="s">
        <v>64</v>
      </c>
      <c r="AC559" s="179" t="s">
        <v>187</v>
      </c>
      <c r="AD559" s="179" t="s">
        <v>174</v>
      </c>
    </row>
    <row r="560" spans="1:30" x14ac:dyDescent="0.2">
      <c r="A560" s="202" t="s">
        <v>2417</v>
      </c>
      <c r="B560" s="202">
        <v>3</v>
      </c>
      <c r="C560" s="202">
        <v>5</v>
      </c>
      <c r="D560" s="202">
        <v>6</v>
      </c>
      <c r="E560" s="202">
        <v>7</v>
      </c>
      <c r="F560" s="202">
        <v>6</v>
      </c>
      <c r="G560" s="202">
        <v>9</v>
      </c>
      <c r="H560" s="205" t="e">
        <f t="shared" ca="1" si="129"/>
        <v>#NAME?</v>
      </c>
      <c r="I560" s="206"/>
      <c r="J560" s="202">
        <v>1</v>
      </c>
      <c r="K560" s="204">
        <v>5</v>
      </c>
      <c r="L560" s="204">
        <v>5</v>
      </c>
      <c r="M560" s="204">
        <v>5</v>
      </c>
      <c r="N560" s="204">
        <v>0</v>
      </c>
      <c r="O560" s="204">
        <v>2</v>
      </c>
      <c r="P560" s="204">
        <v>2</v>
      </c>
      <c r="Q560" s="204">
        <v>4</v>
      </c>
      <c r="R560" s="204" t="s">
        <v>3837</v>
      </c>
      <c r="S560" s="204" t="s">
        <v>3867</v>
      </c>
      <c r="T560" s="204" t="s">
        <v>64</v>
      </c>
      <c r="U560" s="204" t="s">
        <v>64</v>
      </c>
      <c r="V560" s="204" t="s">
        <v>64</v>
      </c>
      <c r="W560" s="204" t="s">
        <v>64</v>
      </c>
      <c r="X560" s="204" t="s">
        <v>64</v>
      </c>
      <c r="Y560" s="204" t="s">
        <v>3799</v>
      </c>
      <c r="Z560" s="204">
        <v>3</v>
      </c>
      <c r="AA560" s="204" t="s">
        <v>3868</v>
      </c>
      <c r="AB560" s="204" t="s">
        <v>64</v>
      </c>
      <c r="AC560" s="179" t="s">
        <v>187</v>
      </c>
      <c r="AD560" s="179" t="s">
        <v>3337</v>
      </c>
    </row>
    <row r="561" spans="1:30" x14ac:dyDescent="0.2">
      <c r="A561" s="202" t="s">
        <v>2077</v>
      </c>
      <c r="B561" s="202">
        <v>8</v>
      </c>
      <c r="C561" s="202">
        <v>9</v>
      </c>
      <c r="D561" s="202">
        <v>20</v>
      </c>
      <c r="E561" s="202">
        <v>6</v>
      </c>
      <c r="F561" s="202">
        <v>7</v>
      </c>
      <c r="G561" s="202">
        <v>3</v>
      </c>
      <c r="H561" s="205" t="e">
        <f ca="1">$G$1</f>
        <v>#NAME?</v>
      </c>
      <c r="I561" s="205" t="e">
        <f ca="1">$E$1</f>
        <v>#NAME?</v>
      </c>
      <c r="J561" s="202">
        <v>8</v>
      </c>
      <c r="K561" s="204">
        <v>0</v>
      </c>
      <c r="L561" s="204">
        <v>0</v>
      </c>
      <c r="M561" s="204">
        <v>0</v>
      </c>
      <c r="N561" s="204">
        <v>12</v>
      </c>
      <c r="O561" s="204">
        <v>3</v>
      </c>
      <c r="P561" s="204">
        <v>5</v>
      </c>
      <c r="Q561" s="204">
        <v>4</v>
      </c>
      <c r="R561" s="204" t="s">
        <v>4032</v>
      </c>
      <c r="S561" s="204" t="s">
        <v>4203</v>
      </c>
      <c r="T561" s="204" t="s">
        <v>3796</v>
      </c>
      <c r="U561" s="204" t="s">
        <v>64</v>
      </c>
      <c r="V561" s="204" t="s">
        <v>64</v>
      </c>
      <c r="W561" s="204" t="s">
        <v>64</v>
      </c>
      <c r="X561" s="204" t="s">
        <v>64</v>
      </c>
      <c r="Y561" s="204" t="s">
        <v>3880</v>
      </c>
      <c r="Z561" s="204">
        <v>6</v>
      </c>
      <c r="AA561" s="204" t="s">
        <v>3916</v>
      </c>
      <c r="AB561" s="204" t="s">
        <v>64</v>
      </c>
      <c r="AC561" s="179" t="s">
        <v>53</v>
      </c>
      <c r="AD561" s="179" t="s">
        <v>58</v>
      </c>
    </row>
    <row r="562" spans="1:30" x14ac:dyDescent="0.2">
      <c r="A562" s="202" t="s">
        <v>2075</v>
      </c>
      <c r="B562" s="202">
        <v>9</v>
      </c>
      <c r="C562" s="202">
        <v>10</v>
      </c>
      <c r="D562" s="202">
        <v>9</v>
      </c>
      <c r="E562" s="202">
        <v>5</v>
      </c>
      <c r="F562" s="202">
        <v>9</v>
      </c>
      <c r="G562" s="202">
        <v>8</v>
      </c>
      <c r="H562" s="205" t="e">
        <f ca="1">$A$1</f>
        <v>#NAME?</v>
      </c>
      <c r="I562" s="206"/>
      <c r="J562" s="202">
        <v>8</v>
      </c>
      <c r="K562" s="204">
        <v>0</v>
      </c>
      <c r="L562" s="204">
        <v>6</v>
      </c>
      <c r="M562" s="204">
        <v>0</v>
      </c>
      <c r="N562" s="204">
        <v>0</v>
      </c>
      <c r="O562" s="204">
        <v>3</v>
      </c>
      <c r="P562" s="204">
        <v>4</v>
      </c>
      <c r="Q562" s="204">
        <v>4</v>
      </c>
      <c r="R562" s="204" t="s">
        <v>3807</v>
      </c>
      <c r="S562" s="204" t="s">
        <v>64</v>
      </c>
      <c r="T562" s="204" t="s">
        <v>64</v>
      </c>
      <c r="U562" s="204" t="s">
        <v>64</v>
      </c>
      <c r="V562" s="204" t="s">
        <v>64</v>
      </c>
      <c r="W562" s="204" t="s">
        <v>64</v>
      </c>
      <c r="X562" s="204" t="s">
        <v>64</v>
      </c>
      <c r="Y562" s="204" t="s">
        <v>3808</v>
      </c>
      <c r="Z562" s="204">
        <v>4</v>
      </c>
      <c r="AA562" s="204" t="s">
        <v>3809</v>
      </c>
      <c r="AB562" s="204" t="s">
        <v>64</v>
      </c>
      <c r="AC562" s="179" t="s">
        <v>68</v>
      </c>
      <c r="AD562" s="179" t="s">
        <v>3337</v>
      </c>
    </row>
    <row r="563" spans="1:30" x14ac:dyDescent="0.2">
      <c r="A563" s="202" t="s">
        <v>1884</v>
      </c>
      <c r="B563" s="202">
        <v>11</v>
      </c>
      <c r="C563" s="202">
        <v>7</v>
      </c>
      <c r="D563" s="202">
        <v>8</v>
      </c>
      <c r="E563" s="202">
        <v>8</v>
      </c>
      <c r="F563" s="202">
        <v>10</v>
      </c>
      <c r="G563" s="202">
        <v>3</v>
      </c>
      <c r="H563" s="205" t="e">
        <f ca="1">$E$1</f>
        <v>#NAME?</v>
      </c>
      <c r="I563" s="205" t="e">
        <f ca="1">$O$1</f>
        <v>#NAME?</v>
      </c>
      <c r="J563" s="202">
        <v>4</v>
      </c>
      <c r="K563" s="204">
        <v>0</v>
      </c>
      <c r="L563" s="204">
        <v>8</v>
      </c>
      <c r="M563" s="204">
        <v>8</v>
      </c>
      <c r="N563" s="204">
        <v>0</v>
      </c>
      <c r="O563" s="204">
        <v>2</v>
      </c>
      <c r="P563" s="204">
        <v>1</v>
      </c>
      <c r="Q563" s="204">
        <v>2</v>
      </c>
      <c r="R563" s="204" t="s">
        <v>3863</v>
      </c>
      <c r="S563" s="204" t="s">
        <v>64</v>
      </c>
      <c r="T563" s="204" t="s">
        <v>64</v>
      </c>
      <c r="U563" s="204" t="s">
        <v>64</v>
      </c>
      <c r="V563" s="204" t="s">
        <v>64</v>
      </c>
      <c r="W563" s="204" t="s">
        <v>64</v>
      </c>
      <c r="X563" s="204" t="s">
        <v>64</v>
      </c>
      <c r="Y563" s="204" t="s">
        <v>3799</v>
      </c>
      <c r="Z563" s="204">
        <v>1</v>
      </c>
      <c r="AA563" s="204" t="s">
        <v>3838</v>
      </c>
      <c r="AB563" s="204" t="s">
        <v>3918</v>
      </c>
      <c r="AC563" s="179" t="s">
        <v>58</v>
      </c>
      <c r="AD563" s="179" t="s">
        <v>183</v>
      </c>
    </row>
    <row r="564" spans="1:30" x14ac:dyDescent="0.2">
      <c r="A564" s="202" t="s">
        <v>1890</v>
      </c>
      <c r="B564" s="202">
        <v>6</v>
      </c>
      <c r="C564" s="202">
        <v>6</v>
      </c>
      <c r="D564" s="202">
        <v>5</v>
      </c>
      <c r="E564" s="202">
        <v>4</v>
      </c>
      <c r="F564" s="202">
        <v>4</v>
      </c>
      <c r="G564" s="202">
        <v>7</v>
      </c>
      <c r="H564" s="205" t="e">
        <f ca="1">$P$1</f>
        <v>#NAME?</v>
      </c>
      <c r="I564" s="205" t="e">
        <f ca="1">$K$1</f>
        <v>#NAME?</v>
      </c>
      <c r="J564" s="202">
        <v>6</v>
      </c>
      <c r="K564" s="204">
        <v>0</v>
      </c>
      <c r="L564" s="204">
        <v>4</v>
      </c>
      <c r="M564" s="204">
        <v>0</v>
      </c>
      <c r="N564" s="204">
        <v>0</v>
      </c>
      <c r="O564" s="204">
        <v>3</v>
      </c>
      <c r="P564" s="204">
        <v>1</v>
      </c>
      <c r="Q564" s="204">
        <v>3</v>
      </c>
      <c r="R564" s="204" t="s">
        <v>64</v>
      </c>
      <c r="S564" s="204" t="s">
        <v>64</v>
      </c>
      <c r="T564" s="204" t="s">
        <v>64</v>
      </c>
      <c r="U564" s="204" t="s">
        <v>64</v>
      </c>
      <c r="V564" s="204" t="s">
        <v>64</v>
      </c>
      <c r="W564" s="204" t="s">
        <v>64</v>
      </c>
      <c r="X564" s="204" t="s">
        <v>64</v>
      </c>
      <c r="Y564" s="204" t="s">
        <v>3799</v>
      </c>
      <c r="Z564" s="204">
        <v>2</v>
      </c>
      <c r="AA564" s="204" t="s">
        <v>3809</v>
      </c>
      <c r="AB564" s="204" t="s">
        <v>64</v>
      </c>
      <c r="AC564" s="179" t="s">
        <v>259</v>
      </c>
      <c r="AD564" s="179" t="s">
        <v>32</v>
      </c>
    </row>
    <row r="565" spans="1:30" x14ac:dyDescent="0.2">
      <c r="A565" s="202" t="s">
        <v>2060</v>
      </c>
      <c r="B565" s="202">
        <v>7</v>
      </c>
      <c r="C565" s="202">
        <v>10</v>
      </c>
      <c r="D565" s="202">
        <v>12</v>
      </c>
      <c r="E565" s="202">
        <v>3</v>
      </c>
      <c r="F565" s="202">
        <v>7</v>
      </c>
      <c r="G565" s="202">
        <v>3</v>
      </c>
      <c r="H565" s="205" t="e">
        <f ca="1">$F$1</f>
        <v>#NAME?</v>
      </c>
      <c r="I565" s="206"/>
      <c r="J565" s="202">
        <v>6</v>
      </c>
      <c r="K565" s="204">
        <v>0</v>
      </c>
      <c r="L565" s="204">
        <v>0</v>
      </c>
      <c r="M565" s="204">
        <v>0</v>
      </c>
      <c r="N565" s="204">
        <v>0</v>
      </c>
      <c r="O565" s="204">
        <v>2</v>
      </c>
      <c r="P565" s="204">
        <v>4</v>
      </c>
      <c r="Q565" s="204">
        <v>4</v>
      </c>
      <c r="R565" s="204" t="s">
        <v>3796</v>
      </c>
      <c r="S565" s="204" t="s">
        <v>3806</v>
      </c>
      <c r="T565" s="204" t="s">
        <v>64</v>
      </c>
      <c r="U565" s="204" t="s">
        <v>64</v>
      </c>
      <c r="V565" s="204" t="s">
        <v>64</v>
      </c>
      <c r="W565" s="204" t="s">
        <v>64</v>
      </c>
      <c r="X565" s="204" t="s">
        <v>64</v>
      </c>
      <c r="Y565" s="204" t="s">
        <v>3808</v>
      </c>
      <c r="Z565" s="204">
        <v>3</v>
      </c>
      <c r="AA565" s="204" t="s">
        <v>3916</v>
      </c>
      <c r="AB565" s="204" t="s">
        <v>64</v>
      </c>
      <c r="AC565" s="179" t="s">
        <v>217</v>
      </c>
      <c r="AD565" s="179" t="s">
        <v>3337</v>
      </c>
    </row>
    <row r="566" spans="1:30" x14ac:dyDescent="0.2">
      <c r="A566" s="202" t="s">
        <v>2244</v>
      </c>
      <c r="B566" s="202">
        <v>10</v>
      </c>
      <c r="C566" s="202">
        <v>8</v>
      </c>
      <c r="D566" s="202">
        <v>12</v>
      </c>
      <c r="E566" s="202">
        <v>9</v>
      </c>
      <c r="F566" s="202">
        <v>12</v>
      </c>
      <c r="G566" s="202">
        <v>9</v>
      </c>
      <c r="H566" s="205" t="e">
        <f ca="1">$C$1</f>
        <v>#NAME?</v>
      </c>
      <c r="I566" s="206"/>
      <c r="J566" s="202">
        <v>20</v>
      </c>
      <c r="K566" s="204">
        <v>0</v>
      </c>
      <c r="L566" s="204">
        <v>12</v>
      </c>
      <c r="M566" s="204">
        <v>4</v>
      </c>
      <c r="N566" s="204">
        <v>0</v>
      </c>
      <c r="O566" s="204">
        <v>7</v>
      </c>
      <c r="P566" s="204">
        <v>5</v>
      </c>
      <c r="Q566" s="204">
        <v>7</v>
      </c>
      <c r="R566" s="204" t="s">
        <v>3805</v>
      </c>
      <c r="S566" s="204" t="s">
        <v>3837</v>
      </c>
      <c r="T566" s="204" t="s">
        <v>3846</v>
      </c>
      <c r="U566" s="204" t="s">
        <v>3807</v>
      </c>
      <c r="V566" s="204" t="s">
        <v>64</v>
      </c>
      <c r="W566" s="204" t="s">
        <v>64</v>
      </c>
      <c r="X566" s="204" t="s">
        <v>64</v>
      </c>
      <c r="Y566" s="204" t="s">
        <v>3793</v>
      </c>
      <c r="Z566" s="204">
        <v>5</v>
      </c>
      <c r="AA566" s="204" t="s">
        <v>3794</v>
      </c>
      <c r="AB566" s="204" t="s">
        <v>58</v>
      </c>
      <c r="AC566" s="179" t="s">
        <v>187</v>
      </c>
      <c r="AD566" s="179" t="s">
        <v>3337</v>
      </c>
    </row>
    <row r="567" spans="1:30" x14ac:dyDescent="0.2">
      <c r="A567" s="202" t="s">
        <v>2093</v>
      </c>
      <c r="B567" s="202">
        <v>8</v>
      </c>
      <c r="C567" s="202">
        <v>8</v>
      </c>
      <c r="D567" s="202">
        <v>6</v>
      </c>
      <c r="E567" s="202">
        <v>11</v>
      </c>
      <c r="F567" s="202">
        <v>9</v>
      </c>
      <c r="G567" s="202">
        <v>3</v>
      </c>
      <c r="H567" s="205" t="e">
        <f t="shared" ref="H567:H568" ca="1" si="130">$D$1</f>
        <v>#NAME?</v>
      </c>
      <c r="I567" s="206"/>
      <c r="J567" s="202">
        <v>7</v>
      </c>
      <c r="K567" s="204">
        <v>0</v>
      </c>
      <c r="L567" s="204">
        <v>4</v>
      </c>
      <c r="M567" s="204">
        <v>0</v>
      </c>
      <c r="N567" s="204">
        <v>0</v>
      </c>
      <c r="O567" s="204">
        <v>2</v>
      </c>
      <c r="P567" s="204">
        <v>1</v>
      </c>
      <c r="Q567" s="204">
        <v>4</v>
      </c>
      <c r="R567" s="204" t="s">
        <v>3857</v>
      </c>
      <c r="S567" s="204" t="s">
        <v>64</v>
      </c>
      <c r="T567" s="204" t="s">
        <v>64</v>
      </c>
      <c r="U567" s="204" t="s">
        <v>64</v>
      </c>
      <c r="V567" s="204" t="s">
        <v>64</v>
      </c>
      <c r="W567" s="204" t="s">
        <v>64</v>
      </c>
      <c r="X567" s="204" t="s">
        <v>64</v>
      </c>
      <c r="Y567" s="204" t="s">
        <v>3799</v>
      </c>
      <c r="Z567" s="204">
        <v>1</v>
      </c>
      <c r="AA567" s="204" t="s">
        <v>3418</v>
      </c>
      <c r="AB567" s="204" t="s">
        <v>64</v>
      </c>
      <c r="AC567" s="179" t="s">
        <v>279</v>
      </c>
      <c r="AD567" s="179" t="s">
        <v>3337</v>
      </c>
    </row>
    <row r="568" spans="1:30" x14ac:dyDescent="0.2">
      <c r="A568" s="202" t="s">
        <v>2089</v>
      </c>
      <c r="B568" s="202">
        <v>3</v>
      </c>
      <c r="C568" s="202">
        <v>3</v>
      </c>
      <c r="D568" s="202">
        <v>3</v>
      </c>
      <c r="E568" s="202">
        <v>3</v>
      </c>
      <c r="F568" s="202">
        <v>3</v>
      </c>
      <c r="G568" s="202">
        <v>3</v>
      </c>
      <c r="H568" s="205" t="e">
        <f t="shared" ca="1" si="130"/>
        <v>#NAME?</v>
      </c>
      <c r="I568" s="206"/>
      <c r="J568" s="202">
        <v>4</v>
      </c>
      <c r="K568" s="204">
        <v>0</v>
      </c>
      <c r="L568" s="204">
        <v>2</v>
      </c>
      <c r="M568" s="204">
        <v>0</v>
      </c>
      <c r="N568" s="204">
        <v>0</v>
      </c>
      <c r="O568" s="204">
        <v>1</v>
      </c>
      <c r="P568" s="204">
        <v>1</v>
      </c>
      <c r="Q568" s="204">
        <v>3</v>
      </c>
      <c r="R568" s="204" t="s">
        <v>3857</v>
      </c>
      <c r="S568" s="204" t="s">
        <v>64</v>
      </c>
      <c r="T568" s="204" t="s">
        <v>64</v>
      </c>
      <c r="U568" s="204" t="s">
        <v>64</v>
      </c>
      <c r="V568" s="204" t="s">
        <v>64</v>
      </c>
      <c r="W568" s="204" t="s">
        <v>64</v>
      </c>
      <c r="X568" s="204" t="s">
        <v>64</v>
      </c>
      <c r="Y568" s="204" t="s">
        <v>3799</v>
      </c>
      <c r="Z568" s="204">
        <v>1</v>
      </c>
      <c r="AA568" s="204" t="s">
        <v>3418</v>
      </c>
      <c r="AB568" s="204" t="s">
        <v>64</v>
      </c>
      <c r="AC568" s="179" t="s">
        <v>279</v>
      </c>
      <c r="AD568" s="179" t="s">
        <v>3337</v>
      </c>
    </row>
    <row r="569" spans="1:30" x14ac:dyDescent="0.2">
      <c r="A569" s="202" t="s">
        <v>1735</v>
      </c>
      <c r="B569" s="202">
        <v>4</v>
      </c>
      <c r="C569" s="202">
        <v>3</v>
      </c>
      <c r="D569" s="202">
        <v>3</v>
      </c>
      <c r="E569" s="202">
        <v>5</v>
      </c>
      <c r="F569" s="202">
        <v>5</v>
      </c>
      <c r="G569" s="202">
        <v>7</v>
      </c>
      <c r="H569" s="205" t="e">
        <f ca="1">$Q$1</f>
        <v>#NAME?</v>
      </c>
      <c r="I569" s="205" t="e">
        <f ca="1">$C$1</f>
        <v>#NAME?</v>
      </c>
      <c r="J569" s="202">
        <v>5</v>
      </c>
      <c r="K569" s="204">
        <v>0</v>
      </c>
      <c r="L569" s="204">
        <v>6</v>
      </c>
      <c r="M569" s="204">
        <v>0</v>
      </c>
      <c r="N569" s="204">
        <v>0</v>
      </c>
      <c r="O569" s="204">
        <v>2</v>
      </c>
      <c r="P569" s="204">
        <v>1</v>
      </c>
      <c r="Q569" s="204">
        <v>3</v>
      </c>
      <c r="R569" s="204" t="s">
        <v>3887</v>
      </c>
      <c r="S569" s="204" t="s">
        <v>64</v>
      </c>
      <c r="T569" s="204" t="s">
        <v>64</v>
      </c>
      <c r="U569" s="204" t="s">
        <v>64</v>
      </c>
      <c r="V569" s="204" t="s">
        <v>64</v>
      </c>
      <c r="W569" s="204" t="s">
        <v>64</v>
      </c>
      <c r="X569" s="204" t="s">
        <v>64</v>
      </c>
      <c r="Y569" s="204" t="s">
        <v>3799</v>
      </c>
      <c r="Z569" s="204">
        <v>1</v>
      </c>
      <c r="AA569" s="204" t="s">
        <v>3838</v>
      </c>
      <c r="AB569" s="204" t="s">
        <v>521</v>
      </c>
      <c r="AC569" s="179" t="s">
        <v>521</v>
      </c>
      <c r="AD569" s="179" t="s">
        <v>187</v>
      </c>
    </row>
    <row r="570" spans="1:30" x14ac:dyDescent="0.2">
      <c r="A570" s="202" t="s">
        <v>1869</v>
      </c>
      <c r="B570" s="202">
        <v>5</v>
      </c>
      <c r="C570" s="202">
        <v>4</v>
      </c>
      <c r="D570" s="202">
        <v>6</v>
      </c>
      <c r="E570" s="202">
        <v>4</v>
      </c>
      <c r="F570" s="202">
        <v>8</v>
      </c>
      <c r="G570" s="202">
        <v>5</v>
      </c>
      <c r="H570" s="205" t="e">
        <f ca="1">$A$1</f>
        <v>#NAME?</v>
      </c>
      <c r="I570" s="205" t="e">
        <f ca="1">$L$1</f>
        <v>#NAME?</v>
      </c>
      <c r="J570" s="202">
        <v>2</v>
      </c>
      <c r="K570" s="204">
        <v>6</v>
      </c>
      <c r="L570" s="204">
        <v>1</v>
      </c>
      <c r="M570" s="204">
        <v>0</v>
      </c>
      <c r="N570" s="204">
        <v>0</v>
      </c>
      <c r="O570" s="204">
        <v>2</v>
      </c>
      <c r="P570" s="204">
        <v>1</v>
      </c>
      <c r="Q570" s="204">
        <v>3</v>
      </c>
      <c r="R570" s="204" t="s">
        <v>3846</v>
      </c>
      <c r="S570" s="204" t="s">
        <v>64</v>
      </c>
      <c r="T570" s="204" t="s">
        <v>64</v>
      </c>
      <c r="U570" s="204" t="s">
        <v>64</v>
      </c>
      <c r="V570" s="204" t="s">
        <v>64</v>
      </c>
      <c r="W570" s="204" t="s">
        <v>64</v>
      </c>
      <c r="X570" s="204" t="s">
        <v>64</v>
      </c>
      <c r="Y570" s="204" t="s">
        <v>3799</v>
      </c>
      <c r="Z570" s="204">
        <v>1</v>
      </c>
      <c r="AA570" s="204" t="s">
        <v>262</v>
      </c>
      <c r="AB570" s="204" t="s">
        <v>158</v>
      </c>
      <c r="AC570" s="179" t="s">
        <v>68</v>
      </c>
      <c r="AD570" s="179" t="s">
        <v>262</v>
      </c>
    </row>
    <row r="571" spans="1:30" x14ac:dyDescent="0.2">
      <c r="A571" s="202" t="s">
        <v>1841</v>
      </c>
      <c r="B571" s="202">
        <v>6</v>
      </c>
      <c r="C571" s="202">
        <v>6</v>
      </c>
      <c r="D571" s="202">
        <v>9</v>
      </c>
      <c r="E571" s="202">
        <v>5</v>
      </c>
      <c r="F571" s="202">
        <v>8</v>
      </c>
      <c r="G571" s="202">
        <v>4</v>
      </c>
      <c r="H571" s="205" t="e">
        <f ca="1">$Q$1</f>
        <v>#NAME?</v>
      </c>
      <c r="I571" s="205" t="e">
        <f ca="1">$D$1</f>
        <v>#NAME?</v>
      </c>
      <c r="J571" s="202">
        <v>6</v>
      </c>
      <c r="K571" s="204">
        <v>0</v>
      </c>
      <c r="L571" s="204">
        <v>3</v>
      </c>
      <c r="M571" s="204">
        <v>0</v>
      </c>
      <c r="N571" s="204">
        <v>0</v>
      </c>
      <c r="O571" s="204">
        <v>2</v>
      </c>
      <c r="P571" s="204">
        <v>2</v>
      </c>
      <c r="Q571" s="204">
        <v>3</v>
      </c>
      <c r="R571" s="204" t="s">
        <v>3887</v>
      </c>
      <c r="S571" s="204" t="s">
        <v>64</v>
      </c>
      <c r="T571" s="204" t="s">
        <v>64</v>
      </c>
      <c r="U571" s="204" t="s">
        <v>64</v>
      </c>
      <c r="V571" s="204" t="s">
        <v>64</v>
      </c>
      <c r="W571" s="204" t="s">
        <v>64</v>
      </c>
      <c r="X571" s="204" t="s">
        <v>64</v>
      </c>
      <c r="Y571" s="204" t="s">
        <v>3799</v>
      </c>
      <c r="Z571" s="204">
        <v>1</v>
      </c>
      <c r="AA571" s="204" t="s">
        <v>521</v>
      </c>
      <c r="AB571" s="204" t="s">
        <v>64</v>
      </c>
      <c r="AC571" s="179" t="s">
        <v>521</v>
      </c>
      <c r="AD571" s="179" t="s">
        <v>279</v>
      </c>
    </row>
    <row r="572" spans="1:30" x14ac:dyDescent="0.2">
      <c r="A572" s="202" t="s">
        <v>1946</v>
      </c>
      <c r="B572" s="202">
        <v>10</v>
      </c>
      <c r="C572" s="202">
        <v>7</v>
      </c>
      <c r="D572" s="202">
        <v>8</v>
      </c>
      <c r="E572" s="202">
        <v>7</v>
      </c>
      <c r="F572" s="202">
        <v>8</v>
      </c>
      <c r="G572" s="202">
        <v>6</v>
      </c>
      <c r="H572" s="205" t="e">
        <f ca="1">$P$1</f>
        <v>#NAME?</v>
      </c>
      <c r="I572" s="206"/>
      <c r="J572" s="202">
        <v>5</v>
      </c>
      <c r="K572" s="204">
        <v>0</v>
      </c>
      <c r="L572" s="204">
        <v>3</v>
      </c>
      <c r="M572" s="204">
        <v>0</v>
      </c>
      <c r="N572" s="204">
        <v>0</v>
      </c>
      <c r="O572" s="204">
        <v>1</v>
      </c>
      <c r="P572" s="204">
        <v>4</v>
      </c>
      <c r="Q572" s="204">
        <v>4</v>
      </c>
      <c r="R572" s="204" t="s">
        <v>4058</v>
      </c>
      <c r="S572" s="204" t="s">
        <v>4069</v>
      </c>
      <c r="T572" s="204" t="s">
        <v>64</v>
      </c>
      <c r="U572" s="204" t="s">
        <v>64</v>
      </c>
      <c r="V572" s="204" t="s">
        <v>64</v>
      </c>
      <c r="W572" s="204" t="s">
        <v>64</v>
      </c>
      <c r="X572" s="204" t="s">
        <v>64</v>
      </c>
      <c r="Y572" s="204" t="s">
        <v>3808</v>
      </c>
      <c r="Z572" s="204">
        <v>4</v>
      </c>
      <c r="AA572" s="204" t="s">
        <v>3918</v>
      </c>
      <c r="AB572" s="204" t="s">
        <v>64</v>
      </c>
      <c r="AC572" s="179" t="s">
        <v>259</v>
      </c>
      <c r="AD572" s="179" t="s">
        <v>3337</v>
      </c>
    </row>
    <row r="573" spans="1:30" x14ac:dyDescent="0.2">
      <c r="A573" s="202" t="s">
        <v>1780</v>
      </c>
      <c r="B573" s="202">
        <v>10</v>
      </c>
      <c r="C573" s="202">
        <v>11</v>
      </c>
      <c r="D573" s="202">
        <v>9</v>
      </c>
      <c r="E573" s="202">
        <v>9</v>
      </c>
      <c r="F573" s="202">
        <v>9</v>
      </c>
      <c r="G573" s="202">
        <v>6</v>
      </c>
      <c r="H573" s="205" t="e">
        <f t="shared" ref="H573:H574" ca="1" si="131">$C$1</f>
        <v>#NAME?</v>
      </c>
      <c r="I573" s="205" t="e">
        <f ca="1">$E$1</f>
        <v>#NAME?</v>
      </c>
      <c r="J573" s="202">
        <v>7</v>
      </c>
      <c r="K573" s="204">
        <v>0</v>
      </c>
      <c r="L573" s="204">
        <v>7</v>
      </c>
      <c r="M573" s="204">
        <v>7</v>
      </c>
      <c r="N573" s="204">
        <v>7</v>
      </c>
      <c r="O573" s="204">
        <v>2</v>
      </c>
      <c r="P573" s="204">
        <v>4</v>
      </c>
      <c r="Q573" s="204">
        <v>4</v>
      </c>
      <c r="R573" s="204" t="s">
        <v>3837</v>
      </c>
      <c r="S573" s="204" t="s">
        <v>3867</v>
      </c>
      <c r="T573" s="204" t="s">
        <v>64</v>
      </c>
      <c r="U573" s="204" t="s">
        <v>64</v>
      </c>
      <c r="V573" s="204" t="s">
        <v>64</v>
      </c>
      <c r="W573" s="204" t="s">
        <v>64</v>
      </c>
      <c r="X573" s="204" t="s">
        <v>64</v>
      </c>
      <c r="Y573" s="204" t="s">
        <v>3808</v>
      </c>
      <c r="Z573" s="204">
        <v>4</v>
      </c>
      <c r="AA573" s="204" t="s">
        <v>3794</v>
      </c>
      <c r="AB573" s="204" t="s">
        <v>3838</v>
      </c>
      <c r="AC573" s="179" t="s">
        <v>187</v>
      </c>
      <c r="AD573" s="179" t="s">
        <v>58</v>
      </c>
    </row>
    <row r="574" spans="1:30" x14ac:dyDescent="0.2">
      <c r="A574" s="202" t="s">
        <v>2361</v>
      </c>
      <c r="B574" s="202">
        <v>8</v>
      </c>
      <c r="C574" s="202">
        <v>9</v>
      </c>
      <c r="D574" s="202">
        <v>6</v>
      </c>
      <c r="E574" s="202">
        <v>9</v>
      </c>
      <c r="F574" s="202">
        <v>6</v>
      </c>
      <c r="G574" s="202">
        <v>10</v>
      </c>
      <c r="H574" s="205" t="e">
        <f t="shared" ca="1" si="131"/>
        <v>#NAME?</v>
      </c>
      <c r="I574" s="205" t="e">
        <f t="shared" ref="I574:I575" ca="1" si="132">$L$1</f>
        <v>#NAME?</v>
      </c>
      <c r="J574" s="202">
        <v>4</v>
      </c>
      <c r="K574" s="204">
        <v>8</v>
      </c>
      <c r="L574" s="204">
        <v>8</v>
      </c>
      <c r="M574" s="204">
        <v>6</v>
      </c>
      <c r="N574" s="204">
        <v>0</v>
      </c>
      <c r="O574" s="204">
        <v>3</v>
      </c>
      <c r="P574" s="204">
        <v>2</v>
      </c>
      <c r="Q574" s="204">
        <v>4</v>
      </c>
      <c r="R574" s="204" t="s">
        <v>3837</v>
      </c>
      <c r="S574" s="204" t="s">
        <v>3846</v>
      </c>
      <c r="T574" s="204" t="s">
        <v>64</v>
      </c>
      <c r="U574" s="204" t="s">
        <v>64</v>
      </c>
      <c r="V574" s="204" t="s">
        <v>64</v>
      </c>
      <c r="W574" s="204" t="s">
        <v>64</v>
      </c>
      <c r="X574" s="204" t="s">
        <v>64</v>
      </c>
      <c r="Y574" s="204" t="s">
        <v>3808</v>
      </c>
      <c r="Z574" s="204">
        <v>2</v>
      </c>
      <c r="AA574" s="204" t="s">
        <v>3838</v>
      </c>
      <c r="AB574" s="204" t="s">
        <v>262</v>
      </c>
      <c r="AC574" s="179" t="s">
        <v>187</v>
      </c>
      <c r="AD574" s="179" t="s">
        <v>262</v>
      </c>
    </row>
    <row r="575" spans="1:30" x14ac:dyDescent="0.2">
      <c r="A575" s="202" t="s">
        <v>1847</v>
      </c>
      <c r="B575" s="202">
        <v>6</v>
      </c>
      <c r="C575" s="202">
        <v>9</v>
      </c>
      <c r="D575" s="202">
        <v>6</v>
      </c>
      <c r="E575" s="202">
        <v>5</v>
      </c>
      <c r="F575" s="202">
        <v>5</v>
      </c>
      <c r="G575" s="202">
        <v>13</v>
      </c>
      <c r="H575" s="205" t="e">
        <f ca="1">$A$1</f>
        <v>#NAME?</v>
      </c>
      <c r="I575" s="205" t="e">
        <f t="shared" ca="1" si="132"/>
        <v>#NAME?</v>
      </c>
      <c r="J575" s="202">
        <v>6</v>
      </c>
      <c r="K575" s="204">
        <v>10</v>
      </c>
      <c r="L575" s="204">
        <v>1</v>
      </c>
      <c r="M575" s="204">
        <v>0</v>
      </c>
      <c r="N575" s="204">
        <v>0</v>
      </c>
      <c r="O575" s="204">
        <v>3</v>
      </c>
      <c r="P575" s="204">
        <v>4</v>
      </c>
      <c r="Q575" s="204">
        <v>4</v>
      </c>
      <c r="R575" s="204" t="s">
        <v>64</v>
      </c>
      <c r="S575" s="204" t="s">
        <v>64</v>
      </c>
      <c r="T575" s="204" t="s">
        <v>64</v>
      </c>
      <c r="U575" s="204" t="s">
        <v>64</v>
      </c>
      <c r="V575" s="204" t="s">
        <v>64</v>
      </c>
      <c r="W575" s="204" t="s">
        <v>64</v>
      </c>
      <c r="X575" s="204" t="s">
        <v>64</v>
      </c>
      <c r="Y575" s="204" t="s">
        <v>3808</v>
      </c>
      <c r="Z575" s="204">
        <v>2</v>
      </c>
      <c r="AA575" s="204" t="s">
        <v>262</v>
      </c>
      <c r="AB575" s="204" t="s">
        <v>64</v>
      </c>
      <c r="AC575" s="179" t="s">
        <v>68</v>
      </c>
      <c r="AD575" s="179" t="s">
        <v>262</v>
      </c>
    </row>
    <row r="576" spans="1:30" x14ac:dyDescent="0.2">
      <c r="A576" s="202" t="s">
        <v>2562</v>
      </c>
      <c r="B576" s="202">
        <v>5</v>
      </c>
      <c r="C576" s="202">
        <v>5</v>
      </c>
      <c r="D576" s="202">
        <v>4</v>
      </c>
      <c r="E576" s="202">
        <v>3</v>
      </c>
      <c r="F576" s="202">
        <v>3</v>
      </c>
      <c r="G576" s="202">
        <v>5</v>
      </c>
      <c r="H576" s="205" t="e">
        <f ca="1">$N$1</f>
        <v>#NAME?</v>
      </c>
      <c r="I576" s="205" t="e">
        <f ca="1">$E$1</f>
        <v>#NAME?</v>
      </c>
      <c r="J576" s="202">
        <v>4</v>
      </c>
      <c r="K576" s="204">
        <v>0</v>
      </c>
      <c r="L576" s="204">
        <v>2</v>
      </c>
      <c r="M576" s="204">
        <v>0</v>
      </c>
      <c r="N576" s="204">
        <v>0</v>
      </c>
      <c r="O576" s="204">
        <v>2</v>
      </c>
      <c r="P576" s="204">
        <v>2</v>
      </c>
      <c r="Q576" s="204">
        <v>2</v>
      </c>
      <c r="R576" s="204" t="s">
        <v>3792</v>
      </c>
      <c r="S576" s="204" t="s">
        <v>64</v>
      </c>
      <c r="T576" s="204" t="s">
        <v>64</v>
      </c>
      <c r="U576" s="204" t="s">
        <v>64</v>
      </c>
      <c r="V576" s="204" t="s">
        <v>64</v>
      </c>
      <c r="W576" s="204" t="s">
        <v>64</v>
      </c>
      <c r="X576" s="204" t="s">
        <v>64</v>
      </c>
      <c r="Y576" s="204" t="s">
        <v>3799</v>
      </c>
      <c r="Z576" s="204">
        <v>1</v>
      </c>
      <c r="AA576" s="204" t="s">
        <v>3809</v>
      </c>
      <c r="AB576" s="204" t="s">
        <v>64</v>
      </c>
      <c r="AC576" s="179" t="s">
        <v>169</v>
      </c>
      <c r="AD576" s="179" t="s">
        <v>58</v>
      </c>
    </row>
    <row r="577" spans="1:30" x14ac:dyDescent="0.2">
      <c r="A577" s="202" t="s">
        <v>2599</v>
      </c>
      <c r="B577" s="202">
        <v>7</v>
      </c>
      <c r="C577" s="202">
        <v>6</v>
      </c>
      <c r="D577" s="202">
        <v>6</v>
      </c>
      <c r="E577" s="202">
        <v>8</v>
      </c>
      <c r="F577" s="202">
        <v>6</v>
      </c>
      <c r="G577" s="202">
        <v>11</v>
      </c>
      <c r="H577" s="205" t="e">
        <f ca="1">$J$1</f>
        <v>#NAME?</v>
      </c>
      <c r="I577" s="205" t="e">
        <f t="shared" ref="I577:I578" ca="1" si="133">$L$1</f>
        <v>#NAME?</v>
      </c>
      <c r="J577" s="202">
        <v>3</v>
      </c>
      <c r="K577" s="204">
        <v>9</v>
      </c>
      <c r="L577" s="204">
        <v>1</v>
      </c>
      <c r="M577" s="204">
        <v>0</v>
      </c>
      <c r="N577" s="204">
        <v>0</v>
      </c>
      <c r="O577" s="204">
        <v>2</v>
      </c>
      <c r="P577" s="204">
        <v>2</v>
      </c>
      <c r="Q577" s="204">
        <v>5</v>
      </c>
      <c r="R577" s="204" t="s">
        <v>3797</v>
      </c>
      <c r="S577" s="204" t="s">
        <v>3807</v>
      </c>
      <c r="T577" s="204" t="s">
        <v>64</v>
      </c>
      <c r="U577" s="204" t="s">
        <v>64</v>
      </c>
      <c r="V577" s="204" t="s">
        <v>64</v>
      </c>
      <c r="W577" s="204" t="s">
        <v>64</v>
      </c>
      <c r="X577" s="204" t="s">
        <v>64</v>
      </c>
      <c r="Y577" s="204" t="s">
        <v>3808</v>
      </c>
      <c r="Z577" s="204">
        <v>1</v>
      </c>
      <c r="AA577" s="204" t="s">
        <v>3809</v>
      </c>
      <c r="AB577" s="204" t="s">
        <v>262</v>
      </c>
      <c r="AC577" s="179" t="s">
        <v>174</v>
      </c>
      <c r="AD577" s="179" t="s">
        <v>262</v>
      </c>
    </row>
    <row r="578" spans="1:30" x14ac:dyDescent="0.2">
      <c r="A578" s="202" t="s">
        <v>1844</v>
      </c>
      <c r="B578" s="202">
        <v>4</v>
      </c>
      <c r="C578" s="202">
        <v>6</v>
      </c>
      <c r="D578" s="202">
        <v>3</v>
      </c>
      <c r="E578" s="202">
        <v>3</v>
      </c>
      <c r="F578" s="202">
        <v>3</v>
      </c>
      <c r="G578" s="202">
        <v>9</v>
      </c>
      <c r="H578" s="205" t="e">
        <f ca="1">$A$1</f>
        <v>#NAME?</v>
      </c>
      <c r="I578" s="205" t="e">
        <f t="shared" ca="1" si="133"/>
        <v>#NAME?</v>
      </c>
      <c r="J578" s="202">
        <v>4</v>
      </c>
      <c r="K578" s="204">
        <v>8</v>
      </c>
      <c r="L578" s="204">
        <v>1</v>
      </c>
      <c r="M578" s="204">
        <v>0</v>
      </c>
      <c r="N578" s="204">
        <v>0</v>
      </c>
      <c r="O578" s="204">
        <v>3</v>
      </c>
      <c r="P578" s="204">
        <v>1</v>
      </c>
      <c r="Q578" s="204">
        <v>3</v>
      </c>
      <c r="R578" s="204" t="s">
        <v>64</v>
      </c>
      <c r="S578" s="204" t="s">
        <v>64</v>
      </c>
      <c r="T578" s="204" t="s">
        <v>64</v>
      </c>
      <c r="U578" s="204" t="s">
        <v>64</v>
      </c>
      <c r="V578" s="204" t="s">
        <v>64</v>
      </c>
      <c r="W578" s="204" t="s">
        <v>64</v>
      </c>
      <c r="X578" s="204" t="s">
        <v>64</v>
      </c>
      <c r="Y578" s="204" t="s">
        <v>3799</v>
      </c>
      <c r="Z578" s="204">
        <v>1</v>
      </c>
      <c r="AA578" s="204" t="s">
        <v>262</v>
      </c>
      <c r="AB578" s="204" t="s">
        <v>64</v>
      </c>
      <c r="AC578" s="179" t="s">
        <v>68</v>
      </c>
      <c r="AD578" s="179" t="s">
        <v>262</v>
      </c>
    </row>
    <row r="579" spans="1:30" x14ac:dyDescent="0.2">
      <c r="A579" s="202" t="s">
        <v>2097</v>
      </c>
      <c r="B579" s="202">
        <v>7</v>
      </c>
      <c r="C579" s="202">
        <v>6</v>
      </c>
      <c r="D579" s="202">
        <v>12</v>
      </c>
      <c r="E579" s="202">
        <v>10</v>
      </c>
      <c r="F579" s="202">
        <v>4</v>
      </c>
      <c r="G579" s="202">
        <v>6</v>
      </c>
      <c r="H579" s="205" t="e">
        <f t="shared" ref="H579:H580" ca="1" si="134">$D$1</f>
        <v>#NAME?</v>
      </c>
      <c r="I579" s="206"/>
      <c r="J579" s="202">
        <v>6</v>
      </c>
      <c r="K579" s="204">
        <v>0</v>
      </c>
      <c r="L579" s="204">
        <v>2</v>
      </c>
      <c r="M579" s="204">
        <v>0</v>
      </c>
      <c r="N579" s="204">
        <v>0</v>
      </c>
      <c r="O579" s="204">
        <v>2</v>
      </c>
      <c r="P579" s="204">
        <v>2</v>
      </c>
      <c r="Q579" s="204">
        <v>4</v>
      </c>
      <c r="R579" s="204" t="s">
        <v>4203</v>
      </c>
      <c r="S579" s="204" t="s">
        <v>64</v>
      </c>
      <c r="T579" s="204" t="s">
        <v>64</v>
      </c>
      <c r="U579" s="204" t="s">
        <v>64</v>
      </c>
      <c r="V579" s="204" t="s">
        <v>64</v>
      </c>
      <c r="W579" s="204" t="s">
        <v>64</v>
      </c>
      <c r="X579" s="204" t="s">
        <v>64</v>
      </c>
      <c r="Y579" s="204" t="s">
        <v>3808</v>
      </c>
      <c r="Z579" s="204">
        <v>3</v>
      </c>
      <c r="AA579" s="204" t="s">
        <v>3418</v>
      </c>
      <c r="AB579" s="204" t="s">
        <v>64</v>
      </c>
      <c r="AC579" s="179" t="s">
        <v>279</v>
      </c>
      <c r="AD579" s="179" t="s">
        <v>3337</v>
      </c>
    </row>
    <row r="580" spans="1:30" x14ac:dyDescent="0.2">
      <c r="A580" s="202" t="s">
        <v>2102</v>
      </c>
      <c r="B580" s="202">
        <v>10</v>
      </c>
      <c r="C580" s="202">
        <v>10</v>
      </c>
      <c r="D580" s="202">
        <v>13</v>
      </c>
      <c r="E580" s="202">
        <v>11</v>
      </c>
      <c r="F580" s="202">
        <v>5</v>
      </c>
      <c r="G580" s="202">
        <v>5</v>
      </c>
      <c r="H580" s="205" t="e">
        <f t="shared" ca="1" si="134"/>
        <v>#NAME?</v>
      </c>
      <c r="I580" s="206"/>
      <c r="J580" s="202">
        <v>8</v>
      </c>
      <c r="K580" s="204">
        <v>0</v>
      </c>
      <c r="L580" s="204">
        <v>4</v>
      </c>
      <c r="M580" s="204">
        <v>0</v>
      </c>
      <c r="N580" s="204">
        <v>0</v>
      </c>
      <c r="O580" s="204">
        <v>2</v>
      </c>
      <c r="P580" s="204">
        <v>4</v>
      </c>
      <c r="Q580" s="204">
        <v>4</v>
      </c>
      <c r="R580" s="204" t="s">
        <v>4203</v>
      </c>
      <c r="S580" s="204" t="s">
        <v>3857</v>
      </c>
      <c r="T580" s="204" t="s">
        <v>64</v>
      </c>
      <c r="U580" s="204" t="s">
        <v>64</v>
      </c>
      <c r="V580" s="204" t="s">
        <v>64</v>
      </c>
      <c r="W580" s="204" t="s">
        <v>64</v>
      </c>
      <c r="X580" s="204" t="s">
        <v>64</v>
      </c>
      <c r="Y580" s="204" t="s">
        <v>3793</v>
      </c>
      <c r="Z580" s="204">
        <v>5</v>
      </c>
      <c r="AA580" s="204" t="s">
        <v>3418</v>
      </c>
      <c r="AB580" s="204" t="s">
        <v>64</v>
      </c>
      <c r="AC580" s="179" t="s">
        <v>279</v>
      </c>
      <c r="AD580" s="179" t="s">
        <v>3337</v>
      </c>
    </row>
    <row r="581" spans="1:30" x14ac:dyDescent="0.2">
      <c r="A581" s="202" t="s">
        <v>1733</v>
      </c>
      <c r="B581" s="202">
        <v>8</v>
      </c>
      <c r="C581" s="202">
        <v>10</v>
      </c>
      <c r="D581" s="202">
        <v>10</v>
      </c>
      <c r="E581" s="202">
        <v>4</v>
      </c>
      <c r="F581" s="202">
        <v>7</v>
      </c>
      <c r="G581" s="202">
        <v>11</v>
      </c>
      <c r="H581" s="205" t="e">
        <f t="shared" ref="H581:H582" ca="1" si="135">$A$1</f>
        <v>#NAME?</v>
      </c>
      <c r="I581" s="206"/>
      <c r="J581" s="202">
        <v>10</v>
      </c>
      <c r="K581" s="204">
        <v>0</v>
      </c>
      <c r="L581" s="204">
        <v>6</v>
      </c>
      <c r="M581" s="204">
        <v>0</v>
      </c>
      <c r="N581" s="204">
        <v>0</v>
      </c>
      <c r="O581" s="204">
        <v>2</v>
      </c>
      <c r="P581" s="204">
        <v>4</v>
      </c>
      <c r="Q581" s="204">
        <v>4</v>
      </c>
      <c r="R581" s="204" t="s">
        <v>3936</v>
      </c>
      <c r="S581" s="204" t="s">
        <v>64</v>
      </c>
      <c r="T581" s="204" t="s">
        <v>64</v>
      </c>
      <c r="U581" s="204" t="s">
        <v>64</v>
      </c>
      <c r="V581" s="204" t="s">
        <v>64</v>
      </c>
      <c r="W581" s="204" t="s">
        <v>64</v>
      </c>
      <c r="X581" s="204" t="s">
        <v>64</v>
      </c>
      <c r="Y581" s="204" t="s">
        <v>3808</v>
      </c>
      <c r="Z581" s="204">
        <v>4</v>
      </c>
      <c r="AA581" s="204" t="s">
        <v>3809</v>
      </c>
      <c r="AB581" s="204" t="s">
        <v>64</v>
      </c>
      <c r="AC581" s="179" t="s">
        <v>68</v>
      </c>
      <c r="AD581" s="179" t="s">
        <v>3337</v>
      </c>
    </row>
    <row r="582" spans="1:30" x14ac:dyDescent="0.2">
      <c r="A582" s="202" t="s">
        <v>1582</v>
      </c>
      <c r="B582" s="202">
        <v>6</v>
      </c>
      <c r="C582" s="202">
        <v>8</v>
      </c>
      <c r="D582" s="202">
        <v>5</v>
      </c>
      <c r="E582" s="202">
        <v>5</v>
      </c>
      <c r="F582" s="202">
        <v>5</v>
      </c>
      <c r="G582" s="202">
        <v>4</v>
      </c>
      <c r="H582" s="205" t="e">
        <f t="shared" ca="1" si="135"/>
        <v>#NAME?</v>
      </c>
      <c r="I582" s="206"/>
      <c r="J582" s="202">
        <v>6</v>
      </c>
      <c r="K582" s="204">
        <v>0</v>
      </c>
      <c r="L582" s="204">
        <v>4</v>
      </c>
      <c r="M582" s="204">
        <v>0</v>
      </c>
      <c r="N582" s="204">
        <v>0</v>
      </c>
      <c r="O582" s="204">
        <v>2</v>
      </c>
      <c r="P582" s="204">
        <v>1</v>
      </c>
      <c r="Q582" s="204">
        <v>3</v>
      </c>
      <c r="R582" s="204" t="s">
        <v>3807</v>
      </c>
      <c r="S582" s="204" t="s">
        <v>3806</v>
      </c>
      <c r="T582" s="204" t="s">
        <v>64</v>
      </c>
      <c r="U582" s="204" t="s">
        <v>64</v>
      </c>
      <c r="V582" s="204" t="s">
        <v>64</v>
      </c>
      <c r="W582" s="204" t="s">
        <v>64</v>
      </c>
      <c r="X582" s="204" t="s">
        <v>64</v>
      </c>
      <c r="Y582" s="204" t="s">
        <v>3799</v>
      </c>
      <c r="Z582" s="204">
        <v>1</v>
      </c>
      <c r="AA582" s="204" t="s">
        <v>3809</v>
      </c>
      <c r="AB582" s="204" t="s">
        <v>64</v>
      </c>
      <c r="AC582" s="179" t="s">
        <v>68</v>
      </c>
      <c r="AD582" s="179" t="s">
        <v>3337</v>
      </c>
    </row>
    <row r="583" spans="1:30" x14ac:dyDescent="0.2">
      <c r="A583" s="202" t="s">
        <v>2368</v>
      </c>
      <c r="B583" s="202">
        <v>4</v>
      </c>
      <c r="C583" s="202">
        <v>4</v>
      </c>
      <c r="D583" s="202">
        <v>4</v>
      </c>
      <c r="E583" s="202">
        <v>5</v>
      </c>
      <c r="F583" s="202">
        <v>10</v>
      </c>
      <c r="G583" s="202">
        <v>7</v>
      </c>
      <c r="H583" s="205" t="e">
        <f t="shared" ref="H583:H584" ca="1" si="136">$C$1</f>
        <v>#NAME?</v>
      </c>
      <c r="I583" s="205" t="e">
        <f t="shared" ref="I583:I584" ca="1" si="137">$P$1</f>
        <v>#NAME?</v>
      </c>
      <c r="J583" s="202">
        <v>1</v>
      </c>
      <c r="K583" s="204">
        <v>0</v>
      </c>
      <c r="L583" s="204">
        <v>8</v>
      </c>
      <c r="M583" s="204">
        <v>8</v>
      </c>
      <c r="N583" s="204">
        <v>0</v>
      </c>
      <c r="O583" s="204">
        <v>2</v>
      </c>
      <c r="P583" s="204">
        <v>2</v>
      </c>
      <c r="Q583" s="204">
        <v>3</v>
      </c>
      <c r="R583" s="204" t="s">
        <v>3867</v>
      </c>
      <c r="S583" s="204" t="s">
        <v>64</v>
      </c>
      <c r="T583" s="204" t="s">
        <v>64</v>
      </c>
      <c r="U583" s="204" t="s">
        <v>64</v>
      </c>
      <c r="V583" s="204" t="s">
        <v>64</v>
      </c>
      <c r="W583" s="204" t="s">
        <v>64</v>
      </c>
      <c r="X583" s="204" t="s">
        <v>64</v>
      </c>
      <c r="Y583" s="204" t="s">
        <v>3799</v>
      </c>
      <c r="Z583" s="204">
        <v>3</v>
      </c>
      <c r="AA583" s="204" t="s">
        <v>3868</v>
      </c>
      <c r="AB583" s="204" t="s">
        <v>64</v>
      </c>
      <c r="AC583" s="179" t="s">
        <v>187</v>
      </c>
      <c r="AD583" s="179" t="s">
        <v>259</v>
      </c>
    </row>
    <row r="584" spans="1:30" x14ac:dyDescent="0.2">
      <c r="A584" s="202" t="s">
        <v>2372</v>
      </c>
      <c r="B584" s="202">
        <v>8</v>
      </c>
      <c r="C584" s="202">
        <v>7</v>
      </c>
      <c r="D584" s="202">
        <v>7</v>
      </c>
      <c r="E584" s="202">
        <v>8</v>
      </c>
      <c r="F584" s="202">
        <v>12</v>
      </c>
      <c r="G584" s="202">
        <v>10</v>
      </c>
      <c r="H584" s="205" t="e">
        <f t="shared" ca="1" si="136"/>
        <v>#NAME?</v>
      </c>
      <c r="I584" s="205" t="e">
        <f t="shared" ca="1" si="137"/>
        <v>#NAME?</v>
      </c>
      <c r="J584" s="202">
        <v>4</v>
      </c>
      <c r="K584" s="204">
        <v>0</v>
      </c>
      <c r="L584" s="204">
        <v>10</v>
      </c>
      <c r="M584" s="204">
        <v>10</v>
      </c>
      <c r="N584" s="204">
        <v>0</v>
      </c>
      <c r="O584" s="204">
        <v>3</v>
      </c>
      <c r="P584" s="204">
        <v>4</v>
      </c>
      <c r="Q584" s="204">
        <v>4</v>
      </c>
      <c r="R584" s="204" t="s">
        <v>3867</v>
      </c>
      <c r="S584" s="204" t="s">
        <v>64</v>
      </c>
      <c r="T584" s="204" t="s">
        <v>64</v>
      </c>
      <c r="U584" s="204" t="s">
        <v>64</v>
      </c>
      <c r="V584" s="204" t="s">
        <v>64</v>
      </c>
      <c r="W584" s="204" t="s">
        <v>64</v>
      </c>
      <c r="X584" s="204" t="s">
        <v>64</v>
      </c>
      <c r="Y584" s="204" t="s">
        <v>3808</v>
      </c>
      <c r="Z584" s="204">
        <v>4</v>
      </c>
      <c r="AA584" s="204" t="s">
        <v>3868</v>
      </c>
      <c r="AB584" s="204" t="s">
        <v>64</v>
      </c>
      <c r="AC584" s="179" t="s">
        <v>187</v>
      </c>
      <c r="AD584" s="179" t="s">
        <v>259</v>
      </c>
    </row>
    <row r="585" spans="1:30" x14ac:dyDescent="0.2">
      <c r="A585" s="202" t="s">
        <v>1729</v>
      </c>
      <c r="B585" s="202">
        <v>7</v>
      </c>
      <c r="C585" s="202">
        <v>6</v>
      </c>
      <c r="D585" s="202">
        <v>5</v>
      </c>
      <c r="E585" s="202">
        <v>5</v>
      </c>
      <c r="F585" s="202">
        <v>5</v>
      </c>
      <c r="G585" s="202">
        <v>5</v>
      </c>
      <c r="H585" s="205" t="e">
        <f ca="1">$B$1</f>
        <v>#NAME?</v>
      </c>
      <c r="I585" s="206"/>
      <c r="J585" s="202">
        <v>6</v>
      </c>
      <c r="K585" s="204">
        <v>0</v>
      </c>
      <c r="L585" s="204">
        <v>4</v>
      </c>
      <c r="M585" s="204">
        <v>0</v>
      </c>
      <c r="N585" s="204">
        <v>0</v>
      </c>
      <c r="O585" s="204">
        <v>2</v>
      </c>
      <c r="P585" s="204">
        <v>3</v>
      </c>
      <c r="Q585" s="204">
        <v>3</v>
      </c>
      <c r="R585" s="204" t="s">
        <v>3872</v>
      </c>
      <c r="S585" s="204" t="s">
        <v>3958</v>
      </c>
      <c r="T585" s="204" t="s">
        <v>64</v>
      </c>
      <c r="U585" s="204" t="s">
        <v>64</v>
      </c>
      <c r="V585" s="204" t="s">
        <v>64</v>
      </c>
      <c r="W585" s="204" t="s">
        <v>64</v>
      </c>
      <c r="X585" s="204" t="s">
        <v>64</v>
      </c>
      <c r="Y585" s="204" t="s">
        <v>3799</v>
      </c>
      <c r="Z585" s="204">
        <v>1</v>
      </c>
      <c r="AA585" s="204" t="s">
        <v>3809</v>
      </c>
      <c r="AB585" s="204" t="s">
        <v>64</v>
      </c>
      <c r="AC585" s="179" t="s">
        <v>161</v>
      </c>
      <c r="AD585" s="179" t="s">
        <v>3337</v>
      </c>
    </row>
    <row r="586" spans="1:30" x14ac:dyDescent="0.2">
      <c r="A586" s="202" t="s">
        <v>2274</v>
      </c>
      <c r="B586" s="202">
        <v>9</v>
      </c>
      <c r="C586" s="202">
        <v>13</v>
      </c>
      <c r="D586" s="202">
        <v>9</v>
      </c>
      <c r="E586" s="202">
        <v>7</v>
      </c>
      <c r="F586" s="202">
        <v>9</v>
      </c>
      <c r="G586" s="202">
        <v>11</v>
      </c>
      <c r="H586" s="205" t="e">
        <f ca="1">$F$1</f>
        <v>#NAME?</v>
      </c>
      <c r="I586" s="205" t="e">
        <f ca="1">$H$1</f>
        <v>#NAME?</v>
      </c>
      <c r="J586" s="202">
        <v>10</v>
      </c>
      <c r="K586" s="204">
        <v>0</v>
      </c>
      <c r="L586" s="204">
        <v>0</v>
      </c>
      <c r="M586" s="204">
        <v>0</v>
      </c>
      <c r="N586" s="204">
        <v>14</v>
      </c>
      <c r="O586" s="204">
        <v>4</v>
      </c>
      <c r="P586" s="204">
        <v>5</v>
      </c>
      <c r="Q586" s="204">
        <v>5</v>
      </c>
      <c r="R586" s="204" t="s">
        <v>3805</v>
      </c>
      <c r="S586" s="204" t="s">
        <v>4032</v>
      </c>
      <c r="T586" s="204" t="s">
        <v>3796</v>
      </c>
      <c r="U586" s="204" t="s">
        <v>64</v>
      </c>
      <c r="V586" s="204" t="s">
        <v>64</v>
      </c>
      <c r="W586" s="204" t="s">
        <v>64</v>
      </c>
      <c r="X586" s="204" t="s">
        <v>64</v>
      </c>
      <c r="Y586" s="204" t="s">
        <v>3793</v>
      </c>
      <c r="Z586" s="204">
        <v>6</v>
      </c>
      <c r="AA586" s="204" t="s">
        <v>3809</v>
      </c>
      <c r="AB586" s="204" t="s">
        <v>64</v>
      </c>
      <c r="AC586" s="179" t="s">
        <v>217</v>
      </c>
      <c r="AD586" s="179" t="s">
        <v>105</v>
      </c>
    </row>
    <row r="587" spans="1:30" x14ac:dyDescent="0.2">
      <c r="A587" s="202" t="s">
        <v>1987</v>
      </c>
      <c r="B587" s="202">
        <v>12</v>
      </c>
      <c r="C587" s="202">
        <v>10</v>
      </c>
      <c r="D587" s="202">
        <v>9</v>
      </c>
      <c r="E587" s="202">
        <v>3</v>
      </c>
      <c r="F587" s="202">
        <v>9</v>
      </c>
      <c r="G587" s="202">
        <v>5</v>
      </c>
      <c r="H587" s="205" t="e">
        <f ca="1">$H$1</f>
        <v>#NAME?</v>
      </c>
      <c r="I587" s="206"/>
      <c r="J587" s="202">
        <v>8</v>
      </c>
      <c r="K587" s="204">
        <v>0</v>
      </c>
      <c r="L587" s="204">
        <v>6</v>
      </c>
      <c r="M587" s="204">
        <v>0</v>
      </c>
      <c r="N587" s="204">
        <v>0</v>
      </c>
      <c r="O587" s="204">
        <v>4</v>
      </c>
      <c r="P587" s="204">
        <v>5</v>
      </c>
      <c r="Q587" s="204">
        <v>4</v>
      </c>
      <c r="R587" s="204" t="s">
        <v>64</v>
      </c>
      <c r="S587" s="204" t="s">
        <v>64</v>
      </c>
      <c r="T587" s="204" t="s">
        <v>64</v>
      </c>
      <c r="U587" s="204" t="s">
        <v>64</v>
      </c>
      <c r="V587" s="204" t="s">
        <v>64</v>
      </c>
      <c r="W587" s="204" t="s">
        <v>64</v>
      </c>
      <c r="X587" s="204" t="s">
        <v>64</v>
      </c>
      <c r="Y587" s="204" t="s">
        <v>3808</v>
      </c>
      <c r="Z587" s="204">
        <v>4</v>
      </c>
      <c r="AA587" s="204" t="s">
        <v>3800</v>
      </c>
      <c r="AB587" s="204" t="s">
        <v>64</v>
      </c>
      <c r="AC587" s="179" t="s">
        <v>105</v>
      </c>
      <c r="AD587" s="179" t="s">
        <v>3337</v>
      </c>
    </row>
    <row r="588" spans="1:30" x14ac:dyDescent="0.2">
      <c r="A588" s="202" t="s">
        <v>2311</v>
      </c>
      <c r="B588" s="202">
        <v>8</v>
      </c>
      <c r="C588" s="202">
        <v>12</v>
      </c>
      <c r="D588" s="202">
        <v>7</v>
      </c>
      <c r="E588" s="202">
        <v>13</v>
      </c>
      <c r="F588" s="202">
        <v>8</v>
      </c>
      <c r="G588" s="202">
        <v>11</v>
      </c>
      <c r="H588" s="205" t="e">
        <f t="shared" ref="H588:H589" ca="1" si="138">$O$1</f>
        <v>#NAME?</v>
      </c>
      <c r="I588" s="205" t="e">
        <f t="shared" ref="I588:I589" ca="1" si="139">$L$1</f>
        <v>#NAME?</v>
      </c>
      <c r="J588" s="202">
        <v>10</v>
      </c>
      <c r="K588" s="204">
        <v>20</v>
      </c>
      <c r="L588" s="204">
        <v>10</v>
      </c>
      <c r="M588" s="204">
        <v>0</v>
      </c>
      <c r="N588" s="204">
        <v>0</v>
      </c>
      <c r="O588" s="204">
        <v>6</v>
      </c>
      <c r="P588" s="204">
        <v>5</v>
      </c>
      <c r="Q588" s="204">
        <v>5</v>
      </c>
      <c r="R588" s="204" t="s">
        <v>3805</v>
      </c>
      <c r="S588" s="204" t="s">
        <v>3846</v>
      </c>
      <c r="T588" s="204" t="s">
        <v>3863</v>
      </c>
      <c r="U588" s="204" t="s">
        <v>64</v>
      </c>
      <c r="V588" s="204" t="s">
        <v>64</v>
      </c>
      <c r="W588" s="204" t="s">
        <v>64</v>
      </c>
      <c r="X588" s="204" t="s">
        <v>64</v>
      </c>
      <c r="Y588" s="204" t="s">
        <v>3793</v>
      </c>
      <c r="Z588" s="204">
        <v>4</v>
      </c>
      <c r="AA588" s="204" t="s">
        <v>125</v>
      </c>
      <c r="AB588" s="204" t="s">
        <v>64</v>
      </c>
      <c r="AC588" s="179" t="s">
        <v>183</v>
      </c>
      <c r="AD588" s="179" t="s">
        <v>262</v>
      </c>
    </row>
    <row r="589" spans="1:30" x14ac:dyDescent="0.2">
      <c r="A589" s="202" t="s">
        <v>4729</v>
      </c>
      <c r="B589" s="202">
        <v>8</v>
      </c>
      <c r="C589" s="202">
        <v>11</v>
      </c>
      <c r="D589" s="202">
        <v>7</v>
      </c>
      <c r="E589" s="202">
        <v>15</v>
      </c>
      <c r="F589" s="202">
        <v>8</v>
      </c>
      <c r="G589" s="202">
        <v>10</v>
      </c>
      <c r="H589" s="205" t="e">
        <f t="shared" ca="1" si="138"/>
        <v>#NAME?</v>
      </c>
      <c r="I589" s="205" t="e">
        <f t="shared" ca="1" si="139"/>
        <v>#NAME?</v>
      </c>
      <c r="J589" s="202">
        <v>10</v>
      </c>
      <c r="K589" s="204">
        <v>20</v>
      </c>
      <c r="L589" s="204">
        <v>10</v>
      </c>
      <c r="M589" s="204">
        <v>0</v>
      </c>
      <c r="N589" s="204">
        <v>0</v>
      </c>
      <c r="O589" s="204">
        <v>6</v>
      </c>
      <c r="P589" s="204">
        <v>5</v>
      </c>
      <c r="Q589" s="204">
        <v>5</v>
      </c>
      <c r="R589" s="204" t="s">
        <v>3805</v>
      </c>
      <c r="S589" s="204" t="s">
        <v>3846</v>
      </c>
      <c r="T589" s="204" t="s">
        <v>3863</v>
      </c>
      <c r="U589" s="204" t="s">
        <v>64</v>
      </c>
      <c r="V589" s="204" t="s">
        <v>64</v>
      </c>
      <c r="W589" s="204" t="s">
        <v>64</v>
      </c>
      <c r="X589" s="204" t="s">
        <v>64</v>
      </c>
      <c r="Y589" s="204" t="s">
        <v>3793</v>
      </c>
      <c r="Z589" s="204">
        <v>4</v>
      </c>
      <c r="AA589" s="204" t="s">
        <v>125</v>
      </c>
      <c r="AB589" s="204" t="s">
        <v>64</v>
      </c>
      <c r="AC589" s="179" t="s">
        <v>183</v>
      </c>
      <c r="AD589" s="179" t="s">
        <v>262</v>
      </c>
    </row>
    <row r="590" spans="1:30" x14ac:dyDescent="0.2">
      <c r="A590" s="202" t="s">
        <v>2496</v>
      </c>
      <c r="B590" s="202">
        <v>8</v>
      </c>
      <c r="C590" s="202">
        <v>8</v>
      </c>
      <c r="D590" s="202">
        <v>6</v>
      </c>
      <c r="E590" s="202">
        <v>3</v>
      </c>
      <c r="F590" s="202">
        <v>4</v>
      </c>
      <c r="G590" s="202">
        <v>4</v>
      </c>
      <c r="H590" s="205" t="e">
        <f ca="1">$H$1</f>
        <v>#NAME?</v>
      </c>
      <c r="I590" s="206"/>
      <c r="J590" s="202">
        <v>6</v>
      </c>
      <c r="K590" s="204">
        <v>0</v>
      </c>
      <c r="L590" s="204">
        <v>4</v>
      </c>
      <c r="M590" s="204">
        <v>0</v>
      </c>
      <c r="N590" s="204">
        <v>0</v>
      </c>
      <c r="O590" s="204">
        <v>4</v>
      </c>
      <c r="P590" s="204">
        <v>4</v>
      </c>
      <c r="Q590" s="204">
        <v>2</v>
      </c>
      <c r="R590" s="204" t="s">
        <v>64</v>
      </c>
      <c r="S590" s="204" t="s">
        <v>64</v>
      </c>
      <c r="T590" s="204" t="s">
        <v>64</v>
      </c>
      <c r="U590" s="204" t="s">
        <v>64</v>
      </c>
      <c r="V590" s="204" t="s">
        <v>64</v>
      </c>
      <c r="W590" s="204" t="s">
        <v>64</v>
      </c>
      <c r="X590" s="204" t="s">
        <v>64</v>
      </c>
      <c r="Y590" s="204" t="s">
        <v>3799</v>
      </c>
      <c r="Z590" s="204">
        <v>2</v>
      </c>
      <c r="AA590" s="204" t="s">
        <v>3800</v>
      </c>
      <c r="AB590" s="204" t="s">
        <v>64</v>
      </c>
      <c r="AC590" s="179" t="s">
        <v>105</v>
      </c>
      <c r="AD590" s="179" t="s">
        <v>3337</v>
      </c>
    </row>
    <row r="591" spans="1:30" x14ac:dyDescent="0.2">
      <c r="A591" s="202" t="s">
        <v>2081</v>
      </c>
      <c r="B591" s="202">
        <v>6</v>
      </c>
      <c r="C591" s="202">
        <v>8</v>
      </c>
      <c r="D591" s="202">
        <v>10</v>
      </c>
      <c r="E591" s="202">
        <v>5</v>
      </c>
      <c r="F591" s="202">
        <v>5</v>
      </c>
      <c r="G591" s="202">
        <v>2</v>
      </c>
      <c r="H591" s="205" t="e">
        <f ca="1">$C$1</f>
        <v>#NAME?</v>
      </c>
      <c r="I591" s="205" t="e">
        <f ca="1">$F$1</f>
        <v>#NAME?</v>
      </c>
      <c r="J591" s="202">
        <v>4</v>
      </c>
      <c r="K591" s="204">
        <v>0</v>
      </c>
      <c r="L591" s="204">
        <v>8</v>
      </c>
      <c r="M591" s="204">
        <v>8</v>
      </c>
      <c r="N591" s="204">
        <v>0</v>
      </c>
      <c r="O591" s="204">
        <v>2</v>
      </c>
      <c r="P591" s="204">
        <v>2</v>
      </c>
      <c r="Q591" s="204">
        <v>4</v>
      </c>
      <c r="R591" s="204" t="s">
        <v>3837</v>
      </c>
      <c r="S591" s="204" t="s">
        <v>64</v>
      </c>
      <c r="T591" s="204" t="s">
        <v>64</v>
      </c>
      <c r="U591" s="204" t="s">
        <v>64</v>
      </c>
      <c r="V591" s="204" t="s">
        <v>64</v>
      </c>
      <c r="W591" s="204" t="s">
        <v>64</v>
      </c>
      <c r="X591" s="204" t="s">
        <v>64</v>
      </c>
      <c r="Y591" s="204" t="s">
        <v>3799</v>
      </c>
      <c r="Z591" s="204">
        <v>2</v>
      </c>
      <c r="AA591" s="204" t="s">
        <v>3838</v>
      </c>
      <c r="AB591" s="204" t="s">
        <v>3868</v>
      </c>
      <c r="AC591" s="179" t="s">
        <v>187</v>
      </c>
      <c r="AD591" s="179" t="s">
        <v>217</v>
      </c>
    </row>
    <row r="592" spans="1:30" x14ac:dyDescent="0.2">
      <c r="A592" s="202" t="s">
        <v>1945</v>
      </c>
      <c r="B592" s="202">
        <v>9</v>
      </c>
      <c r="C592" s="202">
        <v>5</v>
      </c>
      <c r="D592" s="202">
        <v>10</v>
      </c>
      <c r="E592" s="202">
        <v>12</v>
      </c>
      <c r="F592" s="202">
        <v>12</v>
      </c>
      <c r="G592" s="202">
        <v>8</v>
      </c>
      <c r="H592" s="205" t="e">
        <f t="shared" ref="H592:H594" ca="1" si="140">$A$1</f>
        <v>#NAME?</v>
      </c>
      <c r="I592" s="205" t="e">
        <f ca="1">$L$1</f>
        <v>#NAME?</v>
      </c>
      <c r="J592" s="202">
        <v>5</v>
      </c>
      <c r="K592" s="204">
        <v>14</v>
      </c>
      <c r="L592" s="204">
        <v>6</v>
      </c>
      <c r="M592" s="204">
        <v>0</v>
      </c>
      <c r="N592" s="204">
        <v>0</v>
      </c>
      <c r="O592" s="204">
        <v>5</v>
      </c>
      <c r="P592" s="204">
        <v>3</v>
      </c>
      <c r="Q592" s="204">
        <v>4</v>
      </c>
      <c r="R592" s="204" t="s">
        <v>3805</v>
      </c>
      <c r="S592" s="204" t="s">
        <v>3846</v>
      </c>
      <c r="T592" s="204" t="s">
        <v>64</v>
      </c>
      <c r="U592" s="204" t="s">
        <v>64</v>
      </c>
      <c r="V592" s="204" t="s">
        <v>64</v>
      </c>
      <c r="W592" s="204" t="s">
        <v>64</v>
      </c>
      <c r="X592" s="204" t="s">
        <v>64</v>
      </c>
      <c r="Y592" s="204" t="s">
        <v>3808</v>
      </c>
      <c r="Z592" s="204">
        <v>3</v>
      </c>
      <c r="AA592" s="204" t="s">
        <v>262</v>
      </c>
      <c r="AB592" s="204" t="s">
        <v>3901</v>
      </c>
      <c r="AC592" s="179" t="s">
        <v>68</v>
      </c>
      <c r="AD592" s="179" t="s">
        <v>262</v>
      </c>
    </row>
    <row r="593" spans="1:30" x14ac:dyDescent="0.2">
      <c r="A593" s="202" t="s">
        <v>1936</v>
      </c>
      <c r="B593" s="202">
        <v>4</v>
      </c>
      <c r="C593" s="202">
        <v>2</v>
      </c>
      <c r="D593" s="202">
        <v>7</v>
      </c>
      <c r="E593" s="202">
        <v>4</v>
      </c>
      <c r="F593" s="202">
        <v>7</v>
      </c>
      <c r="G593" s="202">
        <v>2</v>
      </c>
      <c r="H593" s="205" t="e">
        <f t="shared" ca="1" si="140"/>
        <v>#NAME?</v>
      </c>
      <c r="I593" s="206"/>
      <c r="J593" s="202">
        <v>2</v>
      </c>
      <c r="K593" s="204">
        <v>0</v>
      </c>
      <c r="L593" s="204">
        <v>2</v>
      </c>
      <c r="M593" s="204">
        <v>0</v>
      </c>
      <c r="N593" s="204">
        <v>0</v>
      </c>
      <c r="O593" s="204">
        <v>1</v>
      </c>
      <c r="P593" s="204">
        <v>1</v>
      </c>
      <c r="Q593" s="204">
        <v>2</v>
      </c>
      <c r="R593" s="204" t="s">
        <v>64</v>
      </c>
      <c r="S593" s="204" t="s">
        <v>64</v>
      </c>
      <c r="T593" s="204" t="s">
        <v>64</v>
      </c>
      <c r="U593" s="204" t="s">
        <v>64</v>
      </c>
      <c r="V593" s="204" t="s">
        <v>64</v>
      </c>
      <c r="W593" s="204" t="s">
        <v>64</v>
      </c>
      <c r="X593" s="204" t="s">
        <v>64</v>
      </c>
      <c r="Y593" s="204" t="s">
        <v>3799</v>
      </c>
      <c r="Z593" s="204">
        <v>1</v>
      </c>
      <c r="AA593" s="204" t="s">
        <v>3901</v>
      </c>
      <c r="AB593" s="204" t="s">
        <v>64</v>
      </c>
      <c r="AC593" s="179" t="s">
        <v>68</v>
      </c>
      <c r="AD593" s="179" t="s">
        <v>3337</v>
      </c>
    </row>
    <row r="594" spans="1:30" x14ac:dyDescent="0.2">
      <c r="A594" s="202" t="s">
        <v>1940</v>
      </c>
      <c r="B594" s="202">
        <v>6</v>
      </c>
      <c r="C594" s="202">
        <v>4</v>
      </c>
      <c r="D594" s="202">
        <v>9</v>
      </c>
      <c r="E594" s="202">
        <v>8</v>
      </c>
      <c r="F594" s="202">
        <v>11</v>
      </c>
      <c r="G594" s="202">
        <v>4</v>
      </c>
      <c r="H594" s="205" t="e">
        <f t="shared" ca="1" si="140"/>
        <v>#NAME?</v>
      </c>
      <c r="I594" s="205" t="e">
        <f ca="1">$L$1</f>
        <v>#NAME?</v>
      </c>
      <c r="J594" s="202">
        <v>6</v>
      </c>
      <c r="K594" s="204">
        <v>8</v>
      </c>
      <c r="L594" s="204">
        <v>4</v>
      </c>
      <c r="M594" s="204">
        <v>0</v>
      </c>
      <c r="N594" s="204">
        <v>0</v>
      </c>
      <c r="O594" s="204">
        <v>4</v>
      </c>
      <c r="P594" s="204">
        <v>2</v>
      </c>
      <c r="Q594" s="204">
        <v>4</v>
      </c>
      <c r="R594" s="204" t="s">
        <v>64</v>
      </c>
      <c r="S594" s="204" t="s">
        <v>64</v>
      </c>
      <c r="T594" s="204" t="s">
        <v>64</v>
      </c>
      <c r="U594" s="204" t="s">
        <v>64</v>
      </c>
      <c r="V594" s="204" t="s">
        <v>64</v>
      </c>
      <c r="W594" s="204" t="s">
        <v>64</v>
      </c>
      <c r="X594" s="204" t="s">
        <v>64</v>
      </c>
      <c r="Y594" s="204" t="s">
        <v>3799</v>
      </c>
      <c r="Z594" s="204">
        <v>1</v>
      </c>
      <c r="AA594" s="204" t="s">
        <v>262</v>
      </c>
      <c r="AB594" s="204" t="s">
        <v>3901</v>
      </c>
      <c r="AC594" s="179" t="s">
        <v>68</v>
      </c>
      <c r="AD594" s="179" t="s">
        <v>262</v>
      </c>
    </row>
    <row r="595" spans="1:30" x14ac:dyDescent="0.2">
      <c r="A595" s="202" t="s">
        <v>1691</v>
      </c>
      <c r="B595" s="202">
        <v>5</v>
      </c>
      <c r="C595" s="202">
        <v>6</v>
      </c>
      <c r="D595" s="202">
        <v>4</v>
      </c>
      <c r="E595" s="202">
        <v>7</v>
      </c>
      <c r="F595" s="202">
        <v>5</v>
      </c>
      <c r="G595" s="202">
        <v>5</v>
      </c>
      <c r="H595" s="205" t="e">
        <f t="shared" ref="H595:H596" ca="1" si="141">$B$1</f>
        <v>#NAME?</v>
      </c>
      <c r="I595" s="206"/>
      <c r="J595" s="202">
        <v>4</v>
      </c>
      <c r="K595" s="204">
        <v>0</v>
      </c>
      <c r="L595" s="204">
        <v>0</v>
      </c>
      <c r="M595" s="204">
        <v>0</v>
      </c>
      <c r="N595" s="204">
        <v>0</v>
      </c>
      <c r="O595" s="204">
        <v>1</v>
      </c>
      <c r="P595" s="204">
        <v>1</v>
      </c>
      <c r="Q595" s="204">
        <v>2</v>
      </c>
      <c r="R595" s="204" t="s">
        <v>3796</v>
      </c>
      <c r="S595" s="204" t="s">
        <v>64</v>
      </c>
      <c r="T595" s="204" t="s">
        <v>64</v>
      </c>
      <c r="U595" s="204" t="s">
        <v>64</v>
      </c>
      <c r="V595" s="204" t="s">
        <v>64</v>
      </c>
      <c r="W595" s="204" t="s">
        <v>64</v>
      </c>
      <c r="X595" s="204" t="s">
        <v>64</v>
      </c>
      <c r="Y595" s="204" t="s">
        <v>3799</v>
      </c>
      <c r="Z595" s="204">
        <v>1</v>
      </c>
      <c r="AA595" s="204" t="s">
        <v>3809</v>
      </c>
      <c r="AB595" s="204" t="s">
        <v>64</v>
      </c>
      <c r="AC595" s="179" t="s">
        <v>161</v>
      </c>
      <c r="AD595" s="179" t="s">
        <v>3337</v>
      </c>
    </row>
    <row r="596" spans="1:30" x14ac:dyDescent="0.2">
      <c r="A596" s="202" t="s">
        <v>1813</v>
      </c>
      <c r="B596" s="202">
        <v>7</v>
      </c>
      <c r="C596" s="202">
        <v>9</v>
      </c>
      <c r="D596" s="202">
        <v>14</v>
      </c>
      <c r="E596" s="202">
        <v>9</v>
      </c>
      <c r="F596" s="202">
        <v>7</v>
      </c>
      <c r="G596" s="202">
        <v>2</v>
      </c>
      <c r="H596" s="205" t="e">
        <f t="shared" ca="1" si="141"/>
        <v>#NAME?</v>
      </c>
      <c r="I596" s="206"/>
      <c r="J596" s="202">
        <v>3</v>
      </c>
      <c r="K596" s="204">
        <v>0</v>
      </c>
      <c r="L596" s="204">
        <v>0</v>
      </c>
      <c r="M596" s="204">
        <v>0</v>
      </c>
      <c r="N596" s="204">
        <v>0</v>
      </c>
      <c r="O596" s="204">
        <v>2</v>
      </c>
      <c r="P596" s="204">
        <v>4</v>
      </c>
      <c r="Q596" s="204">
        <v>4</v>
      </c>
      <c r="R596" s="204" t="s">
        <v>3958</v>
      </c>
      <c r="S596" s="204" t="s">
        <v>3796</v>
      </c>
      <c r="T596" s="204" t="s">
        <v>64</v>
      </c>
      <c r="U596" s="204" t="s">
        <v>64</v>
      </c>
      <c r="V596" s="204" t="s">
        <v>64</v>
      </c>
      <c r="W596" s="204" t="s">
        <v>64</v>
      </c>
      <c r="X596" s="204" t="s">
        <v>64</v>
      </c>
      <c r="Y596" s="204" t="s">
        <v>3799</v>
      </c>
      <c r="Z596" s="204">
        <v>4</v>
      </c>
      <c r="AA596" s="204" t="s">
        <v>3809</v>
      </c>
      <c r="AB596" s="204" t="s">
        <v>64</v>
      </c>
      <c r="AC596" s="179" t="s">
        <v>161</v>
      </c>
      <c r="AD596" s="179" t="s">
        <v>3337</v>
      </c>
    </row>
    <row r="597" spans="1:30" x14ac:dyDescent="0.2">
      <c r="A597" s="202" t="s">
        <v>2305</v>
      </c>
      <c r="B597" s="202">
        <v>8</v>
      </c>
      <c r="C597" s="202">
        <v>12</v>
      </c>
      <c r="D597" s="202">
        <v>7</v>
      </c>
      <c r="E597" s="202">
        <v>13</v>
      </c>
      <c r="F597" s="202">
        <v>8</v>
      </c>
      <c r="G597" s="202">
        <v>11</v>
      </c>
      <c r="H597" s="205" t="e">
        <f t="shared" ref="H597:H598" ca="1" si="142">$L$1</f>
        <v>#NAME?</v>
      </c>
      <c r="I597" s="206"/>
      <c r="J597" s="202">
        <v>10</v>
      </c>
      <c r="K597" s="204">
        <v>20</v>
      </c>
      <c r="L597" s="204">
        <v>10</v>
      </c>
      <c r="M597" s="204">
        <v>0</v>
      </c>
      <c r="N597" s="204">
        <v>0</v>
      </c>
      <c r="O597" s="204">
        <v>6</v>
      </c>
      <c r="P597" s="204">
        <v>5</v>
      </c>
      <c r="Q597" s="204">
        <v>5</v>
      </c>
      <c r="R597" s="204" t="s">
        <v>3805</v>
      </c>
      <c r="S597" s="204" t="s">
        <v>3846</v>
      </c>
      <c r="T597" s="204" t="s">
        <v>3863</v>
      </c>
      <c r="U597" s="204" t="s">
        <v>64</v>
      </c>
      <c r="V597" s="204" t="s">
        <v>64</v>
      </c>
      <c r="W597" s="204" t="s">
        <v>64</v>
      </c>
      <c r="X597" s="204" t="s">
        <v>64</v>
      </c>
      <c r="Y597" s="204" t="s">
        <v>3793</v>
      </c>
      <c r="Z597" s="204">
        <v>4</v>
      </c>
      <c r="AA597" s="204" t="s">
        <v>125</v>
      </c>
      <c r="AB597" s="204" t="s">
        <v>64</v>
      </c>
      <c r="AC597" s="179" t="s">
        <v>262</v>
      </c>
      <c r="AD597" s="179" t="s">
        <v>3337</v>
      </c>
    </row>
    <row r="598" spans="1:30" x14ac:dyDescent="0.2">
      <c r="A598" s="202" t="s">
        <v>4746</v>
      </c>
      <c r="B598" s="202">
        <v>8</v>
      </c>
      <c r="C598" s="202">
        <v>10</v>
      </c>
      <c r="D598" s="202">
        <v>8</v>
      </c>
      <c r="E598" s="202">
        <v>11</v>
      </c>
      <c r="F598" s="202">
        <v>9</v>
      </c>
      <c r="G598" s="202">
        <v>12</v>
      </c>
      <c r="H598" s="205" t="e">
        <f t="shared" ca="1" si="142"/>
        <v>#NAME?</v>
      </c>
      <c r="I598" s="206"/>
      <c r="J598" s="202">
        <v>10</v>
      </c>
      <c r="K598" s="204">
        <v>20</v>
      </c>
      <c r="L598" s="204">
        <v>10</v>
      </c>
      <c r="M598" s="204">
        <v>0</v>
      </c>
      <c r="N598" s="204">
        <v>0</v>
      </c>
      <c r="O598" s="204">
        <v>6</v>
      </c>
      <c r="P598" s="204">
        <v>5</v>
      </c>
      <c r="Q598" s="204">
        <v>5</v>
      </c>
      <c r="R598" s="204" t="s">
        <v>3805</v>
      </c>
      <c r="S598" s="204" t="s">
        <v>3846</v>
      </c>
      <c r="T598" s="204" t="s">
        <v>3863</v>
      </c>
      <c r="U598" s="204" t="s">
        <v>64</v>
      </c>
      <c r="V598" s="204" t="s">
        <v>64</v>
      </c>
      <c r="W598" s="204" t="s">
        <v>64</v>
      </c>
      <c r="X598" s="204" t="s">
        <v>64</v>
      </c>
      <c r="Y598" s="204" t="s">
        <v>3793</v>
      </c>
      <c r="Z598" s="204">
        <v>4</v>
      </c>
      <c r="AA598" s="204" t="s">
        <v>125</v>
      </c>
      <c r="AB598" s="204" t="s">
        <v>64</v>
      </c>
      <c r="AC598" s="179" t="s">
        <v>262</v>
      </c>
      <c r="AD598" s="179" t="s">
        <v>3337</v>
      </c>
    </row>
    <row r="599" spans="1:30" x14ac:dyDescent="0.2">
      <c r="A599" s="202" t="s">
        <v>1641</v>
      </c>
      <c r="B599" s="202">
        <v>10</v>
      </c>
      <c r="C599" s="202">
        <v>11</v>
      </c>
      <c r="D599" s="202">
        <v>11</v>
      </c>
      <c r="E599" s="202">
        <v>8</v>
      </c>
      <c r="F599" s="202">
        <v>9</v>
      </c>
      <c r="G599" s="202">
        <v>6</v>
      </c>
      <c r="H599" s="205" t="e">
        <f ca="1">$D$1</f>
        <v>#NAME?</v>
      </c>
      <c r="I599" s="205" t="e">
        <f ca="1">$E$1</f>
        <v>#NAME?</v>
      </c>
      <c r="J599" s="202">
        <v>6</v>
      </c>
      <c r="K599" s="204">
        <v>0</v>
      </c>
      <c r="L599" s="204">
        <v>0</v>
      </c>
      <c r="M599" s="204">
        <v>0</v>
      </c>
      <c r="N599" s="204">
        <v>0</v>
      </c>
      <c r="O599" s="204">
        <v>1</v>
      </c>
      <c r="P599" s="204">
        <v>4</v>
      </c>
      <c r="Q599" s="204">
        <v>4</v>
      </c>
      <c r="R599" s="204" t="s">
        <v>4032</v>
      </c>
      <c r="S599" s="204" t="s">
        <v>3796</v>
      </c>
      <c r="T599" s="204" t="s">
        <v>3857</v>
      </c>
      <c r="U599" s="204" t="s">
        <v>64</v>
      </c>
      <c r="V599" s="204" t="s">
        <v>64</v>
      </c>
      <c r="W599" s="204" t="s">
        <v>64</v>
      </c>
      <c r="X599" s="204" t="s">
        <v>64</v>
      </c>
      <c r="Y599" s="204" t="s">
        <v>3793</v>
      </c>
      <c r="Z599" s="204">
        <v>6</v>
      </c>
      <c r="AA599" s="204" t="s">
        <v>3794</v>
      </c>
      <c r="AB599" s="204" t="s">
        <v>3418</v>
      </c>
      <c r="AC599" s="179" t="s">
        <v>279</v>
      </c>
      <c r="AD599" s="179" t="s">
        <v>58</v>
      </c>
    </row>
    <row r="600" spans="1:30" x14ac:dyDescent="0.2">
      <c r="A600" s="202" t="s">
        <v>1754</v>
      </c>
      <c r="B600" s="202">
        <v>5</v>
      </c>
      <c r="C600" s="202">
        <v>7</v>
      </c>
      <c r="D600" s="202">
        <v>6</v>
      </c>
      <c r="E600" s="202">
        <v>4</v>
      </c>
      <c r="F600" s="202">
        <v>5</v>
      </c>
      <c r="G600" s="202">
        <v>4</v>
      </c>
      <c r="H600" s="205" t="e">
        <f ca="1">$C$1</f>
        <v>#NAME?</v>
      </c>
      <c r="I600" s="206"/>
      <c r="J600" s="202">
        <v>6</v>
      </c>
      <c r="K600" s="204">
        <v>0</v>
      </c>
      <c r="L600" s="204">
        <v>8</v>
      </c>
      <c r="M600" s="204">
        <v>0</v>
      </c>
      <c r="N600" s="204">
        <v>0</v>
      </c>
      <c r="O600" s="204">
        <v>3</v>
      </c>
      <c r="P600" s="204">
        <v>1</v>
      </c>
      <c r="Q600" s="204">
        <v>2</v>
      </c>
      <c r="R600" s="204" t="s">
        <v>3837</v>
      </c>
      <c r="S600" s="204" t="s">
        <v>64</v>
      </c>
      <c r="T600" s="204" t="s">
        <v>64</v>
      </c>
      <c r="U600" s="204" t="s">
        <v>64</v>
      </c>
      <c r="V600" s="204" t="s">
        <v>64</v>
      </c>
      <c r="W600" s="204" t="s">
        <v>64</v>
      </c>
      <c r="X600" s="204" t="s">
        <v>64</v>
      </c>
      <c r="Y600" s="204" t="s">
        <v>3799</v>
      </c>
      <c r="Z600" s="204">
        <v>1</v>
      </c>
      <c r="AA600" s="204" t="s">
        <v>3794</v>
      </c>
      <c r="AB600" s="204" t="s">
        <v>3838</v>
      </c>
      <c r="AC600" s="179" t="s">
        <v>187</v>
      </c>
      <c r="AD600" s="179" t="s">
        <v>3337</v>
      </c>
    </row>
    <row r="601" spans="1:30" x14ac:dyDescent="0.2">
      <c r="A601" s="202" t="s">
        <v>1983</v>
      </c>
      <c r="B601" s="202">
        <v>8</v>
      </c>
      <c r="C601" s="202">
        <v>11</v>
      </c>
      <c r="D601" s="202">
        <v>7</v>
      </c>
      <c r="E601" s="202">
        <v>9</v>
      </c>
      <c r="F601" s="202">
        <v>7</v>
      </c>
      <c r="G601" s="202">
        <v>9</v>
      </c>
      <c r="H601" s="205" t="e">
        <f ca="1">$P$1</f>
        <v>#NAME?</v>
      </c>
      <c r="I601" s="205" t="e">
        <f ca="1">$H$1</f>
        <v>#NAME?</v>
      </c>
      <c r="J601" s="202">
        <v>8</v>
      </c>
      <c r="K601" s="204">
        <v>0</v>
      </c>
      <c r="L601" s="204">
        <v>8</v>
      </c>
      <c r="M601" s="204">
        <v>0</v>
      </c>
      <c r="N601" s="204">
        <v>0</v>
      </c>
      <c r="O601" s="204">
        <v>5</v>
      </c>
      <c r="P601" s="204">
        <v>3</v>
      </c>
      <c r="Q601" s="204">
        <v>4</v>
      </c>
      <c r="R601" s="204" t="s">
        <v>64</v>
      </c>
      <c r="S601" s="204" t="s">
        <v>64</v>
      </c>
      <c r="T601" s="204" t="s">
        <v>64</v>
      </c>
      <c r="U601" s="204" t="s">
        <v>64</v>
      </c>
      <c r="V601" s="204" t="s">
        <v>64</v>
      </c>
      <c r="W601" s="204" t="s">
        <v>64</v>
      </c>
      <c r="X601" s="204" t="s">
        <v>64</v>
      </c>
      <c r="Y601" s="204" t="s">
        <v>3808</v>
      </c>
      <c r="Z601" s="204">
        <v>3</v>
      </c>
      <c r="AA601" s="204" t="s">
        <v>3800</v>
      </c>
      <c r="AB601" s="204" t="s">
        <v>64</v>
      </c>
      <c r="AC601" s="179" t="s">
        <v>259</v>
      </c>
      <c r="AD601" s="179" t="s">
        <v>105</v>
      </c>
    </row>
    <row r="602" spans="1:30" x14ac:dyDescent="0.2">
      <c r="A602" s="202" t="s">
        <v>1974</v>
      </c>
      <c r="B602" s="202">
        <v>6</v>
      </c>
      <c r="C602" s="202">
        <v>8</v>
      </c>
      <c r="D602" s="202">
        <v>6</v>
      </c>
      <c r="E602" s="202">
        <v>5</v>
      </c>
      <c r="F602" s="202">
        <v>4</v>
      </c>
      <c r="G602" s="202">
        <v>7</v>
      </c>
      <c r="H602" s="205" t="e">
        <f ca="1">$A$1</f>
        <v>#NAME?</v>
      </c>
      <c r="I602" s="205" t="e">
        <f ca="1">$L$1</f>
        <v>#NAME?</v>
      </c>
      <c r="J602" s="202">
        <v>5</v>
      </c>
      <c r="K602" s="204">
        <v>7</v>
      </c>
      <c r="L602" s="204">
        <v>1</v>
      </c>
      <c r="M602" s="204">
        <v>0</v>
      </c>
      <c r="N602" s="204">
        <v>0</v>
      </c>
      <c r="O602" s="204">
        <v>4</v>
      </c>
      <c r="P602" s="204">
        <v>3</v>
      </c>
      <c r="Q602" s="204">
        <v>4</v>
      </c>
      <c r="R602" s="204" t="s">
        <v>3846</v>
      </c>
      <c r="S602" s="204" t="s">
        <v>64</v>
      </c>
      <c r="T602" s="204" t="s">
        <v>64</v>
      </c>
      <c r="U602" s="204" t="s">
        <v>64</v>
      </c>
      <c r="V602" s="204" t="s">
        <v>64</v>
      </c>
      <c r="W602" s="204" t="s">
        <v>64</v>
      </c>
      <c r="X602" s="204" t="s">
        <v>64</v>
      </c>
      <c r="Y602" s="204" t="s">
        <v>3799</v>
      </c>
      <c r="Z602" s="204">
        <v>2</v>
      </c>
      <c r="AA602" s="204" t="s">
        <v>262</v>
      </c>
      <c r="AB602" s="204" t="s">
        <v>64</v>
      </c>
      <c r="AC602" s="179" t="s">
        <v>68</v>
      </c>
      <c r="AD602" s="179" t="s">
        <v>262</v>
      </c>
    </row>
    <row r="603" spans="1:30" x14ac:dyDescent="0.2">
      <c r="A603" s="202" t="s">
        <v>2630</v>
      </c>
      <c r="B603" s="202">
        <v>5</v>
      </c>
      <c r="C603" s="202">
        <v>10</v>
      </c>
      <c r="D603" s="202">
        <v>5</v>
      </c>
      <c r="E603" s="202">
        <v>5</v>
      </c>
      <c r="F603" s="202">
        <v>5</v>
      </c>
      <c r="G603" s="202">
        <v>1</v>
      </c>
      <c r="H603" s="205" t="e">
        <f ca="1">$E$1</f>
        <v>#NAME?</v>
      </c>
      <c r="I603" s="206"/>
      <c r="J603" s="202">
        <v>6</v>
      </c>
      <c r="K603" s="204">
        <v>0</v>
      </c>
      <c r="L603" s="204">
        <v>0</v>
      </c>
      <c r="M603" s="204">
        <v>0</v>
      </c>
      <c r="N603" s="204">
        <v>8</v>
      </c>
      <c r="O603" s="204">
        <v>1</v>
      </c>
      <c r="P603" s="204">
        <v>1</v>
      </c>
      <c r="Q603" s="204">
        <v>3</v>
      </c>
      <c r="R603" s="204" t="s">
        <v>3796</v>
      </c>
      <c r="S603" s="204" t="s">
        <v>64</v>
      </c>
      <c r="T603" s="204" t="s">
        <v>64</v>
      </c>
      <c r="U603" s="204" t="s">
        <v>64</v>
      </c>
      <c r="V603" s="204" t="s">
        <v>64</v>
      </c>
      <c r="W603" s="204" t="s">
        <v>64</v>
      </c>
      <c r="X603" s="204" t="s">
        <v>64</v>
      </c>
      <c r="Y603" s="204" t="s">
        <v>3799</v>
      </c>
      <c r="Z603" s="204">
        <v>2</v>
      </c>
      <c r="AA603" s="204" t="s">
        <v>521</v>
      </c>
      <c r="AB603" s="204" t="s">
        <v>64</v>
      </c>
      <c r="AC603" s="179" t="s">
        <v>58</v>
      </c>
      <c r="AD603" s="179" t="s">
        <v>3337</v>
      </c>
    </row>
    <row r="604" spans="1:30" x14ac:dyDescent="0.2">
      <c r="A604" s="202" t="s">
        <v>1588</v>
      </c>
      <c r="B604" s="202">
        <v>4</v>
      </c>
      <c r="C604" s="202">
        <v>5</v>
      </c>
      <c r="D604" s="202">
        <v>4</v>
      </c>
      <c r="E604" s="202">
        <v>7</v>
      </c>
      <c r="F604" s="202">
        <v>6</v>
      </c>
      <c r="G604" s="202">
        <v>7</v>
      </c>
      <c r="H604" s="205" t="e">
        <f t="shared" ref="H604:H605" ca="1" si="143">$D$1</f>
        <v>#NAME?</v>
      </c>
      <c r="I604" s="206"/>
      <c r="J604" s="202">
        <v>8</v>
      </c>
      <c r="K604" s="204">
        <v>0</v>
      </c>
      <c r="L604" s="204">
        <v>2</v>
      </c>
      <c r="M604" s="204">
        <v>0</v>
      </c>
      <c r="N604" s="204">
        <v>0</v>
      </c>
      <c r="O604" s="204">
        <v>4</v>
      </c>
      <c r="P604" s="204">
        <v>1</v>
      </c>
      <c r="Q604" s="204">
        <v>3</v>
      </c>
      <c r="R604" s="204" t="s">
        <v>3857</v>
      </c>
      <c r="S604" s="204" t="s">
        <v>64</v>
      </c>
      <c r="T604" s="204" t="s">
        <v>64</v>
      </c>
      <c r="U604" s="204" t="s">
        <v>64</v>
      </c>
      <c r="V604" s="204" t="s">
        <v>64</v>
      </c>
      <c r="W604" s="204" t="s">
        <v>64</v>
      </c>
      <c r="X604" s="204" t="s">
        <v>64</v>
      </c>
      <c r="Y604" s="204" t="s">
        <v>3799</v>
      </c>
      <c r="Z604" s="204">
        <v>1</v>
      </c>
      <c r="AA604" s="204" t="s">
        <v>3794</v>
      </c>
      <c r="AB604" s="204" t="s">
        <v>158</v>
      </c>
      <c r="AC604" s="179" t="s">
        <v>279</v>
      </c>
      <c r="AD604" s="179" t="s">
        <v>3337</v>
      </c>
    </row>
    <row r="605" spans="1:30" x14ac:dyDescent="0.2">
      <c r="A605" s="202" t="s">
        <v>1810</v>
      </c>
      <c r="B605" s="202">
        <v>10</v>
      </c>
      <c r="C605" s="202">
        <v>7</v>
      </c>
      <c r="D605" s="202">
        <v>8</v>
      </c>
      <c r="E605" s="202">
        <v>7</v>
      </c>
      <c r="F605" s="202">
        <v>9</v>
      </c>
      <c r="G605" s="202">
        <v>5</v>
      </c>
      <c r="H605" s="205" t="e">
        <f t="shared" ca="1" si="143"/>
        <v>#NAME?</v>
      </c>
      <c r="I605" s="205" t="e">
        <f ca="1">$L$1</f>
        <v>#NAME?</v>
      </c>
      <c r="J605" s="202">
        <v>6</v>
      </c>
      <c r="K605" s="204">
        <v>10</v>
      </c>
      <c r="L605" s="204">
        <v>2</v>
      </c>
      <c r="M605" s="204">
        <v>0</v>
      </c>
      <c r="N605" s="204">
        <v>0</v>
      </c>
      <c r="O605" s="204">
        <v>5</v>
      </c>
      <c r="P605" s="204">
        <v>4</v>
      </c>
      <c r="Q605" s="204">
        <v>4</v>
      </c>
      <c r="R605" s="204" t="s">
        <v>3846</v>
      </c>
      <c r="S605" s="204" t="s">
        <v>64</v>
      </c>
      <c r="T605" s="204" t="s">
        <v>64</v>
      </c>
      <c r="U605" s="204" t="s">
        <v>64</v>
      </c>
      <c r="V605" s="204" t="s">
        <v>64</v>
      </c>
      <c r="W605" s="204" t="s">
        <v>64</v>
      </c>
      <c r="X605" s="204" t="s">
        <v>64</v>
      </c>
      <c r="Y605" s="204" t="s">
        <v>3793</v>
      </c>
      <c r="Z605" s="204">
        <v>5</v>
      </c>
      <c r="AA605" s="204" t="s">
        <v>3794</v>
      </c>
      <c r="AB605" s="204" t="s">
        <v>3418</v>
      </c>
      <c r="AC605" s="179" t="s">
        <v>279</v>
      </c>
      <c r="AD605" s="179" t="s">
        <v>262</v>
      </c>
    </row>
    <row r="606" spans="1:30" x14ac:dyDescent="0.2">
      <c r="A606" s="202" t="s">
        <v>1957</v>
      </c>
      <c r="B606" s="202">
        <v>5</v>
      </c>
      <c r="C606" s="202">
        <v>5</v>
      </c>
      <c r="D606" s="202">
        <v>6</v>
      </c>
      <c r="E606" s="202">
        <v>4</v>
      </c>
      <c r="F606" s="202">
        <v>6</v>
      </c>
      <c r="G606" s="202">
        <v>7</v>
      </c>
      <c r="H606" s="205" t="e">
        <f ca="1">$P$1</f>
        <v>#NAME?</v>
      </c>
      <c r="I606" s="206"/>
      <c r="J606" s="202">
        <v>5</v>
      </c>
      <c r="K606" s="204">
        <v>0</v>
      </c>
      <c r="L606" s="204">
        <v>4</v>
      </c>
      <c r="M606" s="204">
        <v>0</v>
      </c>
      <c r="N606" s="204">
        <v>0</v>
      </c>
      <c r="O606" s="204">
        <v>1</v>
      </c>
      <c r="P606" s="204">
        <v>2</v>
      </c>
      <c r="Q606" s="204">
        <v>4</v>
      </c>
      <c r="R606" s="204" t="s">
        <v>4069</v>
      </c>
      <c r="S606" s="204" t="s">
        <v>64</v>
      </c>
      <c r="T606" s="204" t="s">
        <v>64</v>
      </c>
      <c r="U606" s="204" t="s">
        <v>64</v>
      </c>
      <c r="V606" s="204" t="s">
        <v>64</v>
      </c>
      <c r="W606" s="204" t="s">
        <v>64</v>
      </c>
      <c r="X606" s="204" t="s">
        <v>64</v>
      </c>
      <c r="Y606" s="204" t="s">
        <v>3799</v>
      </c>
      <c r="Z606" s="204">
        <v>3</v>
      </c>
      <c r="AA606" s="204" t="s">
        <v>3916</v>
      </c>
      <c r="AB606" s="204" t="s">
        <v>64</v>
      </c>
      <c r="AC606" s="179" t="s">
        <v>259</v>
      </c>
      <c r="AD606" s="179" t="s">
        <v>3337</v>
      </c>
    </row>
    <row r="607" spans="1:30" x14ac:dyDescent="0.2">
      <c r="A607" s="202" t="s">
        <v>1604</v>
      </c>
      <c r="B607" s="202">
        <v>6</v>
      </c>
      <c r="C607" s="202">
        <v>7</v>
      </c>
      <c r="D607" s="202">
        <v>6</v>
      </c>
      <c r="E607" s="202">
        <v>5</v>
      </c>
      <c r="F607" s="202">
        <v>6</v>
      </c>
      <c r="G607" s="202">
        <v>3</v>
      </c>
      <c r="H607" s="205" t="e">
        <f ca="1">$D$1</f>
        <v>#NAME?</v>
      </c>
      <c r="I607" s="206"/>
      <c r="J607" s="202">
        <v>4</v>
      </c>
      <c r="K607" s="204">
        <v>0</v>
      </c>
      <c r="L607" s="204">
        <v>2</v>
      </c>
      <c r="M607" s="204">
        <v>0</v>
      </c>
      <c r="N607" s="204">
        <v>4</v>
      </c>
      <c r="O607" s="204">
        <v>3</v>
      </c>
      <c r="P607" s="204">
        <v>1</v>
      </c>
      <c r="Q607" s="204">
        <v>3</v>
      </c>
      <c r="R607" s="204" t="s">
        <v>3857</v>
      </c>
      <c r="S607" s="204" t="s">
        <v>64</v>
      </c>
      <c r="T607" s="204" t="s">
        <v>64</v>
      </c>
      <c r="U607" s="204" t="s">
        <v>64</v>
      </c>
      <c r="V607" s="204" t="s">
        <v>64</v>
      </c>
      <c r="W607" s="204" t="s">
        <v>64</v>
      </c>
      <c r="X607" s="204" t="s">
        <v>64</v>
      </c>
      <c r="Y607" s="204" t="s">
        <v>3799</v>
      </c>
      <c r="Z607" s="204">
        <v>1</v>
      </c>
      <c r="AA607" s="204" t="s">
        <v>3794</v>
      </c>
      <c r="AB607" s="204" t="s">
        <v>3418</v>
      </c>
      <c r="AC607" s="179" t="s">
        <v>279</v>
      </c>
      <c r="AD607" s="179" t="s">
        <v>3337</v>
      </c>
    </row>
    <row r="608" spans="1:30" x14ac:dyDescent="0.2">
      <c r="A608" s="202" t="s">
        <v>2349</v>
      </c>
      <c r="B608" s="202">
        <v>5</v>
      </c>
      <c r="C608" s="202">
        <v>5</v>
      </c>
      <c r="D608" s="202">
        <v>4</v>
      </c>
      <c r="E608" s="202">
        <v>5</v>
      </c>
      <c r="F608" s="202">
        <v>4</v>
      </c>
      <c r="G608" s="202">
        <v>6</v>
      </c>
      <c r="H608" s="205" t="e">
        <f ca="1">$C$1</f>
        <v>#NAME?</v>
      </c>
      <c r="I608" s="206"/>
      <c r="J608" s="202">
        <v>4</v>
      </c>
      <c r="K608" s="204">
        <v>0</v>
      </c>
      <c r="L608" s="204">
        <v>7</v>
      </c>
      <c r="M608" s="204">
        <v>6</v>
      </c>
      <c r="N608" s="204">
        <v>0</v>
      </c>
      <c r="O608" s="204">
        <v>3</v>
      </c>
      <c r="P608" s="204">
        <v>1</v>
      </c>
      <c r="Q608" s="204">
        <v>4</v>
      </c>
      <c r="R608" s="204" t="s">
        <v>3837</v>
      </c>
      <c r="S608" s="204" t="s">
        <v>64</v>
      </c>
      <c r="T608" s="204" t="s">
        <v>64</v>
      </c>
      <c r="U608" s="204" t="s">
        <v>64</v>
      </c>
      <c r="V608" s="204" t="s">
        <v>64</v>
      </c>
      <c r="W608" s="204" t="s">
        <v>64</v>
      </c>
      <c r="X608" s="204" t="s">
        <v>64</v>
      </c>
      <c r="Y608" s="204" t="s">
        <v>3799</v>
      </c>
      <c r="Z608" s="204">
        <v>1</v>
      </c>
      <c r="AA608" s="204" t="s">
        <v>3838</v>
      </c>
      <c r="AB608" s="204" t="s">
        <v>64</v>
      </c>
      <c r="AC608" s="179" t="s">
        <v>187</v>
      </c>
      <c r="AD608" s="179" t="s">
        <v>3337</v>
      </c>
    </row>
    <row r="609" spans="1:30" x14ac:dyDescent="0.2">
      <c r="A609" s="202" t="s">
        <v>2265</v>
      </c>
      <c r="B609" s="202">
        <v>4</v>
      </c>
      <c r="C609" s="202">
        <v>6</v>
      </c>
      <c r="D609" s="202">
        <v>4</v>
      </c>
      <c r="E609" s="202">
        <v>5</v>
      </c>
      <c r="F609" s="202">
        <v>4</v>
      </c>
      <c r="G609" s="202">
        <v>6</v>
      </c>
      <c r="H609" s="205" t="e">
        <f ca="1">$O$1</f>
        <v>#NAME?</v>
      </c>
      <c r="I609" s="206"/>
      <c r="J609" s="202">
        <v>3</v>
      </c>
      <c r="K609" s="204">
        <v>4</v>
      </c>
      <c r="L609" s="204">
        <v>6</v>
      </c>
      <c r="M609" s="204">
        <v>6</v>
      </c>
      <c r="N609" s="204">
        <v>0</v>
      </c>
      <c r="O609" s="204">
        <v>2</v>
      </c>
      <c r="P609" s="204">
        <v>1</v>
      </c>
      <c r="Q609" s="204">
        <v>4</v>
      </c>
      <c r="R609" s="204" t="s">
        <v>3862</v>
      </c>
      <c r="S609" s="204" t="s">
        <v>3863</v>
      </c>
      <c r="T609" s="204" t="s">
        <v>64</v>
      </c>
      <c r="U609" s="204" t="s">
        <v>64</v>
      </c>
      <c r="V609" s="204" t="s">
        <v>64</v>
      </c>
      <c r="W609" s="204" t="s">
        <v>64</v>
      </c>
      <c r="X609" s="204" t="s">
        <v>64</v>
      </c>
      <c r="Y609" s="204" t="s">
        <v>3799</v>
      </c>
      <c r="Z609" s="204">
        <v>1</v>
      </c>
      <c r="AA609" s="204" t="s">
        <v>3918</v>
      </c>
      <c r="AB609" s="204" t="s">
        <v>64</v>
      </c>
      <c r="AC609" s="179" t="s">
        <v>183</v>
      </c>
      <c r="AD609" s="179" t="s">
        <v>3337</v>
      </c>
    </row>
    <row r="610" spans="1:30" x14ac:dyDescent="0.2">
      <c r="A610" s="202" t="s">
        <v>1688</v>
      </c>
      <c r="B610" s="202">
        <v>8</v>
      </c>
      <c r="C610" s="202">
        <v>8</v>
      </c>
      <c r="D610" s="202">
        <v>8</v>
      </c>
      <c r="E610" s="202">
        <v>11</v>
      </c>
      <c r="F610" s="202">
        <v>9</v>
      </c>
      <c r="G610" s="202">
        <v>10</v>
      </c>
      <c r="H610" s="205" t="e">
        <f ca="1">$B$1</f>
        <v>#NAME?</v>
      </c>
      <c r="I610" s="206"/>
      <c r="J610" s="202">
        <v>11</v>
      </c>
      <c r="K610" s="204">
        <v>0</v>
      </c>
      <c r="L610" s="204">
        <v>0</v>
      </c>
      <c r="M610" s="204">
        <v>0</v>
      </c>
      <c r="N610" s="204">
        <v>0</v>
      </c>
      <c r="O610" s="204">
        <v>3</v>
      </c>
      <c r="P610" s="204">
        <v>4</v>
      </c>
      <c r="Q610" s="204">
        <v>4</v>
      </c>
      <c r="R610" s="204" t="s">
        <v>3872</v>
      </c>
      <c r="S610" s="204" t="s">
        <v>3958</v>
      </c>
      <c r="T610" s="204" t="s">
        <v>3796</v>
      </c>
      <c r="U610" s="204" t="s">
        <v>64</v>
      </c>
      <c r="V610" s="204" t="s">
        <v>64</v>
      </c>
      <c r="W610" s="204" t="s">
        <v>64</v>
      </c>
      <c r="X610" s="204" t="s">
        <v>64</v>
      </c>
      <c r="Y610" s="204" t="s">
        <v>3808</v>
      </c>
      <c r="Z610" s="204">
        <v>4</v>
      </c>
      <c r="AA610" s="204" t="s">
        <v>3809</v>
      </c>
      <c r="AB610" s="204" t="s">
        <v>64</v>
      </c>
      <c r="AC610" s="179" t="s">
        <v>161</v>
      </c>
      <c r="AD610" s="179" t="s">
        <v>3337</v>
      </c>
    </row>
    <row r="611" spans="1:30" x14ac:dyDescent="0.2">
      <c r="A611" s="202" t="s">
        <v>2130</v>
      </c>
      <c r="B611" s="202">
        <v>10</v>
      </c>
      <c r="C611" s="202">
        <v>13</v>
      </c>
      <c r="D611" s="202">
        <v>11</v>
      </c>
      <c r="E611" s="202">
        <v>10</v>
      </c>
      <c r="F611" s="202">
        <v>10</v>
      </c>
      <c r="G611" s="202">
        <v>6</v>
      </c>
      <c r="H611" s="205" t="e">
        <f ca="1">$F$1</f>
        <v>#NAME?</v>
      </c>
      <c r="I611" s="205" t="e">
        <f ca="1">$K$1</f>
        <v>#NAME?</v>
      </c>
      <c r="J611" s="202">
        <v>9</v>
      </c>
      <c r="K611" s="204">
        <v>0</v>
      </c>
      <c r="L611" s="204">
        <v>0</v>
      </c>
      <c r="M611" s="204">
        <v>0</v>
      </c>
      <c r="N611" s="204">
        <v>0</v>
      </c>
      <c r="O611" s="204">
        <v>3</v>
      </c>
      <c r="P611" s="204">
        <v>5</v>
      </c>
      <c r="Q611" s="204">
        <v>4</v>
      </c>
      <c r="R611" s="204" t="s">
        <v>3796</v>
      </c>
      <c r="S611" s="204" t="s">
        <v>64</v>
      </c>
      <c r="T611" s="204" t="s">
        <v>64</v>
      </c>
      <c r="U611" s="204" t="s">
        <v>64</v>
      </c>
      <c r="V611" s="204" t="s">
        <v>64</v>
      </c>
      <c r="W611" s="204" t="s">
        <v>64</v>
      </c>
      <c r="X611" s="204" t="s">
        <v>64</v>
      </c>
      <c r="Y611" s="204" t="s">
        <v>3793</v>
      </c>
      <c r="Z611" s="204">
        <v>6</v>
      </c>
      <c r="AA611" s="204" t="s">
        <v>3794</v>
      </c>
      <c r="AB611" s="204" t="s">
        <v>64</v>
      </c>
      <c r="AC611" s="179" t="s">
        <v>217</v>
      </c>
      <c r="AD611" s="179" t="s">
        <v>32</v>
      </c>
    </row>
    <row r="612" spans="1:30" x14ac:dyDescent="0.2">
      <c r="A612" s="202" t="s">
        <v>2642</v>
      </c>
      <c r="B612" s="202">
        <v>4</v>
      </c>
      <c r="C612" s="202">
        <v>4</v>
      </c>
      <c r="D612" s="202">
        <v>4</v>
      </c>
      <c r="E612" s="202">
        <v>4</v>
      </c>
      <c r="F612" s="202">
        <v>4</v>
      </c>
      <c r="G612" s="202">
        <v>4</v>
      </c>
      <c r="H612" s="205" t="e">
        <f ca="1">$H$1</f>
        <v>#NAME?</v>
      </c>
      <c r="I612" s="206"/>
      <c r="J612" s="202">
        <v>7</v>
      </c>
      <c r="K612" s="204">
        <v>0</v>
      </c>
      <c r="L612" s="204">
        <v>7</v>
      </c>
      <c r="M612" s="204">
        <v>0</v>
      </c>
      <c r="N612" s="204">
        <v>0</v>
      </c>
      <c r="O612" s="204">
        <v>3</v>
      </c>
      <c r="P612" s="204">
        <v>2</v>
      </c>
      <c r="Q612" s="204">
        <v>3</v>
      </c>
      <c r="R612" s="204" t="s">
        <v>64</v>
      </c>
      <c r="S612" s="204" t="s">
        <v>64</v>
      </c>
      <c r="T612" s="204" t="s">
        <v>64</v>
      </c>
      <c r="U612" s="204" t="s">
        <v>64</v>
      </c>
      <c r="V612" s="204" t="s">
        <v>64</v>
      </c>
      <c r="W612" s="204" t="s">
        <v>64</v>
      </c>
      <c r="X612" s="204" t="s">
        <v>64</v>
      </c>
      <c r="Y612" s="204" t="s">
        <v>3799</v>
      </c>
      <c r="Z612" s="204">
        <v>2</v>
      </c>
      <c r="AA612" s="204" t="s">
        <v>3800</v>
      </c>
      <c r="AB612" s="204" t="s">
        <v>64</v>
      </c>
      <c r="AC612" s="179" t="s">
        <v>105</v>
      </c>
      <c r="AD612" s="179" t="s">
        <v>3337</v>
      </c>
    </row>
    <row r="613" spans="1:30" x14ac:dyDescent="0.2">
      <c r="A613" s="202" t="s">
        <v>2027</v>
      </c>
      <c r="B613" s="202">
        <v>10</v>
      </c>
      <c r="C613" s="202">
        <v>7</v>
      </c>
      <c r="D613" s="202">
        <v>11</v>
      </c>
      <c r="E613" s="202">
        <v>6</v>
      </c>
      <c r="F613" s="202">
        <v>13</v>
      </c>
      <c r="G613" s="202">
        <v>7</v>
      </c>
      <c r="H613" s="205" t="e">
        <f ca="1">$K$1</f>
        <v>#NAME?</v>
      </c>
      <c r="I613" s="206"/>
      <c r="J613" s="202">
        <v>8</v>
      </c>
      <c r="K613" s="204">
        <v>0</v>
      </c>
      <c r="L613" s="204">
        <v>6</v>
      </c>
      <c r="M613" s="204">
        <v>0</v>
      </c>
      <c r="N613" s="204">
        <v>0</v>
      </c>
      <c r="O613" s="204">
        <v>4</v>
      </c>
      <c r="P613" s="204">
        <v>2</v>
      </c>
      <c r="Q613" s="204">
        <v>4</v>
      </c>
      <c r="R613" s="204" t="s">
        <v>3806</v>
      </c>
      <c r="S613" s="204" t="s">
        <v>3807</v>
      </c>
      <c r="T613" s="204" t="s">
        <v>64</v>
      </c>
      <c r="U613" s="204" t="s">
        <v>64</v>
      </c>
      <c r="V613" s="204" t="s">
        <v>64</v>
      </c>
      <c r="W613" s="204" t="s">
        <v>64</v>
      </c>
      <c r="X613" s="204" t="s">
        <v>64</v>
      </c>
      <c r="Y613" s="204" t="s">
        <v>3808</v>
      </c>
      <c r="Z613" s="204">
        <v>3</v>
      </c>
      <c r="AA613" s="204" t="s">
        <v>3809</v>
      </c>
      <c r="AB613" s="204" t="s">
        <v>64</v>
      </c>
      <c r="AC613" s="179" t="s">
        <v>32</v>
      </c>
      <c r="AD613" s="179" t="s">
        <v>3337</v>
      </c>
    </row>
    <row r="614" spans="1:30" x14ac:dyDescent="0.2">
      <c r="A614" s="202" t="s">
        <v>1982</v>
      </c>
      <c r="B614" s="202">
        <v>8</v>
      </c>
      <c r="C614" s="202">
        <v>11</v>
      </c>
      <c r="D614" s="202">
        <v>8</v>
      </c>
      <c r="E614" s="202">
        <v>7</v>
      </c>
      <c r="F614" s="202">
        <v>6</v>
      </c>
      <c r="G614" s="202">
        <v>9</v>
      </c>
      <c r="H614" s="205" t="e">
        <f ca="1">$A$1</f>
        <v>#NAME?</v>
      </c>
      <c r="I614" s="205" t="e">
        <f ca="1">$L$1</f>
        <v>#NAME?</v>
      </c>
      <c r="J614" s="202">
        <v>6</v>
      </c>
      <c r="K614" s="204">
        <v>10</v>
      </c>
      <c r="L614" s="204">
        <v>1</v>
      </c>
      <c r="M614" s="204">
        <v>0</v>
      </c>
      <c r="N614" s="204">
        <v>0</v>
      </c>
      <c r="O614" s="204">
        <v>4</v>
      </c>
      <c r="P614" s="204">
        <v>4</v>
      </c>
      <c r="Q614" s="204">
        <v>4</v>
      </c>
      <c r="R614" s="204" t="s">
        <v>3846</v>
      </c>
      <c r="S614" s="204" t="s">
        <v>64</v>
      </c>
      <c r="T614" s="204" t="s">
        <v>64</v>
      </c>
      <c r="U614" s="204" t="s">
        <v>64</v>
      </c>
      <c r="V614" s="204" t="s">
        <v>64</v>
      </c>
      <c r="W614" s="204" t="s">
        <v>64</v>
      </c>
      <c r="X614" s="204" t="s">
        <v>64</v>
      </c>
      <c r="Y614" s="204" t="s">
        <v>3808</v>
      </c>
      <c r="Z614" s="204">
        <v>3</v>
      </c>
      <c r="AA614" s="204" t="s">
        <v>262</v>
      </c>
      <c r="AB614" s="204" t="s">
        <v>64</v>
      </c>
      <c r="AC614" s="179" t="s">
        <v>68</v>
      </c>
      <c r="AD614" s="179" t="s">
        <v>262</v>
      </c>
    </row>
    <row r="615" spans="1:30" x14ac:dyDescent="0.2">
      <c r="A615" s="202" t="s">
        <v>2000</v>
      </c>
      <c r="B615" s="202">
        <v>5</v>
      </c>
      <c r="C615" s="202">
        <v>7</v>
      </c>
      <c r="D615" s="202">
        <v>5</v>
      </c>
      <c r="E615" s="202">
        <v>7</v>
      </c>
      <c r="F615" s="202">
        <v>5</v>
      </c>
      <c r="G615" s="202">
        <v>5</v>
      </c>
      <c r="H615" s="205" t="e">
        <f ca="1">$J$1</f>
        <v>#NAME?</v>
      </c>
      <c r="I615" s="206"/>
      <c r="J615" s="202">
        <v>0</v>
      </c>
      <c r="K615" s="204">
        <v>6</v>
      </c>
      <c r="L615" s="204">
        <v>1</v>
      </c>
      <c r="M615" s="204">
        <v>0</v>
      </c>
      <c r="N615" s="204">
        <v>0</v>
      </c>
      <c r="O615" s="204">
        <v>0</v>
      </c>
      <c r="P615" s="204">
        <v>1</v>
      </c>
      <c r="Q615" s="204">
        <v>5</v>
      </c>
      <c r="R615" s="204" t="s">
        <v>3878</v>
      </c>
      <c r="S615" s="204" t="s">
        <v>64</v>
      </c>
      <c r="T615" s="204" t="s">
        <v>64</v>
      </c>
      <c r="U615" s="204" t="s">
        <v>64</v>
      </c>
      <c r="V615" s="204" t="s">
        <v>64</v>
      </c>
      <c r="W615" s="204" t="s">
        <v>64</v>
      </c>
      <c r="X615" s="204" t="s">
        <v>64</v>
      </c>
      <c r="Y615" s="204" t="s">
        <v>3799</v>
      </c>
      <c r="Z615" s="204">
        <v>1</v>
      </c>
      <c r="AA615" s="204" t="s">
        <v>3918</v>
      </c>
      <c r="AB615" s="204" t="s">
        <v>64</v>
      </c>
      <c r="AC615" s="179" t="s">
        <v>174</v>
      </c>
      <c r="AD615" s="179" t="s">
        <v>3337</v>
      </c>
    </row>
    <row r="616" spans="1:30" x14ac:dyDescent="0.2">
      <c r="A616" s="202" t="s">
        <v>1585</v>
      </c>
      <c r="B616" s="202">
        <v>9</v>
      </c>
      <c r="C616" s="202">
        <v>13</v>
      </c>
      <c r="D616" s="202">
        <v>8</v>
      </c>
      <c r="E616" s="202">
        <v>8</v>
      </c>
      <c r="F616" s="202">
        <v>8</v>
      </c>
      <c r="G616" s="202">
        <v>6</v>
      </c>
      <c r="H616" s="205" t="e">
        <f ca="1">$A$1</f>
        <v>#NAME?</v>
      </c>
      <c r="I616" s="206"/>
      <c r="J616" s="202">
        <v>8</v>
      </c>
      <c r="K616" s="204">
        <v>0</v>
      </c>
      <c r="L616" s="204">
        <v>6</v>
      </c>
      <c r="M616" s="204">
        <v>0</v>
      </c>
      <c r="N616" s="204">
        <v>0</v>
      </c>
      <c r="O616" s="204">
        <v>2</v>
      </c>
      <c r="P616" s="204">
        <v>4</v>
      </c>
      <c r="Q616" s="204">
        <v>4</v>
      </c>
      <c r="R616" s="204" t="s">
        <v>3807</v>
      </c>
      <c r="S616" s="204" t="s">
        <v>64</v>
      </c>
      <c r="T616" s="204" t="s">
        <v>64</v>
      </c>
      <c r="U616" s="204" t="s">
        <v>64</v>
      </c>
      <c r="V616" s="204" t="s">
        <v>64</v>
      </c>
      <c r="W616" s="204" t="s">
        <v>64</v>
      </c>
      <c r="X616" s="204" t="s">
        <v>64</v>
      </c>
      <c r="Y616" s="204" t="s">
        <v>3808</v>
      </c>
      <c r="Z616" s="204">
        <v>5</v>
      </c>
      <c r="AA616" s="204" t="s">
        <v>3809</v>
      </c>
      <c r="AB616" s="204" t="s">
        <v>64</v>
      </c>
      <c r="AC616" s="179" t="s">
        <v>68</v>
      </c>
      <c r="AD616" s="179" t="s">
        <v>3337</v>
      </c>
    </row>
    <row r="617" spans="1:30" x14ac:dyDescent="0.2">
      <c r="A617" s="202" t="s">
        <v>2291</v>
      </c>
      <c r="B617" s="202">
        <v>8</v>
      </c>
      <c r="C617" s="202">
        <v>8</v>
      </c>
      <c r="D617" s="202">
        <v>13</v>
      </c>
      <c r="E617" s="202">
        <v>8</v>
      </c>
      <c r="F617" s="202">
        <v>13</v>
      </c>
      <c r="G617" s="202">
        <v>10</v>
      </c>
      <c r="H617" s="205" t="e">
        <f ca="1">$J$1</f>
        <v>#NAME?</v>
      </c>
      <c r="I617" s="206"/>
      <c r="J617" s="202">
        <v>10</v>
      </c>
      <c r="K617" s="204">
        <v>12</v>
      </c>
      <c r="L617" s="204">
        <v>10</v>
      </c>
      <c r="M617" s="204">
        <v>0</v>
      </c>
      <c r="N617" s="204">
        <v>0</v>
      </c>
      <c r="O617" s="204">
        <v>5</v>
      </c>
      <c r="P617" s="204">
        <v>2</v>
      </c>
      <c r="Q617" s="204">
        <v>7</v>
      </c>
      <c r="R617" s="204" t="s">
        <v>3805</v>
      </c>
      <c r="S617" s="204" t="s">
        <v>4780</v>
      </c>
      <c r="T617" s="204" t="s">
        <v>3797</v>
      </c>
      <c r="U617" s="204" t="s">
        <v>3798</v>
      </c>
      <c r="V617" s="204" t="s">
        <v>64</v>
      </c>
      <c r="W617" s="204" t="s">
        <v>64</v>
      </c>
      <c r="X617" s="204" t="s">
        <v>64</v>
      </c>
      <c r="Y617" s="204" t="s">
        <v>3799</v>
      </c>
      <c r="Z617" s="204">
        <v>1</v>
      </c>
      <c r="AA617" s="204" t="s">
        <v>125</v>
      </c>
      <c r="AB617" s="204" t="s">
        <v>64</v>
      </c>
      <c r="AC617" s="179" t="s">
        <v>174</v>
      </c>
      <c r="AD617" s="179" t="s">
        <v>3337</v>
      </c>
    </row>
    <row r="618" spans="1:30" x14ac:dyDescent="0.2">
      <c r="A618" s="202" t="s">
        <v>2398</v>
      </c>
      <c r="B618" s="202">
        <v>5</v>
      </c>
      <c r="C618" s="202">
        <v>7</v>
      </c>
      <c r="D618" s="202">
        <v>7</v>
      </c>
      <c r="E618" s="202">
        <v>8</v>
      </c>
      <c r="F618" s="202">
        <v>8</v>
      </c>
      <c r="G618" s="202">
        <v>6</v>
      </c>
      <c r="H618" s="205" t="e">
        <f t="shared" ref="H618:H620" ca="1" si="144">$N$1</f>
        <v>#NAME?</v>
      </c>
      <c r="I618" s="206"/>
      <c r="J618" s="202">
        <v>1</v>
      </c>
      <c r="K618" s="204">
        <v>7</v>
      </c>
      <c r="L618" s="204">
        <v>0</v>
      </c>
      <c r="M618" s="204">
        <v>0</v>
      </c>
      <c r="N618" s="204">
        <v>0</v>
      </c>
      <c r="O618" s="204">
        <v>2</v>
      </c>
      <c r="P618" s="204">
        <v>2</v>
      </c>
      <c r="Q618" s="204">
        <v>4</v>
      </c>
      <c r="R618" s="204" t="s">
        <v>3790</v>
      </c>
      <c r="S618" s="204" t="s">
        <v>3791</v>
      </c>
      <c r="T618" s="204" t="s">
        <v>3922</v>
      </c>
      <c r="U618" s="204" t="s">
        <v>3796</v>
      </c>
      <c r="V618" s="204" t="s">
        <v>64</v>
      </c>
      <c r="W618" s="204" t="s">
        <v>64</v>
      </c>
      <c r="X618" s="204" t="s">
        <v>64</v>
      </c>
      <c r="Y618" s="204" t="s">
        <v>3808</v>
      </c>
      <c r="Z618" s="204">
        <v>3</v>
      </c>
      <c r="AA618" s="204" t="s">
        <v>3916</v>
      </c>
      <c r="AB618" s="204" t="s">
        <v>64</v>
      </c>
      <c r="AC618" s="179" t="s">
        <v>169</v>
      </c>
      <c r="AD618" s="179" t="s">
        <v>3337</v>
      </c>
    </row>
    <row r="619" spans="1:30" x14ac:dyDescent="0.2">
      <c r="A619" s="202" t="s">
        <v>2394</v>
      </c>
      <c r="B619" s="202">
        <v>4</v>
      </c>
      <c r="C619" s="202">
        <v>5</v>
      </c>
      <c r="D619" s="202">
        <v>5</v>
      </c>
      <c r="E619" s="202">
        <v>7</v>
      </c>
      <c r="F619" s="202">
        <v>6</v>
      </c>
      <c r="G619" s="202">
        <v>5</v>
      </c>
      <c r="H619" s="205" t="e">
        <f t="shared" ca="1" si="144"/>
        <v>#NAME?</v>
      </c>
      <c r="I619" s="206"/>
      <c r="J619" s="202">
        <v>1</v>
      </c>
      <c r="K619" s="204">
        <v>6</v>
      </c>
      <c r="L619" s="204">
        <v>0</v>
      </c>
      <c r="M619" s="204">
        <v>0</v>
      </c>
      <c r="N619" s="204">
        <v>0</v>
      </c>
      <c r="O619" s="204">
        <v>2</v>
      </c>
      <c r="P619" s="204">
        <v>1</v>
      </c>
      <c r="Q619" s="204">
        <v>4</v>
      </c>
      <c r="R619" s="204" t="s">
        <v>3790</v>
      </c>
      <c r="S619" s="204" t="s">
        <v>3791</v>
      </c>
      <c r="T619" s="204" t="s">
        <v>3922</v>
      </c>
      <c r="U619" s="204" t="s">
        <v>3796</v>
      </c>
      <c r="V619" s="204" t="s">
        <v>64</v>
      </c>
      <c r="W619" s="204" t="s">
        <v>64</v>
      </c>
      <c r="X619" s="204" t="s">
        <v>64</v>
      </c>
      <c r="Y619" s="204" t="s">
        <v>3799</v>
      </c>
      <c r="Z619" s="204">
        <v>1</v>
      </c>
      <c r="AA619" s="204" t="s">
        <v>3916</v>
      </c>
      <c r="AB619" s="204" t="s">
        <v>64</v>
      </c>
      <c r="AC619" s="179" t="s">
        <v>169</v>
      </c>
      <c r="AD619" s="179" t="s">
        <v>3337</v>
      </c>
    </row>
    <row r="620" spans="1:30" x14ac:dyDescent="0.2">
      <c r="A620" s="202" t="s">
        <v>2406</v>
      </c>
      <c r="B620" s="202">
        <v>7</v>
      </c>
      <c r="C620" s="202">
        <v>10</v>
      </c>
      <c r="D620" s="202">
        <v>9</v>
      </c>
      <c r="E620" s="202">
        <v>11</v>
      </c>
      <c r="F620" s="202">
        <v>10</v>
      </c>
      <c r="G620" s="202">
        <v>8</v>
      </c>
      <c r="H620" s="205" t="e">
        <f t="shared" ca="1" si="144"/>
        <v>#NAME?</v>
      </c>
      <c r="I620" s="206"/>
      <c r="J620" s="202">
        <v>1</v>
      </c>
      <c r="K620" s="204">
        <v>8</v>
      </c>
      <c r="L620" s="204">
        <v>0</v>
      </c>
      <c r="M620" s="204">
        <v>0</v>
      </c>
      <c r="N620" s="204">
        <v>0</v>
      </c>
      <c r="O620" s="204">
        <v>2</v>
      </c>
      <c r="P620" s="204">
        <v>3</v>
      </c>
      <c r="Q620" s="204">
        <v>4</v>
      </c>
      <c r="R620" s="204" t="s">
        <v>3790</v>
      </c>
      <c r="S620" s="204" t="s">
        <v>3791</v>
      </c>
      <c r="T620" s="204" t="s">
        <v>3922</v>
      </c>
      <c r="U620" s="204" t="s">
        <v>3796</v>
      </c>
      <c r="V620" s="204" t="s">
        <v>64</v>
      </c>
      <c r="W620" s="204" t="s">
        <v>64</v>
      </c>
      <c r="X620" s="204" t="s">
        <v>64</v>
      </c>
      <c r="Y620" s="204" t="s">
        <v>3808</v>
      </c>
      <c r="Z620" s="204">
        <v>4</v>
      </c>
      <c r="AA620" s="204" t="s">
        <v>3916</v>
      </c>
      <c r="AB620" s="204" t="s">
        <v>64</v>
      </c>
      <c r="AC620" s="179" t="s">
        <v>169</v>
      </c>
      <c r="AD620" s="179" t="s">
        <v>3337</v>
      </c>
    </row>
    <row r="621" spans="1:30" x14ac:dyDescent="0.2">
      <c r="A621" s="202" t="s">
        <v>2009</v>
      </c>
      <c r="B621" s="202">
        <v>13</v>
      </c>
      <c r="C621" s="202">
        <v>7</v>
      </c>
      <c r="D621" s="202">
        <v>6</v>
      </c>
      <c r="E621" s="202">
        <v>11</v>
      </c>
      <c r="F621" s="202">
        <v>10</v>
      </c>
      <c r="G621" s="202">
        <v>7</v>
      </c>
      <c r="H621" s="205" t="e">
        <f ca="1">$C$1</f>
        <v>#NAME?</v>
      </c>
      <c r="I621" s="206"/>
      <c r="J621" s="202">
        <v>6</v>
      </c>
      <c r="K621" s="204">
        <v>0</v>
      </c>
      <c r="L621" s="204">
        <v>10</v>
      </c>
      <c r="M621" s="204">
        <v>10</v>
      </c>
      <c r="N621" s="204">
        <v>0</v>
      </c>
      <c r="O621" s="204">
        <v>2</v>
      </c>
      <c r="P621" s="204">
        <v>2</v>
      </c>
      <c r="Q621" s="204">
        <v>4</v>
      </c>
      <c r="R621" s="204" t="s">
        <v>4058</v>
      </c>
      <c r="S621" s="204" t="s">
        <v>3867</v>
      </c>
      <c r="T621" s="204" t="s">
        <v>3807</v>
      </c>
      <c r="U621" s="204" t="s">
        <v>3837</v>
      </c>
      <c r="V621" s="204" t="s">
        <v>64</v>
      </c>
      <c r="W621" s="204" t="s">
        <v>64</v>
      </c>
      <c r="X621" s="204" t="s">
        <v>64</v>
      </c>
      <c r="Y621" s="204" t="s">
        <v>3808</v>
      </c>
      <c r="Z621" s="204">
        <v>3</v>
      </c>
      <c r="AA621" s="204" t="s">
        <v>3809</v>
      </c>
      <c r="AB621" s="204" t="s">
        <v>64</v>
      </c>
      <c r="AC621" s="179" t="s">
        <v>187</v>
      </c>
      <c r="AD621" s="179" t="s">
        <v>3337</v>
      </c>
    </row>
    <row r="622" spans="1:30" x14ac:dyDescent="0.2">
      <c r="A622" s="202" t="s">
        <v>1849</v>
      </c>
      <c r="B622" s="202">
        <v>3</v>
      </c>
      <c r="C622" s="202">
        <v>5</v>
      </c>
      <c r="D622" s="202">
        <v>6</v>
      </c>
      <c r="E622" s="202">
        <v>3</v>
      </c>
      <c r="F622" s="202">
        <v>4</v>
      </c>
      <c r="G622" s="202">
        <v>6</v>
      </c>
      <c r="H622" s="205" t="e">
        <f t="shared" ref="H622:H624" ca="1" si="145">$Q$1</f>
        <v>#NAME?</v>
      </c>
      <c r="I622" s="205" t="e">
        <f t="shared" ref="I622:I625" ca="1" si="146">$P$1</f>
        <v>#NAME?</v>
      </c>
      <c r="J622" s="202">
        <v>5</v>
      </c>
      <c r="K622" s="204">
        <v>0</v>
      </c>
      <c r="L622" s="204">
        <v>1</v>
      </c>
      <c r="M622" s="204">
        <v>0</v>
      </c>
      <c r="N622" s="204">
        <v>0</v>
      </c>
      <c r="O622" s="204">
        <v>3</v>
      </c>
      <c r="P622" s="204">
        <v>2</v>
      </c>
      <c r="Q622" s="204">
        <v>2</v>
      </c>
      <c r="R622" s="204" t="s">
        <v>64</v>
      </c>
      <c r="S622" s="204" t="s">
        <v>64</v>
      </c>
      <c r="T622" s="204" t="s">
        <v>64</v>
      </c>
      <c r="U622" s="204" t="s">
        <v>64</v>
      </c>
      <c r="V622" s="204" t="s">
        <v>64</v>
      </c>
      <c r="W622" s="204" t="s">
        <v>64</v>
      </c>
      <c r="X622" s="204" t="s">
        <v>64</v>
      </c>
      <c r="Y622" s="204" t="s">
        <v>3799</v>
      </c>
      <c r="Z622" s="204">
        <v>1</v>
      </c>
      <c r="AA622" s="204" t="s">
        <v>521</v>
      </c>
      <c r="AB622" s="204" t="s">
        <v>64</v>
      </c>
      <c r="AC622" s="179" t="s">
        <v>521</v>
      </c>
      <c r="AD622" s="179" t="s">
        <v>259</v>
      </c>
    </row>
    <row r="623" spans="1:30" x14ac:dyDescent="0.2">
      <c r="A623" s="202" t="s">
        <v>1684</v>
      </c>
      <c r="B623" s="202">
        <v>7</v>
      </c>
      <c r="C623" s="202">
        <v>7</v>
      </c>
      <c r="D623" s="202">
        <v>6</v>
      </c>
      <c r="E623" s="202">
        <v>9</v>
      </c>
      <c r="F623" s="202">
        <v>8</v>
      </c>
      <c r="G623" s="202">
        <v>9</v>
      </c>
      <c r="H623" s="205" t="e">
        <f t="shared" ca="1" si="145"/>
        <v>#NAME?</v>
      </c>
      <c r="I623" s="205" t="e">
        <f t="shared" ca="1" si="146"/>
        <v>#NAME?</v>
      </c>
      <c r="J623" s="202">
        <v>4</v>
      </c>
      <c r="K623" s="204">
        <v>8</v>
      </c>
      <c r="L623" s="204">
        <v>0</v>
      </c>
      <c r="M623" s="204">
        <v>0</v>
      </c>
      <c r="N623" s="204">
        <v>0</v>
      </c>
      <c r="O623" s="204">
        <v>2</v>
      </c>
      <c r="P623" s="204">
        <v>2</v>
      </c>
      <c r="Q623" s="204">
        <v>4</v>
      </c>
      <c r="R623" s="204" t="s">
        <v>3796</v>
      </c>
      <c r="S623" s="204" t="s">
        <v>64</v>
      </c>
      <c r="T623" s="204" t="s">
        <v>64</v>
      </c>
      <c r="U623" s="204" t="s">
        <v>64</v>
      </c>
      <c r="V623" s="204" t="s">
        <v>64</v>
      </c>
      <c r="W623" s="204" t="s">
        <v>64</v>
      </c>
      <c r="X623" s="204" t="s">
        <v>64</v>
      </c>
      <c r="Y623" s="204" t="s">
        <v>3808</v>
      </c>
      <c r="Z623" s="204">
        <v>2</v>
      </c>
      <c r="AA623" s="204" t="s">
        <v>521</v>
      </c>
      <c r="AB623" s="204" t="s">
        <v>64</v>
      </c>
      <c r="AC623" s="179" t="s">
        <v>521</v>
      </c>
      <c r="AD623" s="179" t="s">
        <v>259</v>
      </c>
    </row>
    <row r="624" spans="1:30" x14ac:dyDescent="0.2">
      <c r="A624" s="202" t="s">
        <v>1681</v>
      </c>
      <c r="B624" s="202">
        <v>6</v>
      </c>
      <c r="C624" s="202">
        <v>6</v>
      </c>
      <c r="D624" s="202">
        <v>5</v>
      </c>
      <c r="E624" s="202">
        <v>4</v>
      </c>
      <c r="F624" s="202">
        <v>6</v>
      </c>
      <c r="G624" s="202">
        <v>5</v>
      </c>
      <c r="H624" s="205" t="e">
        <f t="shared" ca="1" si="145"/>
        <v>#NAME?</v>
      </c>
      <c r="I624" s="205" t="e">
        <f t="shared" ca="1" si="146"/>
        <v>#NAME?</v>
      </c>
      <c r="J624" s="202">
        <v>6</v>
      </c>
      <c r="K624" s="204">
        <v>0</v>
      </c>
      <c r="L624" s="204">
        <v>2</v>
      </c>
      <c r="M624" s="204">
        <v>0</v>
      </c>
      <c r="N624" s="204">
        <v>0</v>
      </c>
      <c r="O624" s="204">
        <v>3</v>
      </c>
      <c r="P624" s="204">
        <v>1</v>
      </c>
      <c r="Q624" s="204">
        <v>4</v>
      </c>
      <c r="R624" s="204" t="s">
        <v>64</v>
      </c>
      <c r="S624" s="204" t="s">
        <v>64</v>
      </c>
      <c r="T624" s="204" t="s">
        <v>64</v>
      </c>
      <c r="U624" s="204" t="s">
        <v>64</v>
      </c>
      <c r="V624" s="204" t="s">
        <v>64</v>
      </c>
      <c r="W624" s="204" t="s">
        <v>64</v>
      </c>
      <c r="X624" s="204" t="s">
        <v>64</v>
      </c>
      <c r="Y624" s="204" t="s">
        <v>3808</v>
      </c>
      <c r="Z624" s="204">
        <v>3</v>
      </c>
      <c r="AA624" s="204" t="s">
        <v>521</v>
      </c>
      <c r="AB624" s="204" t="s">
        <v>64</v>
      </c>
      <c r="AC624" s="179" t="s">
        <v>521</v>
      </c>
      <c r="AD624" s="179" t="s">
        <v>259</v>
      </c>
    </row>
    <row r="625" spans="1:30" x14ac:dyDescent="0.2">
      <c r="A625" s="202" t="s">
        <v>1572</v>
      </c>
      <c r="B625" s="202">
        <v>8</v>
      </c>
      <c r="C625" s="202">
        <v>8</v>
      </c>
      <c r="D625" s="202">
        <v>8</v>
      </c>
      <c r="E625" s="202">
        <v>10</v>
      </c>
      <c r="F625" s="202">
        <v>10</v>
      </c>
      <c r="G625" s="202">
        <v>8</v>
      </c>
      <c r="H625" s="205" t="e">
        <f ca="1">$D$1</f>
        <v>#NAME?</v>
      </c>
      <c r="I625" s="205" t="e">
        <f t="shared" ca="1" si="146"/>
        <v>#NAME?</v>
      </c>
      <c r="J625" s="202">
        <v>9</v>
      </c>
      <c r="K625" s="204">
        <v>0</v>
      </c>
      <c r="L625" s="204">
        <v>2</v>
      </c>
      <c r="M625" s="204">
        <v>0</v>
      </c>
      <c r="N625" s="204">
        <v>0</v>
      </c>
      <c r="O625" s="204">
        <v>1</v>
      </c>
      <c r="P625" s="204">
        <v>4</v>
      </c>
      <c r="Q625" s="204">
        <v>4</v>
      </c>
      <c r="R625" s="204" t="s">
        <v>3857</v>
      </c>
      <c r="S625" s="204" t="s">
        <v>64</v>
      </c>
      <c r="T625" s="204" t="s">
        <v>64</v>
      </c>
      <c r="U625" s="204" t="s">
        <v>64</v>
      </c>
      <c r="V625" s="204" t="s">
        <v>64</v>
      </c>
      <c r="W625" s="204" t="s">
        <v>64</v>
      </c>
      <c r="X625" s="204" t="s">
        <v>64</v>
      </c>
      <c r="Y625" s="204" t="s">
        <v>3793</v>
      </c>
      <c r="Z625" s="204">
        <v>5</v>
      </c>
      <c r="AA625" s="204" t="s">
        <v>3794</v>
      </c>
      <c r="AB625" s="204" t="s">
        <v>3418</v>
      </c>
      <c r="AC625" s="179" t="s">
        <v>279</v>
      </c>
      <c r="AD625" s="179" t="s">
        <v>259</v>
      </c>
    </row>
    <row r="626" spans="1:30" x14ac:dyDescent="0.2">
      <c r="A626" s="202" t="s">
        <v>1755</v>
      </c>
      <c r="B626" s="202">
        <v>7</v>
      </c>
      <c r="C626" s="202">
        <v>8</v>
      </c>
      <c r="D626" s="202">
        <v>10</v>
      </c>
      <c r="E626" s="202">
        <v>8</v>
      </c>
      <c r="F626" s="202">
        <v>10</v>
      </c>
      <c r="G626" s="202">
        <v>4</v>
      </c>
      <c r="H626" s="205" t="e">
        <f ca="1">$Q$1</f>
        <v>#NAME?</v>
      </c>
      <c r="I626" s="205" t="e">
        <f ca="1">$L$1</f>
        <v>#NAME?</v>
      </c>
      <c r="J626" s="202">
        <v>4</v>
      </c>
      <c r="K626" s="204">
        <v>10</v>
      </c>
      <c r="L626" s="204">
        <v>1</v>
      </c>
      <c r="M626" s="204">
        <v>0</v>
      </c>
      <c r="N626" s="204">
        <v>0</v>
      </c>
      <c r="O626" s="204">
        <v>4</v>
      </c>
      <c r="P626" s="204">
        <v>3</v>
      </c>
      <c r="Q626" s="204">
        <v>4</v>
      </c>
      <c r="R626" s="204" t="s">
        <v>3936</v>
      </c>
      <c r="S626" s="204" t="s">
        <v>64</v>
      </c>
      <c r="T626" s="204" t="s">
        <v>64</v>
      </c>
      <c r="U626" s="204" t="s">
        <v>64</v>
      </c>
      <c r="V626" s="204" t="s">
        <v>64</v>
      </c>
      <c r="W626" s="204" t="s">
        <v>64</v>
      </c>
      <c r="X626" s="204" t="s">
        <v>64</v>
      </c>
      <c r="Y626" s="204" t="s">
        <v>3808</v>
      </c>
      <c r="Z626" s="204">
        <v>3</v>
      </c>
      <c r="AA626" s="204" t="s">
        <v>521</v>
      </c>
      <c r="AB626" s="204" t="s">
        <v>64</v>
      </c>
      <c r="AC626" s="179" t="s">
        <v>521</v>
      </c>
      <c r="AD626" s="179" t="s">
        <v>262</v>
      </c>
    </row>
    <row r="627" spans="1:30" x14ac:dyDescent="0.2">
      <c r="A627" s="202" t="s">
        <v>2632</v>
      </c>
      <c r="B627" s="202">
        <v>5</v>
      </c>
      <c r="C627" s="202">
        <v>7</v>
      </c>
      <c r="D627" s="202">
        <v>5</v>
      </c>
      <c r="E627" s="202">
        <v>5</v>
      </c>
      <c r="F627" s="202">
        <v>5</v>
      </c>
      <c r="G627" s="202">
        <v>7</v>
      </c>
      <c r="H627" s="205" t="e">
        <f ca="1">$E$1</f>
        <v>#NAME?</v>
      </c>
      <c r="I627" s="205" t="e">
        <f ca="1">$M$1</f>
        <v>#NAME?</v>
      </c>
      <c r="J627" s="202">
        <v>4</v>
      </c>
      <c r="K627" s="204">
        <v>8</v>
      </c>
      <c r="L627" s="204">
        <v>1</v>
      </c>
      <c r="M627" s="204">
        <v>0</v>
      </c>
      <c r="N627" s="204">
        <v>6</v>
      </c>
      <c r="O627" s="204">
        <v>3</v>
      </c>
      <c r="P627" s="204">
        <v>1</v>
      </c>
      <c r="Q627" s="204">
        <v>4</v>
      </c>
      <c r="R627" s="204" t="s">
        <v>64</v>
      </c>
      <c r="S627" s="204" t="s">
        <v>64</v>
      </c>
      <c r="T627" s="204" t="s">
        <v>64</v>
      </c>
      <c r="U627" s="204" t="s">
        <v>64</v>
      </c>
      <c r="V627" s="204" t="s">
        <v>64</v>
      </c>
      <c r="W627" s="204" t="s">
        <v>64</v>
      </c>
      <c r="X627" s="204" t="s">
        <v>64</v>
      </c>
      <c r="Y627" s="204" t="s">
        <v>3808</v>
      </c>
      <c r="Z627" s="204">
        <v>2</v>
      </c>
      <c r="AA627" s="204" t="s">
        <v>521</v>
      </c>
      <c r="AB627" s="204" t="s">
        <v>64</v>
      </c>
      <c r="AC627" s="179" t="s">
        <v>58</v>
      </c>
      <c r="AD627" s="179" t="s">
        <v>158</v>
      </c>
    </row>
    <row r="628" spans="1:30" x14ac:dyDescent="0.2">
      <c r="A628" s="202" t="s">
        <v>2363</v>
      </c>
      <c r="B628" s="202">
        <v>10</v>
      </c>
      <c r="C628" s="202">
        <v>10</v>
      </c>
      <c r="D628" s="202">
        <v>10</v>
      </c>
      <c r="E628" s="202">
        <v>10</v>
      </c>
      <c r="F628" s="202">
        <v>10</v>
      </c>
      <c r="G628" s="202">
        <v>10</v>
      </c>
      <c r="H628" s="205" t="e">
        <f ca="1">$J$1</f>
        <v>#NAME?</v>
      </c>
      <c r="I628" s="205" t="e">
        <f ca="1">$B$1</f>
        <v>#NAME?</v>
      </c>
      <c r="J628" s="202">
        <v>15</v>
      </c>
      <c r="K628" s="204">
        <v>15</v>
      </c>
      <c r="L628" s="204">
        <v>15</v>
      </c>
      <c r="M628" s="204">
        <v>0</v>
      </c>
      <c r="N628" s="204">
        <v>15</v>
      </c>
      <c r="O628" s="204">
        <v>7</v>
      </c>
      <c r="P628" s="204">
        <v>5</v>
      </c>
      <c r="Q628" s="204">
        <v>4</v>
      </c>
      <c r="R628" s="204" t="s">
        <v>3805</v>
      </c>
      <c r="S628" s="204" t="s">
        <v>3862</v>
      </c>
      <c r="T628" s="204" t="s">
        <v>3958</v>
      </c>
      <c r="U628" s="204" t="s">
        <v>4439</v>
      </c>
      <c r="V628" s="204" t="s">
        <v>3797</v>
      </c>
      <c r="W628" s="204" t="s">
        <v>3798</v>
      </c>
      <c r="X628" s="204" t="s">
        <v>3863</v>
      </c>
      <c r="Y628" s="204" t="s">
        <v>3799</v>
      </c>
      <c r="Z628" s="204">
        <v>1</v>
      </c>
      <c r="AA628" s="204" t="s">
        <v>125</v>
      </c>
      <c r="AB628" s="204" t="s">
        <v>64</v>
      </c>
      <c r="AC628" s="179" t="s">
        <v>174</v>
      </c>
      <c r="AD628" s="179" t="s">
        <v>161</v>
      </c>
    </row>
    <row r="629" spans="1:30" x14ac:dyDescent="0.2">
      <c r="A629" s="202" t="s">
        <v>2137</v>
      </c>
      <c r="B629" s="202">
        <v>8</v>
      </c>
      <c r="C629" s="202">
        <v>11</v>
      </c>
      <c r="D629" s="202">
        <v>7</v>
      </c>
      <c r="E629" s="202">
        <v>10</v>
      </c>
      <c r="F629" s="202">
        <v>6</v>
      </c>
      <c r="G629" s="202">
        <v>7</v>
      </c>
      <c r="H629" s="205" t="e">
        <f ca="1">$D$1</f>
        <v>#NAME?</v>
      </c>
      <c r="I629" s="205" t="e">
        <f ca="1">$P$1</f>
        <v>#NAME?</v>
      </c>
      <c r="J629" s="202">
        <v>7</v>
      </c>
      <c r="K629" s="204">
        <v>0</v>
      </c>
      <c r="L629" s="204">
        <v>2</v>
      </c>
      <c r="M629" s="204">
        <v>0</v>
      </c>
      <c r="N629" s="204">
        <v>0</v>
      </c>
      <c r="O629" s="204">
        <v>3</v>
      </c>
      <c r="P629" s="204">
        <v>3</v>
      </c>
      <c r="Q629" s="204">
        <v>4</v>
      </c>
      <c r="R629" s="204" t="s">
        <v>3857</v>
      </c>
      <c r="S629" s="204" t="s">
        <v>64</v>
      </c>
      <c r="T629" s="204" t="s">
        <v>64</v>
      </c>
      <c r="U629" s="204" t="s">
        <v>64</v>
      </c>
      <c r="V629" s="204" t="s">
        <v>64</v>
      </c>
      <c r="W629" s="204" t="s">
        <v>64</v>
      </c>
      <c r="X629" s="204" t="s">
        <v>64</v>
      </c>
      <c r="Y629" s="204" t="s">
        <v>3808</v>
      </c>
      <c r="Z629" s="204">
        <v>2</v>
      </c>
      <c r="AA629" s="204" t="s">
        <v>3418</v>
      </c>
      <c r="AB629" s="204" t="s">
        <v>64</v>
      </c>
      <c r="AC629" s="179" t="s">
        <v>279</v>
      </c>
      <c r="AD629" s="179" t="s">
        <v>259</v>
      </c>
    </row>
    <row r="630" spans="1:30" x14ac:dyDescent="0.2">
      <c r="A630" s="202" t="s">
        <v>2096</v>
      </c>
      <c r="B630" s="202">
        <v>8</v>
      </c>
      <c r="C630" s="202">
        <v>8</v>
      </c>
      <c r="D630" s="202">
        <v>8</v>
      </c>
      <c r="E630" s="202">
        <v>6</v>
      </c>
      <c r="F630" s="202">
        <v>6</v>
      </c>
      <c r="G630" s="202">
        <v>9</v>
      </c>
      <c r="H630" s="205" t="e">
        <f ca="1">$A$1</f>
        <v>#NAME?</v>
      </c>
      <c r="I630" s="206"/>
      <c r="J630" s="202">
        <v>9</v>
      </c>
      <c r="K630" s="204">
        <v>0</v>
      </c>
      <c r="L630" s="204">
        <v>6</v>
      </c>
      <c r="M630" s="204">
        <v>0</v>
      </c>
      <c r="N630" s="204">
        <v>0</v>
      </c>
      <c r="O630" s="204">
        <v>4</v>
      </c>
      <c r="P630" s="204">
        <v>3</v>
      </c>
      <c r="Q630" s="204">
        <v>3</v>
      </c>
      <c r="R630" s="204" t="s">
        <v>64</v>
      </c>
      <c r="S630" s="204" t="s">
        <v>64</v>
      </c>
      <c r="T630" s="204" t="s">
        <v>64</v>
      </c>
      <c r="U630" s="204" t="s">
        <v>64</v>
      </c>
      <c r="V630" s="204" t="s">
        <v>64</v>
      </c>
      <c r="W630" s="204" t="s">
        <v>64</v>
      </c>
      <c r="X630" s="204" t="s">
        <v>64</v>
      </c>
      <c r="Y630" s="204" t="s">
        <v>3808</v>
      </c>
      <c r="Z630" s="204">
        <v>3</v>
      </c>
      <c r="AA630" s="204" t="s">
        <v>3809</v>
      </c>
      <c r="AB630" s="204" t="s">
        <v>64</v>
      </c>
      <c r="AC630" s="179" t="s">
        <v>68</v>
      </c>
      <c r="AD630" s="179" t="s">
        <v>3337</v>
      </c>
    </row>
    <row r="631" spans="1:30" x14ac:dyDescent="0.2">
      <c r="A631" s="202" t="s">
        <v>2116</v>
      </c>
      <c r="B631" s="202">
        <v>8</v>
      </c>
      <c r="C631" s="202">
        <v>8</v>
      </c>
      <c r="D631" s="202">
        <v>9</v>
      </c>
      <c r="E631" s="202">
        <v>10</v>
      </c>
      <c r="F631" s="202">
        <v>9</v>
      </c>
      <c r="G631" s="202">
        <v>5</v>
      </c>
      <c r="H631" s="205" t="e">
        <f t="shared" ref="H631:H632" ca="1" si="147">$D$1</f>
        <v>#NAME?</v>
      </c>
      <c r="I631" s="205" t="e">
        <f ca="1">$P$1</f>
        <v>#NAME?</v>
      </c>
      <c r="J631" s="202">
        <v>7</v>
      </c>
      <c r="K631" s="204">
        <v>0</v>
      </c>
      <c r="L631" s="204">
        <v>2</v>
      </c>
      <c r="M631" s="204">
        <v>0</v>
      </c>
      <c r="N631" s="204">
        <v>0</v>
      </c>
      <c r="O631" s="204">
        <v>3</v>
      </c>
      <c r="P631" s="204">
        <v>3</v>
      </c>
      <c r="Q631" s="204">
        <v>4</v>
      </c>
      <c r="R631" s="204" t="s">
        <v>3857</v>
      </c>
      <c r="S631" s="204" t="s">
        <v>64</v>
      </c>
      <c r="T631" s="204" t="s">
        <v>64</v>
      </c>
      <c r="U631" s="204" t="s">
        <v>64</v>
      </c>
      <c r="V631" s="204" t="s">
        <v>64</v>
      </c>
      <c r="W631" s="204" t="s">
        <v>64</v>
      </c>
      <c r="X631" s="204" t="s">
        <v>64</v>
      </c>
      <c r="Y631" s="204" t="s">
        <v>3808</v>
      </c>
      <c r="Z631" s="204">
        <v>2</v>
      </c>
      <c r="AA631" s="204" t="s">
        <v>3418</v>
      </c>
      <c r="AB631" s="204" t="s">
        <v>64</v>
      </c>
      <c r="AC631" s="179" t="s">
        <v>279</v>
      </c>
      <c r="AD631" s="179" t="s">
        <v>259</v>
      </c>
    </row>
    <row r="632" spans="1:30" x14ac:dyDescent="0.2">
      <c r="A632" s="202" t="s">
        <v>2280</v>
      </c>
      <c r="B632" s="202">
        <v>9</v>
      </c>
      <c r="C632" s="202">
        <v>9</v>
      </c>
      <c r="D632" s="202">
        <v>7</v>
      </c>
      <c r="E632" s="202">
        <v>9</v>
      </c>
      <c r="F632" s="202">
        <v>13</v>
      </c>
      <c r="G632" s="202">
        <v>11</v>
      </c>
      <c r="H632" s="205" t="e">
        <f t="shared" ca="1" si="147"/>
        <v>#NAME?</v>
      </c>
      <c r="I632" s="205" t="e">
        <f ca="1">$H$1</f>
        <v>#NAME?</v>
      </c>
      <c r="J632" s="202">
        <v>12</v>
      </c>
      <c r="K632" s="204">
        <v>0</v>
      </c>
      <c r="L632" s="204">
        <v>10</v>
      </c>
      <c r="M632" s="204">
        <v>0</v>
      </c>
      <c r="N632" s="204">
        <v>0</v>
      </c>
      <c r="O632" s="204">
        <v>4</v>
      </c>
      <c r="P632" s="204">
        <v>5</v>
      </c>
      <c r="Q632" s="204">
        <v>5</v>
      </c>
      <c r="R632" s="204" t="s">
        <v>3805</v>
      </c>
      <c r="S632" s="204" t="s">
        <v>3857</v>
      </c>
      <c r="T632" s="204" t="s">
        <v>64</v>
      </c>
      <c r="U632" s="204" t="s">
        <v>64</v>
      </c>
      <c r="V632" s="204" t="s">
        <v>64</v>
      </c>
      <c r="W632" s="204" t="s">
        <v>64</v>
      </c>
      <c r="X632" s="204" t="s">
        <v>64</v>
      </c>
      <c r="Y632" s="204" t="s">
        <v>3793</v>
      </c>
      <c r="Z632" s="204">
        <v>6</v>
      </c>
      <c r="AA632" s="204" t="s">
        <v>3809</v>
      </c>
      <c r="AB632" s="204" t="s">
        <v>64</v>
      </c>
      <c r="AC632" s="179" t="s">
        <v>279</v>
      </c>
      <c r="AD632" s="179" t="s">
        <v>105</v>
      </c>
    </row>
    <row r="633" spans="1:30" x14ac:dyDescent="0.2">
      <c r="A633" s="202" t="s">
        <v>1965</v>
      </c>
      <c r="B633" s="202">
        <v>7</v>
      </c>
      <c r="C633" s="202">
        <v>7</v>
      </c>
      <c r="D633" s="202">
        <v>6</v>
      </c>
      <c r="E633" s="202">
        <v>5</v>
      </c>
      <c r="F633" s="202">
        <v>8</v>
      </c>
      <c r="G633" s="202">
        <v>9</v>
      </c>
      <c r="H633" s="205" t="e">
        <f t="shared" ref="H633:H634" ca="1" si="148">$Q$1</f>
        <v>#NAME?</v>
      </c>
      <c r="I633" s="206"/>
      <c r="J633" s="202">
        <v>6</v>
      </c>
      <c r="K633" s="204">
        <v>6</v>
      </c>
      <c r="L633" s="204">
        <v>0</v>
      </c>
      <c r="M633" s="204">
        <v>0</v>
      </c>
      <c r="N633" s="204">
        <v>0</v>
      </c>
      <c r="O633" s="204">
        <v>3</v>
      </c>
      <c r="P633" s="204">
        <v>1</v>
      </c>
      <c r="Q633" s="204">
        <v>4</v>
      </c>
      <c r="R633" s="204" t="s">
        <v>3862</v>
      </c>
      <c r="S633" s="204" t="s">
        <v>3796</v>
      </c>
      <c r="T633" s="204" t="s">
        <v>64</v>
      </c>
      <c r="U633" s="204" t="s">
        <v>64</v>
      </c>
      <c r="V633" s="204" t="s">
        <v>64</v>
      </c>
      <c r="W633" s="204" t="s">
        <v>64</v>
      </c>
      <c r="X633" s="204" t="s">
        <v>64</v>
      </c>
      <c r="Y633" s="204" t="s">
        <v>3799</v>
      </c>
      <c r="Z633" s="204">
        <v>2</v>
      </c>
      <c r="AA633" s="204" t="s">
        <v>521</v>
      </c>
      <c r="AB633" s="204" t="s">
        <v>3800</v>
      </c>
      <c r="AC633" s="179" t="s">
        <v>521</v>
      </c>
      <c r="AD633" s="179" t="s">
        <v>3337</v>
      </c>
    </row>
    <row r="634" spans="1:30" x14ac:dyDescent="0.2">
      <c r="A634" s="202" t="s">
        <v>1812</v>
      </c>
      <c r="B634" s="202">
        <v>9</v>
      </c>
      <c r="C634" s="202">
        <v>6</v>
      </c>
      <c r="D634" s="202">
        <v>7</v>
      </c>
      <c r="E634" s="202">
        <v>14</v>
      </c>
      <c r="F634" s="202">
        <v>11</v>
      </c>
      <c r="G634" s="202">
        <v>10</v>
      </c>
      <c r="H634" s="205" t="e">
        <f t="shared" ca="1" si="148"/>
        <v>#NAME?</v>
      </c>
      <c r="I634" s="205" t="e">
        <f ca="1">$B$1</f>
        <v>#NAME?</v>
      </c>
      <c r="J634" s="202">
        <v>7</v>
      </c>
      <c r="K634" s="204">
        <v>8</v>
      </c>
      <c r="L634" s="204">
        <v>0</v>
      </c>
      <c r="M634" s="204">
        <v>0</v>
      </c>
      <c r="N634" s="204">
        <v>0</v>
      </c>
      <c r="O634" s="204">
        <v>3</v>
      </c>
      <c r="P634" s="204">
        <v>3</v>
      </c>
      <c r="Q634" s="204">
        <v>4</v>
      </c>
      <c r="R634" s="204" t="s">
        <v>3957</v>
      </c>
      <c r="S634" s="204" t="s">
        <v>3872</v>
      </c>
      <c r="T634" s="204" t="s">
        <v>3958</v>
      </c>
      <c r="U634" s="204" t="s">
        <v>3796</v>
      </c>
      <c r="V634" s="204" t="s">
        <v>64</v>
      </c>
      <c r="W634" s="204" t="s">
        <v>64</v>
      </c>
      <c r="X634" s="204" t="s">
        <v>64</v>
      </c>
      <c r="Y634" s="204" t="s">
        <v>3793</v>
      </c>
      <c r="Z634" s="204">
        <v>3</v>
      </c>
      <c r="AA634" s="204" t="s">
        <v>521</v>
      </c>
      <c r="AB634" s="220"/>
      <c r="AC634" s="179" t="s">
        <v>521</v>
      </c>
      <c r="AD634" s="179" t="s">
        <v>161</v>
      </c>
    </row>
    <row r="635" spans="1:30" x14ac:dyDescent="0.2">
      <c r="A635" s="202" t="s">
        <v>2563</v>
      </c>
      <c r="B635" s="202">
        <v>4</v>
      </c>
      <c r="C635" s="202">
        <v>3</v>
      </c>
      <c r="D635" s="202">
        <v>5</v>
      </c>
      <c r="E635" s="202">
        <v>6</v>
      </c>
      <c r="F635" s="202">
        <v>6</v>
      </c>
      <c r="G635" s="202">
        <v>10</v>
      </c>
      <c r="H635" s="205" t="e">
        <f ca="1">$O$1</f>
        <v>#NAME?</v>
      </c>
      <c r="I635" s="206"/>
      <c r="J635" s="202">
        <v>8</v>
      </c>
      <c r="K635" s="204">
        <v>0</v>
      </c>
      <c r="L635" s="204">
        <v>0</v>
      </c>
      <c r="M635" s="204">
        <v>0</v>
      </c>
      <c r="N635" s="204">
        <v>0</v>
      </c>
      <c r="O635" s="204">
        <v>1</v>
      </c>
      <c r="P635" s="204">
        <v>1</v>
      </c>
      <c r="Q635" s="204">
        <v>4</v>
      </c>
      <c r="R635" s="204" t="s">
        <v>3856</v>
      </c>
      <c r="S635" s="204" t="s">
        <v>3796</v>
      </c>
      <c r="T635" s="204" t="s">
        <v>64</v>
      </c>
      <c r="U635" s="204" t="s">
        <v>64</v>
      </c>
      <c r="V635" s="204" t="s">
        <v>64</v>
      </c>
      <c r="W635" s="204" t="s">
        <v>64</v>
      </c>
      <c r="X635" s="204" t="s">
        <v>64</v>
      </c>
      <c r="Y635" s="204" t="s">
        <v>3799</v>
      </c>
      <c r="Z635" s="204">
        <v>1</v>
      </c>
      <c r="AA635" s="204" t="s">
        <v>3916</v>
      </c>
      <c r="AB635" s="204" t="s">
        <v>64</v>
      </c>
      <c r="AC635" s="179" t="s">
        <v>183</v>
      </c>
      <c r="AD635" s="179" t="s">
        <v>3337</v>
      </c>
    </row>
    <row r="636" spans="1:30" x14ac:dyDescent="0.2">
      <c r="A636" s="202" t="s">
        <v>2675</v>
      </c>
      <c r="B636" s="202">
        <v>7</v>
      </c>
      <c r="C636" s="202">
        <v>6</v>
      </c>
      <c r="D636" s="202">
        <v>8</v>
      </c>
      <c r="E636" s="202">
        <v>5</v>
      </c>
      <c r="F636" s="202">
        <v>7</v>
      </c>
      <c r="G636" s="202">
        <v>6</v>
      </c>
      <c r="H636" s="205" t="e">
        <f ca="1">$K$1</f>
        <v>#NAME?</v>
      </c>
      <c r="I636" s="205" t="e">
        <f ca="1">$L$1</f>
        <v>#NAME?</v>
      </c>
      <c r="J636" s="202">
        <v>3</v>
      </c>
      <c r="K636" s="204">
        <v>6</v>
      </c>
      <c r="L636" s="204">
        <v>1</v>
      </c>
      <c r="M636" s="204">
        <v>0</v>
      </c>
      <c r="N636" s="204">
        <v>0</v>
      </c>
      <c r="O636" s="204">
        <v>3</v>
      </c>
      <c r="P636" s="204">
        <v>1</v>
      </c>
      <c r="Q636" s="204">
        <v>4</v>
      </c>
      <c r="R636" s="204" t="s">
        <v>3846</v>
      </c>
      <c r="S636" s="204" t="s">
        <v>64</v>
      </c>
      <c r="T636" s="204" t="s">
        <v>64</v>
      </c>
      <c r="U636" s="204" t="s">
        <v>64</v>
      </c>
      <c r="V636" s="204" t="s">
        <v>64</v>
      </c>
      <c r="W636" s="204" t="s">
        <v>64</v>
      </c>
      <c r="X636" s="204" t="s">
        <v>64</v>
      </c>
      <c r="Y636" s="204" t="s">
        <v>3799</v>
      </c>
      <c r="Z636" s="204">
        <v>1</v>
      </c>
      <c r="AA636" s="204" t="s">
        <v>262</v>
      </c>
      <c r="AB636" s="204" t="s">
        <v>64</v>
      </c>
      <c r="AC636" s="179" t="s">
        <v>32</v>
      </c>
      <c r="AD636" s="179" t="s">
        <v>262</v>
      </c>
    </row>
    <row r="637" spans="1:30" x14ac:dyDescent="0.2">
      <c r="A637" s="202" t="s">
        <v>2199</v>
      </c>
      <c r="B637" s="202">
        <v>4</v>
      </c>
      <c r="C637" s="202">
        <v>4</v>
      </c>
      <c r="D637" s="202">
        <v>4</v>
      </c>
      <c r="E637" s="202">
        <v>5</v>
      </c>
      <c r="F637" s="202">
        <v>7</v>
      </c>
      <c r="G637" s="202">
        <v>7</v>
      </c>
      <c r="H637" s="205" t="e">
        <f ca="1">$B$1</f>
        <v>#NAME?</v>
      </c>
      <c r="I637" s="206"/>
      <c r="J637" s="202">
        <v>6</v>
      </c>
      <c r="K637" s="204">
        <v>0</v>
      </c>
      <c r="L637" s="204">
        <v>4</v>
      </c>
      <c r="M637" s="204">
        <v>0</v>
      </c>
      <c r="N637" s="204">
        <v>0</v>
      </c>
      <c r="O637" s="204">
        <v>3</v>
      </c>
      <c r="P637" s="204">
        <v>1</v>
      </c>
      <c r="Q637" s="204">
        <v>3</v>
      </c>
      <c r="R637" s="204" t="s">
        <v>3807</v>
      </c>
      <c r="S637" s="204" t="s">
        <v>64</v>
      </c>
      <c r="T637" s="204" t="s">
        <v>64</v>
      </c>
      <c r="U637" s="204" t="s">
        <v>64</v>
      </c>
      <c r="V637" s="204" t="s">
        <v>64</v>
      </c>
      <c r="W637" s="204" t="s">
        <v>64</v>
      </c>
      <c r="X637" s="204" t="s">
        <v>64</v>
      </c>
      <c r="Y637" s="204" t="s">
        <v>3799</v>
      </c>
      <c r="Z637" s="204">
        <v>1</v>
      </c>
      <c r="AA637" s="204" t="s">
        <v>3809</v>
      </c>
      <c r="AB637" s="204" t="s">
        <v>64</v>
      </c>
      <c r="AC637" s="179" t="s">
        <v>161</v>
      </c>
      <c r="AD637" s="179" t="s">
        <v>3337</v>
      </c>
    </row>
    <row r="638" spans="1:30" x14ac:dyDescent="0.2">
      <c r="A638" s="202" t="s">
        <v>2539</v>
      </c>
      <c r="B638" s="202">
        <v>13</v>
      </c>
      <c r="C638" s="202">
        <v>7</v>
      </c>
      <c r="D638" s="202">
        <v>4</v>
      </c>
      <c r="E638" s="202">
        <v>7</v>
      </c>
      <c r="F638" s="202">
        <v>4</v>
      </c>
      <c r="G638" s="202">
        <v>6</v>
      </c>
      <c r="H638" s="205" t="e">
        <f t="shared" ref="H638:H639" ca="1" si="149">$C$1</f>
        <v>#NAME?</v>
      </c>
      <c r="I638" s="206"/>
      <c r="J638" s="202">
        <v>4</v>
      </c>
      <c r="K638" s="204">
        <v>0</v>
      </c>
      <c r="L638" s="204">
        <v>6</v>
      </c>
      <c r="M638" s="204">
        <v>6</v>
      </c>
      <c r="N638" s="204">
        <v>0</v>
      </c>
      <c r="O638" s="204">
        <v>3</v>
      </c>
      <c r="P638" s="204">
        <v>4</v>
      </c>
      <c r="Q638" s="204">
        <v>3</v>
      </c>
      <c r="R638" s="204" t="s">
        <v>3837</v>
      </c>
      <c r="S638" s="204" t="s">
        <v>64</v>
      </c>
      <c r="T638" s="204" t="s">
        <v>64</v>
      </c>
      <c r="U638" s="204" t="s">
        <v>64</v>
      </c>
      <c r="V638" s="204" t="s">
        <v>64</v>
      </c>
      <c r="W638" s="204" t="s">
        <v>64</v>
      </c>
      <c r="X638" s="204" t="s">
        <v>64</v>
      </c>
      <c r="Y638" s="204" t="s">
        <v>3793</v>
      </c>
      <c r="Z638" s="204">
        <v>5</v>
      </c>
      <c r="AA638" s="204" t="s">
        <v>3809</v>
      </c>
      <c r="AB638" s="204" t="s">
        <v>3839</v>
      </c>
      <c r="AC638" s="179" t="s">
        <v>187</v>
      </c>
      <c r="AD638" s="179" t="s">
        <v>3337</v>
      </c>
    </row>
    <row r="639" spans="1:30" x14ac:dyDescent="0.2">
      <c r="A639" s="202" t="s">
        <v>2542</v>
      </c>
      <c r="B639" s="202">
        <v>17</v>
      </c>
      <c r="C639" s="202">
        <v>9</v>
      </c>
      <c r="D639" s="202">
        <v>5</v>
      </c>
      <c r="E639" s="202">
        <v>9</v>
      </c>
      <c r="F639" s="202">
        <v>5</v>
      </c>
      <c r="G639" s="202">
        <v>6</v>
      </c>
      <c r="H639" s="205" t="e">
        <f t="shared" ca="1" si="149"/>
        <v>#NAME?</v>
      </c>
      <c r="I639" s="206"/>
      <c r="J639" s="202">
        <v>4</v>
      </c>
      <c r="K639" s="204">
        <v>0</v>
      </c>
      <c r="L639" s="204">
        <v>12</v>
      </c>
      <c r="M639" s="204">
        <v>12</v>
      </c>
      <c r="N639" s="204">
        <v>0</v>
      </c>
      <c r="O639" s="204">
        <v>3</v>
      </c>
      <c r="P639" s="204">
        <v>6</v>
      </c>
      <c r="Q639" s="204">
        <v>4</v>
      </c>
      <c r="R639" s="204" t="s">
        <v>3837</v>
      </c>
      <c r="S639" s="204" t="s">
        <v>64</v>
      </c>
      <c r="T639" s="204" t="s">
        <v>64</v>
      </c>
      <c r="U639" s="204" t="s">
        <v>64</v>
      </c>
      <c r="V639" s="204" t="s">
        <v>64</v>
      </c>
      <c r="W639" s="204" t="s">
        <v>64</v>
      </c>
      <c r="X639" s="204" t="s">
        <v>64</v>
      </c>
      <c r="Y639" s="204" t="s">
        <v>3880</v>
      </c>
      <c r="Z639" s="204">
        <v>6</v>
      </c>
      <c r="AA639" s="204" t="s">
        <v>3809</v>
      </c>
      <c r="AB639" s="204" t="s">
        <v>3839</v>
      </c>
      <c r="AC639" s="179" t="s">
        <v>187</v>
      </c>
      <c r="AD639" s="179" t="s">
        <v>3337</v>
      </c>
    </row>
    <row r="640" spans="1:30" x14ac:dyDescent="0.2">
      <c r="A640" s="202" t="s">
        <v>2390</v>
      </c>
      <c r="B640" s="202">
        <v>11</v>
      </c>
      <c r="C640" s="202">
        <v>8</v>
      </c>
      <c r="D640" s="202">
        <v>9</v>
      </c>
      <c r="E640" s="202">
        <v>10</v>
      </c>
      <c r="F640" s="202">
        <v>9</v>
      </c>
      <c r="G640" s="202">
        <v>7</v>
      </c>
      <c r="H640" s="205" t="e">
        <f ca="1">$N$1</f>
        <v>#NAME?</v>
      </c>
      <c r="I640" s="205" t="e">
        <f ca="1">$C$1</f>
        <v>#NAME?</v>
      </c>
      <c r="J640" s="202">
        <v>6</v>
      </c>
      <c r="K640" s="204">
        <v>0</v>
      </c>
      <c r="L640" s="204">
        <v>13</v>
      </c>
      <c r="M640" s="204">
        <v>10</v>
      </c>
      <c r="N640" s="204">
        <v>0</v>
      </c>
      <c r="O640" s="204">
        <v>2</v>
      </c>
      <c r="P640" s="204">
        <v>4</v>
      </c>
      <c r="Q640" s="204">
        <v>4</v>
      </c>
      <c r="R640" s="204" t="s">
        <v>3791</v>
      </c>
      <c r="S640" s="204" t="s">
        <v>3792</v>
      </c>
      <c r="T640" s="204" t="s">
        <v>64</v>
      </c>
      <c r="U640" s="204" t="s">
        <v>64</v>
      </c>
      <c r="V640" s="204" t="s">
        <v>64</v>
      </c>
      <c r="W640" s="204" t="s">
        <v>64</v>
      </c>
      <c r="X640" s="204" t="s">
        <v>64</v>
      </c>
      <c r="Y640" s="204" t="s">
        <v>3793</v>
      </c>
      <c r="Z640" s="204">
        <v>5</v>
      </c>
      <c r="AA640" s="204" t="s">
        <v>3838</v>
      </c>
      <c r="AB640" s="204" t="s">
        <v>3809</v>
      </c>
      <c r="AC640" s="179" t="s">
        <v>169</v>
      </c>
      <c r="AD640" s="179" t="s">
        <v>187</v>
      </c>
    </row>
    <row r="641" spans="1:30" x14ac:dyDescent="0.2">
      <c r="A641" s="202" t="s">
        <v>1746</v>
      </c>
      <c r="B641" s="202">
        <v>6</v>
      </c>
      <c r="C641" s="202">
        <v>6</v>
      </c>
      <c r="D641" s="202">
        <v>8</v>
      </c>
      <c r="E641" s="202">
        <v>7</v>
      </c>
      <c r="F641" s="202">
        <v>8</v>
      </c>
      <c r="G641" s="202">
        <v>6</v>
      </c>
      <c r="H641" s="205" t="e">
        <f ca="1">$C$1</f>
        <v>#NAME?</v>
      </c>
      <c r="I641" s="206"/>
      <c r="J641" s="202">
        <v>6</v>
      </c>
      <c r="K641" s="204">
        <v>0</v>
      </c>
      <c r="L641" s="204">
        <v>10</v>
      </c>
      <c r="M641" s="204">
        <v>8</v>
      </c>
      <c r="N641" s="204">
        <v>0</v>
      </c>
      <c r="O641" s="204">
        <v>2</v>
      </c>
      <c r="P641" s="204">
        <v>2</v>
      </c>
      <c r="Q641" s="204">
        <v>3</v>
      </c>
      <c r="R641" s="204" t="s">
        <v>3837</v>
      </c>
      <c r="S641" s="204" t="s">
        <v>64</v>
      </c>
      <c r="T641" s="204" t="s">
        <v>64</v>
      </c>
      <c r="U641" s="204" t="s">
        <v>64</v>
      </c>
      <c r="V641" s="204" t="s">
        <v>64</v>
      </c>
      <c r="W641" s="204" t="s">
        <v>64</v>
      </c>
      <c r="X641" s="204" t="s">
        <v>64</v>
      </c>
      <c r="Y641" s="204" t="s">
        <v>3808</v>
      </c>
      <c r="Z641" s="204">
        <v>2</v>
      </c>
      <c r="AA641" s="204" t="s">
        <v>3794</v>
      </c>
      <c r="AB641" s="204" t="s">
        <v>3838</v>
      </c>
      <c r="AC641" s="179" t="s">
        <v>187</v>
      </c>
      <c r="AD641" s="179" t="s">
        <v>3337</v>
      </c>
    </row>
    <row r="642" spans="1:30" x14ac:dyDescent="0.2">
      <c r="A642" s="202" t="s">
        <v>2662</v>
      </c>
      <c r="B642" s="202">
        <v>6</v>
      </c>
      <c r="C642" s="202">
        <v>9</v>
      </c>
      <c r="D642" s="202">
        <v>7</v>
      </c>
      <c r="E642" s="202">
        <v>6</v>
      </c>
      <c r="F642" s="202">
        <v>7</v>
      </c>
      <c r="G642" s="202">
        <v>8</v>
      </c>
      <c r="H642" s="205" t="e">
        <f ca="1">$A$1</f>
        <v>#NAME?</v>
      </c>
      <c r="I642" s="206"/>
      <c r="J642" s="202">
        <v>8</v>
      </c>
      <c r="K642" s="204">
        <v>0</v>
      </c>
      <c r="L642" s="204">
        <v>6</v>
      </c>
      <c r="M642" s="204">
        <v>0</v>
      </c>
      <c r="N642" s="204">
        <v>0</v>
      </c>
      <c r="O642" s="204">
        <v>4</v>
      </c>
      <c r="P642" s="204">
        <v>3</v>
      </c>
      <c r="Q642" s="204">
        <v>4</v>
      </c>
      <c r="R642" s="204" t="s">
        <v>3807</v>
      </c>
      <c r="S642" s="204" t="s">
        <v>64</v>
      </c>
      <c r="T642" s="204" t="s">
        <v>64</v>
      </c>
      <c r="U642" s="204" t="s">
        <v>64</v>
      </c>
      <c r="V642" s="204" t="s">
        <v>64</v>
      </c>
      <c r="W642" s="204" t="s">
        <v>64</v>
      </c>
      <c r="X642" s="204" t="s">
        <v>64</v>
      </c>
      <c r="Y642" s="204" t="s">
        <v>3808</v>
      </c>
      <c r="Z642" s="204">
        <v>3</v>
      </c>
      <c r="AA642" s="204" t="s">
        <v>3809</v>
      </c>
      <c r="AB642" s="204" t="s">
        <v>64</v>
      </c>
      <c r="AC642" s="179" t="s">
        <v>68</v>
      </c>
      <c r="AD642" s="179" t="s">
        <v>3337</v>
      </c>
    </row>
    <row r="643" spans="1:30" x14ac:dyDescent="0.2">
      <c r="A643" s="202" t="s">
        <v>1583</v>
      </c>
      <c r="B643" s="202">
        <v>7</v>
      </c>
      <c r="C643" s="202">
        <v>12</v>
      </c>
      <c r="D643" s="202">
        <v>7</v>
      </c>
      <c r="E643" s="202">
        <v>5</v>
      </c>
      <c r="F643" s="202">
        <v>9</v>
      </c>
      <c r="G643" s="202">
        <v>13</v>
      </c>
      <c r="H643" s="205" t="e">
        <f ca="1">$K$1</f>
        <v>#NAME?</v>
      </c>
      <c r="I643" s="205" t="e">
        <f ca="1">$N$1</f>
        <v>#NAME?</v>
      </c>
      <c r="J643" s="202">
        <v>10</v>
      </c>
      <c r="K643" s="204">
        <v>0</v>
      </c>
      <c r="L643" s="204">
        <v>6</v>
      </c>
      <c r="M643" s="204">
        <v>0</v>
      </c>
      <c r="N643" s="204">
        <v>0</v>
      </c>
      <c r="O643" s="204">
        <v>4</v>
      </c>
      <c r="P643" s="204">
        <v>4</v>
      </c>
      <c r="Q643" s="204">
        <v>4</v>
      </c>
      <c r="R643" s="204" t="s">
        <v>3792</v>
      </c>
      <c r="S643" s="204" t="s">
        <v>3806</v>
      </c>
      <c r="T643" s="204" t="s">
        <v>64</v>
      </c>
      <c r="U643" s="204" t="s">
        <v>64</v>
      </c>
      <c r="V643" s="204" t="s">
        <v>64</v>
      </c>
      <c r="W643" s="204" t="s">
        <v>64</v>
      </c>
      <c r="X643" s="204" t="s">
        <v>64</v>
      </c>
      <c r="Y643" s="204" t="s">
        <v>3808</v>
      </c>
      <c r="Z643" s="204">
        <v>3</v>
      </c>
      <c r="AA643" s="204" t="s">
        <v>3809</v>
      </c>
      <c r="AB643" s="204" t="s">
        <v>64</v>
      </c>
      <c r="AC643" s="179" t="s">
        <v>32</v>
      </c>
      <c r="AD643" s="179" t="s">
        <v>169</v>
      </c>
    </row>
    <row r="644" spans="1:30" x14ac:dyDescent="0.2">
      <c r="A644" s="202" t="s">
        <v>1825</v>
      </c>
      <c r="B644" s="202">
        <v>4</v>
      </c>
      <c r="C644" s="202">
        <v>4</v>
      </c>
      <c r="D644" s="202">
        <v>3</v>
      </c>
      <c r="E644" s="202">
        <v>2</v>
      </c>
      <c r="F644" s="202">
        <v>2</v>
      </c>
      <c r="G644" s="202">
        <v>5</v>
      </c>
      <c r="H644" s="205" t="e">
        <f ca="1">$Q$1</f>
        <v>#NAME?</v>
      </c>
      <c r="I644" s="205" t="e">
        <f t="shared" ref="I644:I645" ca="1" si="150">$P$1</f>
        <v>#NAME?</v>
      </c>
      <c r="J644" s="202">
        <v>3</v>
      </c>
      <c r="K644" s="204">
        <v>0</v>
      </c>
      <c r="L644" s="204">
        <v>0</v>
      </c>
      <c r="M644" s="204">
        <v>0</v>
      </c>
      <c r="N644" s="204">
        <v>1</v>
      </c>
      <c r="O644" s="204">
        <v>2</v>
      </c>
      <c r="P644" s="204">
        <v>1</v>
      </c>
      <c r="Q644" s="204">
        <v>2</v>
      </c>
      <c r="R644" s="204" t="s">
        <v>3796</v>
      </c>
      <c r="S644" s="204" t="s">
        <v>3887</v>
      </c>
      <c r="T644" s="204" t="s">
        <v>64</v>
      </c>
      <c r="U644" s="204" t="s">
        <v>64</v>
      </c>
      <c r="V644" s="204" t="s">
        <v>64</v>
      </c>
      <c r="W644" s="204" t="s">
        <v>64</v>
      </c>
      <c r="X644" s="204" t="s">
        <v>64</v>
      </c>
      <c r="Y644" s="204" t="s">
        <v>3799</v>
      </c>
      <c r="Z644" s="204">
        <v>1</v>
      </c>
      <c r="AA644" s="204" t="s">
        <v>521</v>
      </c>
      <c r="AB644" s="204" t="s">
        <v>64</v>
      </c>
      <c r="AC644" s="179" t="s">
        <v>521</v>
      </c>
      <c r="AD644" s="179" t="s">
        <v>259</v>
      </c>
    </row>
    <row r="645" spans="1:30" x14ac:dyDescent="0.2">
      <c r="A645" s="202" t="s">
        <v>2133</v>
      </c>
      <c r="B645" s="202">
        <v>7</v>
      </c>
      <c r="C645" s="202">
        <v>9</v>
      </c>
      <c r="D645" s="202">
        <v>5</v>
      </c>
      <c r="E645" s="202">
        <v>9</v>
      </c>
      <c r="F645" s="202">
        <v>5</v>
      </c>
      <c r="G645" s="202">
        <v>6</v>
      </c>
      <c r="H645" s="205" t="e">
        <f ca="1">$D$1</f>
        <v>#NAME?</v>
      </c>
      <c r="I645" s="205" t="e">
        <f t="shared" ca="1" si="150"/>
        <v>#NAME?</v>
      </c>
      <c r="J645" s="202">
        <v>6</v>
      </c>
      <c r="K645" s="204">
        <v>0</v>
      </c>
      <c r="L645" s="204">
        <v>2</v>
      </c>
      <c r="M645" s="204">
        <v>0</v>
      </c>
      <c r="N645" s="204">
        <v>0</v>
      </c>
      <c r="O645" s="204">
        <v>3</v>
      </c>
      <c r="P645" s="204">
        <v>2</v>
      </c>
      <c r="Q645" s="204">
        <v>4</v>
      </c>
      <c r="R645" s="204" t="s">
        <v>3857</v>
      </c>
      <c r="S645" s="204" t="s">
        <v>64</v>
      </c>
      <c r="T645" s="204" t="s">
        <v>64</v>
      </c>
      <c r="U645" s="204" t="s">
        <v>64</v>
      </c>
      <c r="V645" s="204" t="s">
        <v>64</v>
      </c>
      <c r="W645" s="204" t="s">
        <v>64</v>
      </c>
      <c r="X645" s="204" t="s">
        <v>64</v>
      </c>
      <c r="Y645" s="204" t="s">
        <v>3808</v>
      </c>
      <c r="Z645" s="204">
        <v>1</v>
      </c>
      <c r="AA645" s="204" t="s">
        <v>3418</v>
      </c>
      <c r="AB645" s="204" t="s">
        <v>64</v>
      </c>
      <c r="AC645" s="179" t="s">
        <v>279</v>
      </c>
      <c r="AD645" s="179" t="s">
        <v>259</v>
      </c>
    </row>
    <row r="646" spans="1:30" x14ac:dyDescent="0.2">
      <c r="A646" s="202" t="s">
        <v>1937</v>
      </c>
      <c r="B646" s="202">
        <v>7</v>
      </c>
      <c r="C646" s="202">
        <v>9</v>
      </c>
      <c r="D646" s="202">
        <v>12</v>
      </c>
      <c r="E646" s="202">
        <v>9</v>
      </c>
      <c r="F646" s="202">
        <v>7</v>
      </c>
      <c r="G646" s="202">
        <v>6</v>
      </c>
      <c r="H646" s="205" t="e">
        <f ca="1">$P$1</f>
        <v>#NAME?</v>
      </c>
      <c r="I646" s="206"/>
      <c r="J646" s="202">
        <v>2</v>
      </c>
      <c r="K646" s="204">
        <v>8</v>
      </c>
      <c r="L646" s="204">
        <v>2</v>
      </c>
      <c r="M646" s="204">
        <v>0</v>
      </c>
      <c r="N646" s="204">
        <v>0</v>
      </c>
      <c r="O646" s="204">
        <v>4</v>
      </c>
      <c r="P646" s="204">
        <v>2</v>
      </c>
      <c r="Q646" s="204">
        <v>4</v>
      </c>
      <c r="R646" s="204" t="s">
        <v>64</v>
      </c>
      <c r="S646" s="204" t="s">
        <v>64</v>
      </c>
      <c r="T646" s="204" t="s">
        <v>64</v>
      </c>
      <c r="U646" s="204" t="s">
        <v>64</v>
      </c>
      <c r="V646" s="204" t="s">
        <v>64</v>
      </c>
      <c r="W646" s="204" t="s">
        <v>64</v>
      </c>
      <c r="X646" s="204" t="s">
        <v>64</v>
      </c>
      <c r="Y646" s="204" t="s">
        <v>3808</v>
      </c>
      <c r="Z646" s="204">
        <v>1</v>
      </c>
      <c r="AA646" s="204" t="s">
        <v>3918</v>
      </c>
      <c r="AB646" s="204" t="s">
        <v>64</v>
      </c>
      <c r="AC646" s="179" t="s">
        <v>259</v>
      </c>
      <c r="AD646" s="179" t="s">
        <v>3337</v>
      </c>
    </row>
    <row r="647" spans="1:30" x14ac:dyDescent="0.2">
      <c r="A647" s="202" t="s">
        <v>2123</v>
      </c>
      <c r="B647" s="202">
        <v>6</v>
      </c>
      <c r="C647" s="202">
        <v>7</v>
      </c>
      <c r="D647" s="202">
        <v>9</v>
      </c>
      <c r="E647" s="202">
        <v>8</v>
      </c>
      <c r="F647" s="202">
        <v>8</v>
      </c>
      <c r="G647" s="202">
        <v>12</v>
      </c>
      <c r="H647" s="205" t="e">
        <f ca="1">$D$1</f>
        <v>#NAME?</v>
      </c>
      <c r="I647" s="206"/>
      <c r="J647" s="202">
        <v>8</v>
      </c>
      <c r="K647" s="204">
        <v>8</v>
      </c>
      <c r="L647" s="204">
        <v>4</v>
      </c>
      <c r="M647" s="204">
        <v>0</v>
      </c>
      <c r="N647" s="204">
        <v>0</v>
      </c>
      <c r="O647" s="204">
        <v>6</v>
      </c>
      <c r="P647" s="204">
        <v>2</v>
      </c>
      <c r="Q647" s="204">
        <v>5</v>
      </c>
      <c r="R647" s="204" t="s">
        <v>4069</v>
      </c>
      <c r="S647" s="204" t="s">
        <v>3856</v>
      </c>
      <c r="T647" s="204" t="s">
        <v>3857</v>
      </c>
      <c r="U647" s="204" t="s">
        <v>64</v>
      </c>
      <c r="V647" s="204" t="s">
        <v>64</v>
      </c>
      <c r="W647" s="204" t="s">
        <v>64</v>
      </c>
      <c r="X647" s="204" t="s">
        <v>64</v>
      </c>
      <c r="Y647" s="204" t="s">
        <v>3799</v>
      </c>
      <c r="Z647" s="204">
        <v>1</v>
      </c>
      <c r="AA647" s="204" t="s">
        <v>3418</v>
      </c>
      <c r="AB647" s="204" t="s">
        <v>3901</v>
      </c>
      <c r="AC647" s="179" t="s">
        <v>279</v>
      </c>
      <c r="AD647" s="179" t="s">
        <v>3337</v>
      </c>
    </row>
    <row r="648" spans="1:30" x14ac:dyDescent="0.2">
      <c r="A648" s="202" t="s">
        <v>1860</v>
      </c>
      <c r="B648" s="202">
        <v>4</v>
      </c>
      <c r="C648" s="202">
        <v>6</v>
      </c>
      <c r="D648" s="202">
        <v>10</v>
      </c>
      <c r="E648" s="202">
        <v>4</v>
      </c>
      <c r="F648" s="202">
        <v>8</v>
      </c>
      <c r="G648" s="202">
        <v>5</v>
      </c>
      <c r="H648" s="205" t="e">
        <f ca="1">$Q$1</f>
        <v>#NAME?</v>
      </c>
      <c r="I648" s="205" t="e">
        <f ca="1">$P$1</f>
        <v>#NAME?</v>
      </c>
      <c r="J648" s="202">
        <v>8</v>
      </c>
      <c r="K648" s="204">
        <v>0</v>
      </c>
      <c r="L648" s="204">
        <v>2</v>
      </c>
      <c r="M648" s="204">
        <v>0</v>
      </c>
      <c r="N648" s="204">
        <v>0</v>
      </c>
      <c r="O648" s="204">
        <v>3</v>
      </c>
      <c r="P648" s="204">
        <v>3</v>
      </c>
      <c r="Q648" s="204">
        <v>3</v>
      </c>
      <c r="R648" s="204" t="s">
        <v>64</v>
      </c>
      <c r="S648" s="204" t="s">
        <v>64</v>
      </c>
      <c r="T648" s="204" t="s">
        <v>64</v>
      </c>
      <c r="U648" s="204" t="s">
        <v>64</v>
      </c>
      <c r="V648" s="204" t="s">
        <v>64</v>
      </c>
      <c r="W648" s="204" t="s">
        <v>64</v>
      </c>
      <c r="X648" s="204" t="s">
        <v>64</v>
      </c>
      <c r="Y648" s="204" t="s">
        <v>3808</v>
      </c>
      <c r="Z648" s="204">
        <v>4</v>
      </c>
      <c r="AA648" s="204" t="s">
        <v>521</v>
      </c>
      <c r="AB648" s="204" t="s">
        <v>64</v>
      </c>
      <c r="AC648" s="179" t="s">
        <v>521</v>
      </c>
      <c r="AD648" s="179" t="s">
        <v>259</v>
      </c>
    </row>
    <row r="649" spans="1:30" x14ac:dyDescent="0.2">
      <c r="A649" s="202" t="s">
        <v>2309</v>
      </c>
      <c r="B649" s="202">
        <v>11</v>
      </c>
      <c r="C649" s="202">
        <v>8</v>
      </c>
      <c r="D649" s="202">
        <v>7</v>
      </c>
      <c r="E649" s="202">
        <v>8</v>
      </c>
      <c r="F649" s="202">
        <v>7</v>
      </c>
      <c r="G649" s="202">
        <v>6</v>
      </c>
      <c r="H649" s="205" t="e">
        <f ca="1">$C$1</f>
        <v>#NAME?</v>
      </c>
      <c r="I649" s="205" t="e">
        <f ca="1">$E$1</f>
        <v>#NAME?</v>
      </c>
      <c r="J649" s="202">
        <v>6</v>
      </c>
      <c r="K649" s="204">
        <v>0</v>
      </c>
      <c r="L649" s="204">
        <v>9</v>
      </c>
      <c r="M649" s="204">
        <v>9</v>
      </c>
      <c r="N649" s="204">
        <v>0</v>
      </c>
      <c r="O649" s="204">
        <v>3</v>
      </c>
      <c r="P649" s="204">
        <v>2</v>
      </c>
      <c r="Q649" s="204">
        <v>4</v>
      </c>
      <c r="R649" s="204" t="s">
        <v>3867</v>
      </c>
      <c r="S649" s="204" t="s">
        <v>64</v>
      </c>
      <c r="T649" s="204" t="s">
        <v>64</v>
      </c>
      <c r="U649" s="204" t="s">
        <v>64</v>
      </c>
      <c r="V649" s="204" t="s">
        <v>64</v>
      </c>
      <c r="W649" s="204" t="s">
        <v>64</v>
      </c>
      <c r="X649" s="204" t="s">
        <v>64</v>
      </c>
      <c r="Y649" s="204" t="s">
        <v>3808</v>
      </c>
      <c r="Z649" s="204">
        <v>2</v>
      </c>
      <c r="AA649" s="204" t="s">
        <v>3839</v>
      </c>
      <c r="AB649" s="204" t="s">
        <v>64</v>
      </c>
      <c r="AC649" s="179" t="s">
        <v>187</v>
      </c>
      <c r="AD649" s="179" t="s">
        <v>58</v>
      </c>
    </row>
    <row r="650" spans="1:30" x14ac:dyDescent="0.2">
      <c r="A650" s="202" t="s">
        <v>2056</v>
      </c>
      <c r="B650" s="202">
        <v>6</v>
      </c>
      <c r="C650" s="202">
        <v>5</v>
      </c>
      <c r="D650" s="202">
        <v>2</v>
      </c>
      <c r="E650" s="202">
        <v>5</v>
      </c>
      <c r="F650" s="202">
        <v>2</v>
      </c>
      <c r="G650" s="202">
        <v>3</v>
      </c>
      <c r="H650" s="205" t="e">
        <f t="shared" ref="H650:H651" ca="1" si="151">$A$1</f>
        <v>#NAME?</v>
      </c>
      <c r="I650" s="206"/>
      <c r="J650" s="202">
        <v>4</v>
      </c>
      <c r="K650" s="204">
        <v>0</v>
      </c>
      <c r="L650" s="204">
        <v>4</v>
      </c>
      <c r="M650" s="204">
        <v>0</v>
      </c>
      <c r="N650" s="204">
        <v>0</v>
      </c>
      <c r="O650" s="204">
        <v>2</v>
      </c>
      <c r="P650" s="204">
        <v>1</v>
      </c>
      <c r="Q650" s="204">
        <v>3</v>
      </c>
      <c r="R650" s="204" t="s">
        <v>64</v>
      </c>
      <c r="S650" s="204" t="s">
        <v>64</v>
      </c>
      <c r="T650" s="204" t="s">
        <v>64</v>
      </c>
      <c r="U650" s="204" t="s">
        <v>64</v>
      </c>
      <c r="V650" s="204" t="s">
        <v>64</v>
      </c>
      <c r="W650" s="204" t="s">
        <v>64</v>
      </c>
      <c r="X650" s="204" t="s">
        <v>64</v>
      </c>
      <c r="Y650" s="204" t="s">
        <v>3799</v>
      </c>
      <c r="Z650" s="204">
        <v>2</v>
      </c>
      <c r="AA650" s="204" t="s">
        <v>3794</v>
      </c>
      <c r="AB650" s="204" t="s">
        <v>3809</v>
      </c>
      <c r="AC650" s="179" t="s">
        <v>68</v>
      </c>
      <c r="AD650" s="179" t="s">
        <v>3337</v>
      </c>
    </row>
    <row r="651" spans="1:30" x14ac:dyDescent="0.2">
      <c r="A651" s="202" t="s">
        <v>2041</v>
      </c>
      <c r="B651" s="202">
        <v>14</v>
      </c>
      <c r="C651" s="202">
        <v>7</v>
      </c>
      <c r="D651" s="202">
        <v>5</v>
      </c>
      <c r="E651" s="202">
        <v>8</v>
      </c>
      <c r="F651" s="202">
        <v>5</v>
      </c>
      <c r="G651" s="202">
        <v>5</v>
      </c>
      <c r="H651" s="205" t="e">
        <f t="shared" ca="1" si="151"/>
        <v>#NAME?</v>
      </c>
      <c r="I651" s="206"/>
      <c r="J651" s="202">
        <v>7</v>
      </c>
      <c r="K651" s="204">
        <v>0</v>
      </c>
      <c r="L651" s="204">
        <v>5</v>
      </c>
      <c r="M651" s="204">
        <v>0</v>
      </c>
      <c r="N651" s="204">
        <v>0</v>
      </c>
      <c r="O651" s="204">
        <v>3</v>
      </c>
      <c r="P651" s="204">
        <v>2</v>
      </c>
      <c r="Q651" s="204">
        <v>4</v>
      </c>
      <c r="R651" s="204" t="s">
        <v>4069</v>
      </c>
      <c r="S651" s="204" t="s">
        <v>64</v>
      </c>
      <c r="T651" s="204" t="s">
        <v>64</v>
      </c>
      <c r="U651" s="204" t="s">
        <v>64</v>
      </c>
      <c r="V651" s="204" t="s">
        <v>64</v>
      </c>
      <c r="W651" s="204" t="s">
        <v>64</v>
      </c>
      <c r="X651" s="204" t="s">
        <v>64</v>
      </c>
      <c r="Y651" s="204" t="s">
        <v>3808</v>
      </c>
      <c r="Z651" s="204">
        <v>2</v>
      </c>
      <c r="AA651" s="204" t="s">
        <v>3901</v>
      </c>
      <c r="AB651" s="204" t="s">
        <v>64</v>
      </c>
      <c r="AC651" s="179" t="s">
        <v>68</v>
      </c>
      <c r="AD651" s="179" t="s">
        <v>3337</v>
      </c>
    </row>
    <row r="652" spans="1:30" x14ac:dyDescent="0.2">
      <c r="A652" s="202" t="s">
        <v>2346</v>
      </c>
      <c r="B652" s="202">
        <v>4</v>
      </c>
      <c r="C652" s="202">
        <v>3</v>
      </c>
      <c r="D652" s="202">
        <v>3</v>
      </c>
      <c r="E652" s="202">
        <v>6</v>
      </c>
      <c r="F652" s="202">
        <v>3</v>
      </c>
      <c r="G652" s="202">
        <v>9</v>
      </c>
      <c r="H652" s="205" t="e">
        <f ca="1">$C$1</f>
        <v>#NAME?</v>
      </c>
      <c r="I652" s="205" t="e">
        <f ca="1">$L$1</f>
        <v>#NAME?</v>
      </c>
      <c r="J652" s="202">
        <v>4</v>
      </c>
      <c r="K652" s="204">
        <v>6</v>
      </c>
      <c r="L652" s="204">
        <v>8</v>
      </c>
      <c r="M652" s="204">
        <v>5</v>
      </c>
      <c r="N652" s="204">
        <v>0</v>
      </c>
      <c r="O652" s="204">
        <v>2</v>
      </c>
      <c r="P652" s="204">
        <v>1</v>
      </c>
      <c r="Q652" s="204">
        <v>3</v>
      </c>
      <c r="R652" s="204" t="s">
        <v>64</v>
      </c>
      <c r="S652" s="204" t="s">
        <v>64</v>
      </c>
      <c r="T652" s="204" t="s">
        <v>64</v>
      </c>
      <c r="U652" s="204" t="s">
        <v>64</v>
      </c>
      <c r="V652" s="204" t="s">
        <v>64</v>
      </c>
      <c r="W652" s="204" t="s">
        <v>64</v>
      </c>
      <c r="X652" s="204" t="s">
        <v>64</v>
      </c>
      <c r="Y652" s="204" t="s">
        <v>3799</v>
      </c>
      <c r="Z652" s="204">
        <v>1</v>
      </c>
      <c r="AA652" s="204" t="s">
        <v>3838</v>
      </c>
      <c r="AB652" s="204" t="s">
        <v>262</v>
      </c>
      <c r="AC652" s="179" t="s">
        <v>187</v>
      </c>
      <c r="AD652" s="179" t="s">
        <v>262</v>
      </c>
    </row>
    <row r="653" spans="1:30" x14ac:dyDescent="0.2">
      <c r="A653" s="202" t="s">
        <v>2639</v>
      </c>
      <c r="B653" s="202">
        <v>19</v>
      </c>
      <c r="C653" s="202">
        <v>3</v>
      </c>
      <c r="D653" s="202">
        <v>6</v>
      </c>
      <c r="E653" s="202">
        <v>3</v>
      </c>
      <c r="F653" s="202">
        <v>6</v>
      </c>
      <c r="G653" s="202">
        <v>3</v>
      </c>
      <c r="H653" s="205" t="e">
        <f t="shared" ref="H653:H654" ca="1" si="152">$J$1</f>
        <v>#NAME?</v>
      </c>
      <c r="I653" s="206"/>
      <c r="J653" s="202">
        <v>8</v>
      </c>
      <c r="K653" s="204">
        <v>0</v>
      </c>
      <c r="L653" s="204">
        <v>6</v>
      </c>
      <c r="M653" s="204">
        <v>0</v>
      </c>
      <c r="N653" s="204">
        <v>0</v>
      </c>
      <c r="O653" s="204">
        <v>2</v>
      </c>
      <c r="P653" s="204">
        <v>2</v>
      </c>
      <c r="Q653" s="204">
        <v>5</v>
      </c>
      <c r="R653" s="204" t="s">
        <v>4849</v>
      </c>
      <c r="S653" s="204" t="s">
        <v>64</v>
      </c>
      <c r="T653" s="204" t="s">
        <v>64</v>
      </c>
      <c r="U653" s="204" t="s">
        <v>64</v>
      </c>
      <c r="V653" s="204" t="s">
        <v>64</v>
      </c>
      <c r="W653" s="204" t="s">
        <v>64</v>
      </c>
      <c r="X653" s="204" t="s">
        <v>64</v>
      </c>
      <c r="Y653" s="204" t="s">
        <v>3808</v>
      </c>
      <c r="Z653" s="204">
        <v>3</v>
      </c>
      <c r="AA653" s="204" t="s">
        <v>3918</v>
      </c>
      <c r="AB653" s="204" t="s">
        <v>64</v>
      </c>
      <c r="AC653" s="179" t="s">
        <v>174</v>
      </c>
      <c r="AD653" s="179" t="s">
        <v>3337</v>
      </c>
    </row>
    <row r="654" spans="1:30" x14ac:dyDescent="0.2">
      <c r="A654" s="202" t="s">
        <v>2595</v>
      </c>
      <c r="B654" s="202">
        <v>6</v>
      </c>
      <c r="C654" s="202">
        <v>5</v>
      </c>
      <c r="D654" s="202">
        <v>4</v>
      </c>
      <c r="E654" s="202">
        <v>6</v>
      </c>
      <c r="F654" s="202">
        <v>4</v>
      </c>
      <c r="G654" s="202">
        <v>7</v>
      </c>
      <c r="H654" s="205" t="e">
        <f t="shared" ca="1" si="152"/>
        <v>#NAME?</v>
      </c>
      <c r="I654" s="205" t="e">
        <f ca="1">$L$1</f>
        <v>#NAME?</v>
      </c>
      <c r="J654" s="202">
        <v>2</v>
      </c>
      <c r="K654" s="204">
        <v>7</v>
      </c>
      <c r="L654" s="204">
        <v>1</v>
      </c>
      <c r="M654" s="204">
        <v>0</v>
      </c>
      <c r="N654" s="204">
        <v>0</v>
      </c>
      <c r="O654" s="204">
        <v>1</v>
      </c>
      <c r="P654" s="204">
        <v>1</v>
      </c>
      <c r="Q654" s="204">
        <v>4</v>
      </c>
      <c r="R654" s="204" t="s">
        <v>3807</v>
      </c>
      <c r="S654" s="204" t="s">
        <v>64</v>
      </c>
      <c r="T654" s="204" t="s">
        <v>64</v>
      </c>
      <c r="U654" s="204" t="s">
        <v>64</v>
      </c>
      <c r="V654" s="204" t="s">
        <v>64</v>
      </c>
      <c r="W654" s="204" t="s">
        <v>64</v>
      </c>
      <c r="X654" s="204" t="s">
        <v>64</v>
      </c>
      <c r="Y654" s="204" t="s">
        <v>3799</v>
      </c>
      <c r="Z654" s="204">
        <v>1</v>
      </c>
      <c r="AA654" s="204" t="s">
        <v>3809</v>
      </c>
      <c r="AB654" s="204" t="s">
        <v>262</v>
      </c>
      <c r="AC654" s="179" t="s">
        <v>174</v>
      </c>
      <c r="AD654" s="179" t="s">
        <v>262</v>
      </c>
    </row>
    <row r="655" spans="1:30" x14ac:dyDescent="0.2">
      <c r="A655" s="202" t="s">
        <v>2440</v>
      </c>
      <c r="B655" s="202">
        <v>6</v>
      </c>
      <c r="C655" s="202">
        <v>5</v>
      </c>
      <c r="D655" s="202">
        <v>5</v>
      </c>
      <c r="E655" s="202">
        <v>3</v>
      </c>
      <c r="F655" s="202">
        <v>3</v>
      </c>
      <c r="G655" s="202">
        <v>2</v>
      </c>
      <c r="H655" s="205" t="e">
        <f ca="1">$C$1</f>
        <v>#NAME?</v>
      </c>
      <c r="I655" s="205" t="e">
        <f ca="1">$E$1</f>
        <v>#NAME?</v>
      </c>
      <c r="J655" s="202">
        <v>6</v>
      </c>
      <c r="K655" s="204">
        <v>0</v>
      </c>
      <c r="L655" s="204">
        <v>7</v>
      </c>
      <c r="M655" s="204">
        <v>4</v>
      </c>
      <c r="N655" s="204">
        <v>0</v>
      </c>
      <c r="O655" s="204">
        <v>3</v>
      </c>
      <c r="P655" s="204">
        <v>1</v>
      </c>
      <c r="Q655" s="204">
        <v>3</v>
      </c>
      <c r="R655" s="204" t="s">
        <v>3837</v>
      </c>
      <c r="S655" s="204" t="s">
        <v>3867</v>
      </c>
      <c r="T655" s="204" t="s">
        <v>64</v>
      </c>
      <c r="U655" s="204" t="s">
        <v>64</v>
      </c>
      <c r="V655" s="204" t="s">
        <v>64</v>
      </c>
      <c r="W655" s="204" t="s">
        <v>64</v>
      </c>
      <c r="X655" s="204" t="s">
        <v>64</v>
      </c>
      <c r="Y655" s="204" t="s">
        <v>3799</v>
      </c>
      <c r="Z655" s="204">
        <v>1</v>
      </c>
      <c r="AA655" s="204" t="s">
        <v>3838</v>
      </c>
      <c r="AB655" s="204" t="s">
        <v>3809</v>
      </c>
      <c r="AC655" s="179" t="s">
        <v>187</v>
      </c>
      <c r="AD655" s="179" t="s">
        <v>58</v>
      </c>
    </row>
    <row r="656" spans="1:30" x14ac:dyDescent="0.2">
      <c r="A656" s="202" t="s">
        <v>1642</v>
      </c>
      <c r="B656" s="202">
        <v>6</v>
      </c>
      <c r="C656" s="202">
        <v>6</v>
      </c>
      <c r="D656" s="202">
        <v>9</v>
      </c>
      <c r="E656" s="202">
        <v>8</v>
      </c>
      <c r="F656" s="202">
        <v>11</v>
      </c>
      <c r="G656" s="202">
        <v>4</v>
      </c>
      <c r="H656" s="205" t="e">
        <f t="shared" ref="H656:H660" ca="1" si="153">$Q$1</f>
        <v>#NAME?</v>
      </c>
      <c r="I656" s="205" t="e">
        <f t="shared" ref="I656:I657" ca="1" si="154">$D$1</f>
        <v>#NAME?</v>
      </c>
      <c r="J656" s="202">
        <v>6</v>
      </c>
      <c r="K656" s="204">
        <v>0</v>
      </c>
      <c r="L656" s="204">
        <v>2</v>
      </c>
      <c r="M656" s="204">
        <v>0</v>
      </c>
      <c r="N656" s="204">
        <v>0</v>
      </c>
      <c r="O656" s="204">
        <v>3</v>
      </c>
      <c r="P656" s="204">
        <v>1</v>
      </c>
      <c r="Q656" s="204">
        <v>4</v>
      </c>
      <c r="R656" s="204" t="s">
        <v>3887</v>
      </c>
      <c r="S656" s="204" t="s">
        <v>64</v>
      </c>
      <c r="T656" s="204" t="s">
        <v>64</v>
      </c>
      <c r="U656" s="204" t="s">
        <v>64</v>
      </c>
      <c r="V656" s="204" t="s">
        <v>64</v>
      </c>
      <c r="W656" s="204" t="s">
        <v>64</v>
      </c>
      <c r="X656" s="204" t="s">
        <v>64</v>
      </c>
      <c r="Y656" s="204" t="s">
        <v>3799</v>
      </c>
      <c r="Z656" s="204">
        <v>1</v>
      </c>
      <c r="AA656" s="204" t="s">
        <v>521</v>
      </c>
      <c r="AB656" s="204" t="s">
        <v>64</v>
      </c>
      <c r="AC656" s="179" t="s">
        <v>521</v>
      </c>
      <c r="AD656" s="179" t="s">
        <v>279</v>
      </c>
    </row>
    <row r="657" spans="1:30" x14ac:dyDescent="0.2">
      <c r="A657" s="202" t="s">
        <v>4860</v>
      </c>
      <c r="B657" s="202">
        <v>6</v>
      </c>
      <c r="C657" s="202">
        <v>6</v>
      </c>
      <c r="D657" s="202">
        <v>9</v>
      </c>
      <c r="E657" s="202">
        <v>8</v>
      </c>
      <c r="F657" s="202">
        <v>11</v>
      </c>
      <c r="G657" s="202">
        <v>4</v>
      </c>
      <c r="H657" s="205" t="e">
        <f t="shared" ca="1" si="153"/>
        <v>#NAME?</v>
      </c>
      <c r="I657" s="205" t="e">
        <f t="shared" ca="1" si="154"/>
        <v>#NAME?</v>
      </c>
      <c r="J657" s="202">
        <v>6</v>
      </c>
      <c r="K657" s="204">
        <v>0</v>
      </c>
      <c r="L657" s="204">
        <v>2</v>
      </c>
      <c r="M657" s="204">
        <v>0</v>
      </c>
      <c r="N657" s="204">
        <v>0</v>
      </c>
      <c r="O657" s="204">
        <v>3</v>
      </c>
      <c r="P657" s="204">
        <v>1</v>
      </c>
      <c r="Q657" s="204">
        <v>4</v>
      </c>
      <c r="R657" s="204" t="s">
        <v>3887</v>
      </c>
      <c r="S657" s="204" t="s">
        <v>64</v>
      </c>
      <c r="T657" s="204" t="s">
        <v>64</v>
      </c>
      <c r="U657" s="204" t="s">
        <v>64</v>
      </c>
      <c r="V657" s="204" t="s">
        <v>64</v>
      </c>
      <c r="W657" s="204" t="s">
        <v>64</v>
      </c>
      <c r="X657" s="204" t="s">
        <v>64</v>
      </c>
      <c r="Y657" s="204" t="s">
        <v>3799</v>
      </c>
      <c r="Z657" s="204">
        <v>1</v>
      </c>
      <c r="AA657" s="204" t="s">
        <v>521</v>
      </c>
      <c r="AB657" s="204" t="s">
        <v>64</v>
      </c>
      <c r="AC657" s="179" t="s">
        <v>521</v>
      </c>
      <c r="AD657" s="179" t="s">
        <v>279</v>
      </c>
    </row>
    <row r="658" spans="1:30" x14ac:dyDescent="0.2">
      <c r="A658" s="202" t="s">
        <v>4862</v>
      </c>
      <c r="B658" s="202">
        <v>7</v>
      </c>
      <c r="C658" s="202">
        <v>8</v>
      </c>
      <c r="D658" s="202">
        <v>11</v>
      </c>
      <c r="E658" s="202">
        <v>6</v>
      </c>
      <c r="F658" s="202">
        <v>9</v>
      </c>
      <c r="G658" s="202">
        <v>4</v>
      </c>
      <c r="H658" s="205" t="e">
        <f t="shared" ca="1" si="153"/>
        <v>#NAME?</v>
      </c>
      <c r="I658" s="205" t="e">
        <f ca="1">$E$1</f>
        <v>#NAME?</v>
      </c>
      <c r="J658" s="202">
        <v>6</v>
      </c>
      <c r="K658" s="204">
        <v>0</v>
      </c>
      <c r="L658" s="204">
        <v>2</v>
      </c>
      <c r="M658" s="204">
        <v>0</v>
      </c>
      <c r="N658" s="204">
        <v>0</v>
      </c>
      <c r="O658" s="204">
        <v>3</v>
      </c>
      <c r="P658" s="204">
        <v>1</v>
      </c>
      <c r="Q658" s="204">
        <v>4</v>
      </c>
      <c r="R658" s="204" t="s">
        <v>3887</v>
      </c>
      <c r="S658" s="204" t="s">
        <v>64</v>
      </c>
      <c r="T658" s="204" t="s">
        <v>64</v>
      </c>
      <c r="U658" s="204" t="s">
        <v>64</v>
      </c>
      <c r="V658" s="204" t="s">
        <v>64</v>
      </c>
      <c r="W658" s="204" t="s">
        <v>64</v>
      </c>
      <c r="X658" s="204" t="s">
        <v>64</v>
      </c>
      <c r="Y658" s="204" t="s">
        <v>3799</v>
      </c>
      <c r="Z658" s="204">
        <v>1</v>
      </c>
      <c r="AA658" s="204" t="s">
        <v>521</v>
      </c>
      <c r="AB658" s="204" t="s">
        <v>64</v>
      </c>
      <c r="AC658" s="179" t="s">
        <v>521</v>
      </c>
      <c r="AD658" s="179" t="s">
        <v>58</v>
      </c>
    </row>
    <row r="659" spans="1:30" x14ac:dyDescent="0.2">
      <c r="A659" s="202" t="s">
        <v>4866</v>
      </c>
      <c r="B659" s="202">
        <v>6</v>
      </c>
      <c r="C659" s="202">
        <v>7</v>
      </c>
      <c r="D659" s="202">
        <v>10</v>
      </c>
      <c r="E659" s="202">
        <v>7</v>
      </c>
      <c r="F659" s="202">
        <v>10</v>
      </c>
      <c r="G659" s="202">
        <v>4</v>
      </c>
      <c r="H659" s="205" t="e">
        <f t="shared" ca="1" si="153"/>
        <v>#NAME?</v>
      </c>
      <c r="I659" s="205" t="e">
        <f ca="1">$G$1</f>
        <v>#NAME?</v>
      </c>
      <c r="J659" s="202">
        <v>6</v>
      </c>
      <c r="K659" s="204">
        <v>0</v>
      </c>
      <c r="L659" s="204">
        <v>2</v>
      </c>
      <c r="M659" s="204">
        <v>0</v>
      </c>
      <c r="N659" s="204">
        <v>0</v>
      </c>
      <c r="O659" s="204">
        <v>3</v>
      </c>
      <c r="P659" s="204">
        <v>1</v>
      </c>
      <c r="Q659" s="204">
        <v>4</v>
      </c>
      <c r="R659" s="204" t="s">
        <v>3887</v>
      </c>
      <c r="S659" s="204" t="s">
        <v>64</v>
      </c>
      <c r="T659" s="204" t="s">
        <v>64</v>
      </c>
      <c r="U659" s="204" t="s">
        <v>64</v>
      </c>
      <c r="V659" s="204" t="s">
        <v>64</v>
      </c>
      <c r="W659" s="204" t="s">
        <v>64</v>
      </c>
      <c r="X659" s="204" t="s">
        <v>64</v>
      </c>
      <c r="Y659" s="204" t="s">
        <v>3799</v>
      </c>
      <c r="Z659" s="204">
        <v>1</v>
      </c>
      <c r="AA659" s="204" t="s">
        <v>521</v>
      </c>
      <c r="AB659" s="204" t="s">
        <v>64</v>
      </c>
      <c r="AC659" s="179" t="s">
        <v>521</v>
      </c>
      <c r="AD659" s="179" t="s">
        <v>53</v>
      </c>
    </row>
    <row r="660" spans="1:30" x14ac:dyDescent="0.2">
      <c r="A660" s="202" t="s">
        <v>1878</v>
      </c>
      <c r="B660" s="202">
        <v>5</v>
      </c>
      <c r="C660" s="202">
        <v>5</v>
      </c>
      <c r="D660" s="202">
        <v>4</v>
      </c>
      <c r="E660" s="202">
        <v>2</v>
      </c>
      <c r="F660" s="202">
        <v>3</v>
      </c>
      <c r="G660" s="202">
        <v>2</v>
      </c>
      <c r="H660" s="205" t="e">
        <f t="shared" ca="1" si="153"/>
        <v>#NAME?</v>
      </c>
      <c r="I660" s="206"/>
      <c r="J660" s="202">
        <v>3</v>
      </c>
      <c r="K660" s="204">
        <v>0</v>
      </c>
      <c r="L660" s="204">
        <v>0</v>
      </c>
      <c r="M660" s="204">
        <v>0</v>
      </c>
      <c r="N660" s="204">
        <v>1</v>
      </c>
      <c r="O660" s="204">
        <v>2</v>
      </c>
      <c r="P660" s="204">
        <v>1</v>
      </c>
      <c r="Q660" s="204">
        <v>2</v>
      </c>
      <c r="R660" s="204" t="s">
        <v>3796</v>
      </c>
      <c r="S660" s="204" t="s">
        <v>3887</v>
      </c>
      <c r="T660" s="204" t="s">
        <v>64</v>
      </c>
      <c r="U660" s="204" t="s">
        <v>64</v>
      </c>
      <c r="V660" s="204" t="s">
        <v>64</v>
      </c>
      <c r="W660" s="204" t="s">
        <v>64</v>
      </c>
      <c r="X660" s="204" t="s">
        <v>64</v>
      </c>
      <c r="Y660" s="204" t="s">
        <v>3799</v>
      </c>
      <c r="Z660" s="204">
        <v>1</v>
      </c>
      <c r="AA660" s="204" t="s">
        <v>521</v>
      </c>
      <c r="AB660" s="204" t="s">
        <v>64</v>
      </c>
      <c r="AC660" s="179" t="s">
        <v>521</v>
      </c>
      <c r="AD660" s="179" t="s">
        <v>3337</v>
      </c>
    </row>
    <row r="661" spans="1:30" x14ac:dyDescent="0.2">
      <c r="A661" s="202" t="s">
        <v>2637</v>
      </c>
      <c r="B661" s="202">
        <v>10</v>
      </c>
      <c r="C661" s="202">
        <v>2</v>
      </c>
      <c r="D661" s="202">
        <v>5</v>
      </c>
      <c r="E661" s="202">
        <v>2</v>
      </c>
      <c r="F661" s="202">
        <v>5</v>
      </c>
      <c r="G661" s="202">
        <v>2</v>
      </c>
      <c r="H661" s="205" t="e">
        <f t="shared" ref="H661:H662" ca="1" si="155">$J$1</f>
        <v>#NAME?</v>
      </c>
      <c r="I661" s="206"/>
      <c r="J661" s="202">
        <v>6</v>
      </c>
      <c r="K661" s="204">
        <v>0</v>
      </c>
      <c r="L661" s="204">
        <v>2</v>
      </c>
      <c r="M661" s="204">
        <v>0</v>
      </c>
      <c r="N661" s="204">
        <v>0</v>
      </c>
      <c r="O661" s="204">
        <v>4</v>
      </c>
      <c r="P661" s="204">
        <v>1</v>
      </c>
      <c r="Q661" s="204">
        <v>3</v>
      </c>
      <c r="R661" s="204" t="s">
        <v>64</v>
      </c>
      <c r="S661" s="204" t="s">
        <v>64</v>
      </c>
      <c r="T661" s="204" t="s">
        <v>64</v>
      </c>
      <c r="U661" s="204" t="s">
        <v>64</v>
      </c>
      <c r="V661" s="204" t="s">
        <v>64</v>
      </c>
      <c r="W661" s="204" t="s">
        <v>64</v>
      </c>
      <c r="X661" s="204" t="s">
        <v>64</v>
      </c>
      <c r="Y661" s="204" t="s">
        <v>3799</v>
      </c>
      <c r="Z661" s="204">
        <v>2</v>
      </c>
      <c r="AA661" s="204" t="s">
        <v>3918</v>
      </c>
      <c r="AB661" s="204" t="s">
        <v>64</v>
      </c>
      <c r="AC661" s="179" t="s">
        <v>174</v>
      </c>
      <c r="AD661" s="179" t="s">
        <v>3337</v>
      </c>
    </row>
    <row r="662" spans="1:30" x14ac:dyDescent="0.2">
      <c r="A662" s="202" t="s">
        <v>2593</v>
      </c>
      <c r="B662" s="202">
        <v>7</v>
      </c>
      <c r="C662" s="202">
        <v>8</v>
      </c>
      <c r="D662" s="202">
        <v>7</v>
      </c>
      <c r="E662" s="202">
        <v>10</v>
      </c>
      <c r="F662" s="202">
        <v>7</v>
      </c>
      <c r="G662" s="202">
        <v>10</v>
      </c>
      <c r="H662" s="205" t="e">
        <f t="shared" ca="1" si="155"/>
        <v>#NAME?</v>
      </c>
      <c r="I662" s="205" t="e">
        <f ca="1">$L$1</f>
        <v>#NAME?</v>
      </c>
      <c r="J662" s="202">
        <v>6</v>
      </c>
      <c r="K662" s="204">
        <v>8</v>
      </c>
      <c r="L662" s="204">
        <v>1</v>
      </c>
      <c r="M662" s="204">
        <v>0</v>
      </c>
      <c r="N662" s="204">
        <v>0</v>
      </c>
      <c r="O662" s="204">
        <v>4</v>
      </c>
      <c r="P662" s="204">
        <v>2</v>
      </c>
      <c r="Q662" s="204">
        <v>4</v>
      </c>
      <c r="R662" s="204" t="s">
        <v>3798</v>
      </c>
      <c r="S662" s="204" t="s">
        <v>64</v>
      </c>
      <c r="T662" s="204" t="s">
        <v>64</v>
      </c>
      <c r="U662" s="204" t="s">
        <v>64</v>
      </c>
      <c r="V662" s="204" t="s">
        <v>64</v>
      </c>
      <c r="W662" s="204" t="s">
        <v>64</v>
      </c>
      <c r="X662" s="204" t="s">
        <v>64</v>
      </c>
      <c r="Y662" s="204" t="s">
        <v>3808</v>
      </c>
      <c r="Z662" s="204">
        <v>2</v>
      </c>
      <c r="AA662" s="204" t="s">
        <v>262</v>
      </c>
      <c r="AB662" s="204" t="s">
        <v>64</v>
      </c>
      <c r="AC662" s="179" t="s">
        <v>174</v>
      </c>
      <c r="AD662" s="179" t="s">
        <v>262</v>
      </c>
    </row>
    <row r="663" spans="1:30" x14ac:dyDescent="0.2">
      <c r="A663" s="202" t="s">
        <v>1659</v>
      </c>
      <c r="B663" s="202">
        <v>4</v>
      </c>
      <c r="C663" s="202">
        <v>3</v>
      </c>
      <c r="D663" s="202">
        <v>9</v>
      </c>
      <c r="E663" s="202">
        <v>6</v>
      </c>
      <c r="F663" s="202">
        <v>7</v>
      </c>
      <c r="G663" s="202">
        <v>3</v>
      </c>
      <c r="H663" s="205" t="e">
        <f ca="1">$I$1</f>
        <v>#NAME?</v>
      </c>
      <c r="I663" s="206"/>
      <c r="J663" s="202">
        <v>6</v>
      </c>
      <c r="K663" s="204">
        <v>6</v>
      </c>
      <c r="L663" s="204">
        <v>6</v>
      </c>
      <c r="M663" s="204">
        <v>0</v>
      </c>
      <c r="N663" s="204">
        <v>0</v>
      </c>
      <c r="O663" s="204">
        <v>3</v>
      </c>
      <c r="P663" s="204">
        <v>2</v>
      </c>
      <c r="Q663" s="204">
        <v>4</v>
      </c>
      <c r="R663" s="204" t="s">
        <v>3878</v>
      </c>
      <c r="S663" s="204" t="s">
        <v>2864</v>
      </c>
      <c r="T663" s="204" t="s">
        <v>64</v>
      </c>
      <c r="U663" s="204" t="s">
        <v>64</v>
      </c>
      <c r="V663" s="204" t="s">
        <v>64</v>
      </c>
      <c r="W663" s="204" t="s">
        <v>64</v>
      </c>
      <c r="X663" s="204" t="s">
        <v>64</v>
      </c>
      <c r="Y663" s="204" t="s">
        <v>3799</v>
      </c>
      <c r="Z663" s="204">
        <v>1</v>
      </c>
      <c r="AA663" s="204" t="s">
        <v>3916</v>
      </c>
      <c r="AB663" s="204" t="s">
        <v>3918</v>
      </c>
      <c r="AC663" s="179" t="s">
        <v>179</v>
      </c>
      <c r="AD663" s="179" t="s">
        <v>3337</v>
      </c>
    </row>
    <row r="664" spans="1:30" x14ac:dyDescent="0.2">
      <c r="A664" s="202" t="s">
        <v>1716</v>
      </c>
      <c r="B664" s="202">
        <v>7</v>
      </c>
      <c r="C664" s="202">
        <v>7</v>
      </c>
      <c r="D664" s="202">
        <v>5</v>
      </c>
      <c r="E664" s="202">
        <v>8</v>
      </c>
      <c r="F664" s="202">
        <v>5</v>
      </c>
      <c r="G664" s="202">
        <v>10</v>
      </c>
      <c r="H664" s="205" t="e">
        <f t="shared" ref="H664:H665" ca="1" si="156">$Q$1</f>
        <v>#NAME?</v>
      </c>
      <c r="I664" s="205" t="e">
        <f t="shared" ref="I664:I665" ca="1" si="157">$L$1</f>
        <v>#NAME?</v>
      </c>
      <c r="J664" s="202">
        <v>4</v>
      </c>
      <c r="K664" s="204">
        <v>8</v>
      </c>
      <c r="L664" s="204">
        <v>0</v>
      </c>
      <c r="M664" s="204">
        <v>0</v>
      </c>
      <c r="N664" s="204">
        <v>0</v>
      </c>
      <c r="O664" s="204">
        <v>2</v>
      </c>
      <c r="P664" s="204">
        <v>2</v>
      </c>
      <c r="Q664" s="204">
        <v>4</v>
      </c>
      <c r="R664" s="204" t="s">
        <v>3796</v>
      </c>
      <c r="S664" s="204" t="s">
        <v>64</v>
      </c>
      <c r="T664" s="204" t="s">
        <v>64</v>
      </c>
      <c r="U664" s="204" t="s">
        <v>64</v>
      </c>
      <c r="V664" s="204" t="s">
        <v>64</v>
      </c>
      <c r="W664" s="204" t="s">
        <v>64</v>
      </c>
      <c r="X664" s="204" t="s">
        <v>64</v>
      </c>
      <c r="Y664" s="204" t="s">
        <v>3808</v>
      </c>
      <c r="Z664" s="204">
        <v>3</v>
      </c>
      <c r="AA664" s="204" t="s">
        <v>521</v>
      </c>
      <c r="AB664" s="204" t="s">
        <v>64</v>
      </c>
      <c r="AC664" s="179" t="s">
        <v>521</v>
      </c>
      <c r="AD664" s="179" t="s">
        <v>262</v>
      </c>
    </row>
    <row r="665" spans="1:30" x14ac:dyDescent="0.2">
      <c r="A665" s="202" t="s">
        <v>1720</v>
      </c>
      <c r="B665" s="202">
        <v>9</v>
      </c>
      <c r="C665" s="202">
        <v>8</v>
      </c>
      <c r="D665" s="202">
        <v>9</v>
      </c>
      <c r="E665" s="202">
        <v>12</v>
      </c>
      <c r="F665" s="202">
        <v>6</v>
      </c>
      <c r="G665" s="202">
        <v>10</v>
      </c>
      <c r="H665" s="205" t="e">
        <f t="shared" ca="1" si="156"/>
        <v>#NAME?</v>
      </c>
      <c r="I665" s="205" t="e">
        <f t="shared" ca="1" si="157"/>
        <v>#NAME?</v>
      </c>
      <c r="J665" s="202">
        <v>5</v>
      </c>
      <c r="K665" s="204">
        <v>10</v>
      </c>
      <c r="L665" s="204">
        <v>0</v>
      </c>
      <c r="M665" s="204">
        <v>0</v>
      </c>
      <c r="N665" s="204">
        <v>0</v>
      </c>
      <c r="O665" s="204">
        <v>2</v>
      </c>
      <c r="P665" s="204">
        <v>3</v>
      </c>
      <c r="Q665" s="204">
        <v>4</v>
      </c>
      <c r="R665" s="204" t="s">
        <v>3796</v>
      </c>
      <c r="S665" s="204" t="s">
        <v>64</v>
      </c>
      <c r="T665" s="204" t="s">
        <v>64</v>
      </c>
      <c r="U665" s="204" t="s">
        <v>64</v>
      </c>
      <c r="V665" s="204" t="s">
        <v>64</v>
      </c>
      <c r="W665" s="204" t="s">
        <v>64</v>
      </c>
      <c r="X665" s="204" t="s">
        <v>64</v>
      </c>
      <c r="Y665" s="204" t="s">
        <v>3808</v>
      </c>
      <c r="Z665" s="204">
        <v>4</v>
      </c>
      <c r="AA665" s="204" t="s">
        <v>521</v>
      </c>
      <c r="AB665" s="204" t="s">
        <v>64</v>
      </c>
      <c r="AC665" s="179" t="s">
        <v>521</v>
      </c>
      <c r="AD665" s="179" t="s">
        <v>262</v>
      </c>
    </row>
    <row r="666" spans="1:30" x14ac:dyDescent="0.2">
      <c r="A666" s="202" t="s">
        <v>1767</v>
      </c>
      <c r="B666" s="202">
        <v>7</v>
      </c>
      <c r="C666" s="202">
        <v>12</v>
      </c>
      <c r="D666" s="202">
        <v>6</v>
      </c>
      <c r="E666" s="202">
        <v>6</v>
      </c>
      <c r="F666" s="202">
        <v>6</v>
      </c>
      <c r="G666" s="202">
        <v>9</v>
      </c>
      <c r="H666" s="205" t="e">
        <f ca="1">$A$1</f>
        <v>#NAME?</v>
      </c>
      <c r="I666" s="206"/>
      <c r="J666" s="202">
        <v>10</v>
      </c>
      <c r="K666" s="204">
        <v>0</v>
      </c>
      <c r="L666" s="204">
        <v>6</v>
      </c>
      <c r="M666" s="204">
        <v>0</v>
      </c>
      <c r="N666" s="204">
        <v>8</v>
      </c>
      <c r="O666" s="204">
        <v>4</v>
      </c>
      <c r="P666" s="204">
        <v>3</v>
      </c>
      <c r="Q666" s="204">
        <v>4</v>
      </c>
      <c r="R666" s="204" t="s">
        <v>64</v>
      </c>
      <c r="S666" s="204" t="s">
        <v>64</v>
      </c>
      <c r="T666" s="204" t="s">
        <v>64</v>
      </c>
      <c r="U666" s="204" t="s">
        <v>64</v>
      </c>
      <c r="V666" s="204" t="s">
        <v>64</v>
      </c>
      <c r="W666" s="204" t="s">
        <v>64</v>
      </c>
      <c r="X666" s="204" t="s">
        <v>64</v>
      </c>
      <c r="Y666" s="204" t="s">
        <v>3808</v>
      </c>
      <c r="Z666" s="204">
        <v>3</v>
      </c>
      <c r="AA666" s="204" t="s">
        <v>3809</v>
      </c>
      <c r="AB666" s="204" t="s">
        <v>64</v>
      </c>
      <c r="AC666" s="179" t="s">
        <v>68</v>
      </c>
      <c r="AD666" s="179" t="s">
        <v>3337</v>
      </c>
    </row>
    <row r="667" spans="1:30" x14ac:dyDescent="0.2">
      <c r="A667" s="202" t="s">
        <v>2221</v>
      </c>
      <c r="B667" s="202">
        <v>9</v>
      </c>
      <c r="C667" s="202">
        <v>9</v>
      </c>
      <c r="D667" s="202">
        <v>9</v>
      </c>
      <c r="E667" s="202">
        <v>13</v>
      </c>
      <c r="F667" s="202">
        <v>9</v>
      </c>
      <c r="G667" s="202">
        <v>10</v>
      </c>
      <c r="H667" s="205" t="e">
        <f t="shared" ref="H667:H668" ca="1" si="158">$O$1</f>
        <v>#NAME?</v>
      </c>
      <c r="I667" s="205" t="e">
        <f ca="1">$L$1</f>
        <v>#NAME?</v>
      </c>
      <c r="J667" s="202">
        <v>10</v>
      </c>
      <c r="K667" s="204">
        <v>15</v>
      </c>
      <c r="L667" s="204">
        <v>6</v>
      </c>
      <c r="M667" s="204">
        <v>0</v>
      </c>
      <c r="N667" s="204">
        <v>0</v>
      </c>
      <c r="O667" s="204">
        <v>5</v>
      </c>
      <c r="P667" s="204">
        <v>5</v>
      </c>
      <c r="Q667" s="204">
        <v>7</v>
      </c>
      <c r="R667" s="204" t="s">
        <v>3862</v>
      </c>
      <c r="S667" s="204" t="s">
        <v>3846</v>
      </c>
      <c r="T667" s="204" t="s">
        <v>3863</v>
      </c>
      <c r="U667" s="204" t="s">
        <v>64</v>
      </c>
      <c r="V667" s="204" t="s">
        <v>64</v>
      </c>
      <c r="W667" s="204" t="s">
        <v>64</v>
      </c>
      <c r="X667" s="204" t="s">
        <v>64</v>
      </c>
      <c r="Y667" s="204" t="s">
        <v>3793</v>
      </c>
      <c r="Z667" s="204">
        <v>4</v>
      </c>
      <c r="AA667" s="204" t="s">
        <v>262</v>
      </c>
      <c r="AB667" s="204" t="s">
        <v>64</v>
      </c>
      <c r="AC667" s="179" t="s">
        <v>183</v>
      </c>
      <c r="AD667" s="179" t="s">
        <v>262</v>
      </c>
    </row>
    <row r="668" spans="1:30" x14ac:dyDescent="0.2">
      <c r="A668" s="202" t="s">
        <v>2588</v>
      </c>
      <c r="B668" s="202">
        <v>8</v>
      </c>
      <c r="C668" s="202">
        <v>10</v>
      </c>
      <c r="D668" s="202">
        <v>6</v>
      </c>
      <c r="E668" s="202">
        <v>8</v>
      </c>
      <c r="F668" s="202">
        <v>6</v>
      </c>
      <c r="G668" s="202">
        <v>12</v>
      </c>
      <c r="H668" s="205" t="e">
        <f t="shared" ca="1" si="158"/>
        <v>#NAME?</v>
      </c>
      <c r="I668" s="206"/>
      <c r="J668" s="202">
        <v>12</v>
      </c>
      <c r="K668" s="204">
        <v>0</v>
      </c>
      <c r="L668" s="204">
        <v>8</v>
      </c>
      <c r="M668" s="204">
        <v>0</v>
      </c>
      <c r="N668" s="204">
        <v>0</v>
      </c>
      <c r="O668" s="204">
        <v>5</v>
      </c>
      <c r="P668" s="204">
        <v>4</v>
      </c>
      <c r="Q668" s="204">
        <v>4</v>
      </c>
      <c r="R668" s="204" t="s">
        <v>3862</v>
      </c>
      <c r="S668" s="204" t="s">
        <v>3863</v>
      </c>
      <c r="T668" s="204" t="s">
        <v>64</v>
      </c>
      <c r="U668" s="204" t="s">
        <v>64</v>
      </c>
      <c r="V668" s="204" t="s">
        <v>64</v>
      </c>
      <c r="W668" s="204" t="s">
        <v>64</v>
      </c>
      <c r="X668" s="204" t="s">
        <v>64</v>
      </c>
      <c r="Y668" s="204" t="s">
        <v>3793</v>
      </c>
      <c r="Z668" s="204">
        <v>4</v>
      </c>
      <c r="AA668" s="204" t="s">
        <v>3809</v>
      </c>
      <c r="AB668" s="204" t="s">
        <v>64</v>
      </c>
      <c r="AC668" s="179" t="s">
        <v>183</v>
      </c>
      <c r="AD668" s="179" t="s">
        <v>3337</v>
      </c>
    </row>
    <row r="669" spans="1:30" x14ac:dyDescent="0.2">
      <c r="A669" s="202" t="s">
        <v>2415</v>
      </c>
      <c r="B669" s="202">
        <v>10</v>
      </c>
      <c r="C669" s="202">
        <v>15</v>
      </c>
      <c r="D669" s="202">
        <v>12</v>
      </c>
      <c r="E669" s="202">
        <v>12</v>
      </c>
      <c r="F669" s="202">
        <v>10</v>
      </c>
      <c r="G669" s="202">
        <v>9</v>
      </c>
      <c r="H669" s="205" t="e">
        <f ca="1">$M$1</f>
        <v>#NAME?</v>
      </c>
      <c r="I669" s="205" t="e">
        <f ca="1">$O$1</f>
        <v>#NAME?</v>
      </c>
      <c r="J669" s="202">
        <v>12</v>
      </c>
      <c r="K669" s="204">
        <v>10</v>
      </c>
      <c r="L669" s="204">
        <v>8</v>
      </c>
      <c r="M669" s="204">
        <v>0</v>
      </c>
      <c r="N669" s="204">
        <v>0</v>
      </c>
      <c r="O669" s="204">
        <v>4</v>
      </c>
      <c r="P669" s="204">
        <v>6</v>
      </c>
      <c r="Q669" s="204">
        <v>5</v>
      </c>
      <c r="R669" s="204" t="s">
        <v>3805</v>
      </c>
      <c r="S669" s="204" t="s">
        <v>3862</v>
      </c>
      <c r="T669" s="204" t="s">
        <v>3798</v>
      </c>
      <c r="U669" s="204" t="s">
        <v>3863</v>
      </c>
      <c r="V669" s="204" t="s">
        <v>64</v>
      </c>
      <c r="W669" s="204" t="s">
        <v>64</v>
      </c>
      <c r="X669" s="204" t="s">
        <v>64</v>
      </c>
      <c r="Y669" s="204" t="s">
        <v>3880</v>
      </c>
      <c r="Z669" s="204">
        <v>6</v>
      </c>
      <c r="AA669" s="204" t="s">
        <v>125</v>
      </c>
      <c r="AB669" s="204" t="s">
        <v>64</v>
      </c>
      <c r="AC669" s="179" t="s">
        <v>158</v>
      </c>
      <c r="AD669" s="179" t="s">
        <v>183</v>
      </c>
    </row>
    <row r="670" spans="1:30" x14ac:dyDescent="0.2">
      <c r="A670" s="202" t="s">
        <v>2652</v>
      </c>
      <c r="B670" s="202">
        <v>4</v>
      </c>
      <c r="C670" s="202">
        <v>3</v>
      </c>
      <c r="D670" s="202">
        <v>4</v>
      </c>
      <c r="E670" s="202">
        <v>3</v>
      </c>
      <c r="F670" s="202">
        <v>4</v>
      </c>
      <c r="G670" s="202">
        <v>6</v>
      </c>
      <c r="H670" s="205" t="e">
        <f ca="1">$A$1</f>
        <v>#NAME?</v>
      </c>
      <c r="I670" s="206"/>
      <c r="J670" s="202">
        <v>6</v>
      </c>
      <c r="K670" s="204">
        <v>0</v>
      </c>
      <c r="L670" s="204">
        <v>5</v>
      </c>
      <c r="M670" s="204">
        <v>0</v>
      </c>
      <c r="N670" s="204">
        <v>0</v>
      </c>
      <c r="O670" s="204">
        <v>3</v>
      </c>
      <c r="P670" s="204">
        <v>1</v>
      </c>
      <c r="Q670" s="204">
        <v>3</v>
      </c>
      <c r="R670" s="204" t="s">
        <v>64</v>
      </c>
      <c r="S670" s="204" t="s">
        <v>64</v>
      </c>
      <c r="T670" s="204" t="s">
        <v>64</v>
      </c>
      <c r="U670" s="204" t="s">
        <v>64</v>
      </c>
      <c r="V670" s="204" t="s">
        <v>64</v>
      </c>
      <c r="W670" s="204" t="s">
        <v>64</v>
      </c>
      <c r="X670" s="204" t="s">
        <v>64</v>
      </c>
      <c r="Y670" s="204" t="s">
        <v>3799</v>
      </c>
      <c r="Z670" s="204">
        <v>2</v>
      </c>
      <c r="AA670" s="204" t="s">
        <v>3809</v>
      </c>
      <c r="AB670" s="204" t="s">
        <v>64</v>
      </c>
      <c r="AC670" s="179" t="s">
        <v>68</v>
      </c>
      <c r="AD670" s="179" t="s">
        <v>3337</v>
      </c>
    </row>
    <row r="671" spans="1:30" x14ac:dyDescent="0.2">
      <c r="A671" s="202" t="s">
        <v>1601</v>
      </c>
      <c r="B671" s="202">
        <v>6</v>
      </c>
      <c r="C671" s="202">
        <v>11</v>
      </c>
      <c r="D671" s="202">
        <v>6</v>
      </c>
      <c r="E671" s="202">
        <v>12</v>
      </c>
      <c r="F671" s="202">
        <v>6</v>
      </c>
      <c r="G671" s="202">
        <v>11</v>
      </c>
      <c r="H671" s="205" t="e">
        <f t="shared" ref="H671:H672" ca="1" si="159">$K$1</f>
        <v>#NAME?</v>
      </c>
      <c r="I671" s="206"/>
      <c r="J671" s="202">
        <v>8</v>
      </c>
      <c r="K671" s="204">
        <v>0</v>
      </c>
      <c r="L671" s="204">
        <v>6</v>
      </c>
      <c r="M671" s="204">
        <v>0</v>
      </c>
      <c r="N671" s="204">
        <v>0</v>
      </c>
      <c r="O671" s="204">
        <v>3</v>
      </c>
      <c r="P671" s="204">
        <v>3</v>
      </c>
      <c r="Q671" s="204">
        <v>4</v>
      </c>
      <c r="R671" s="204" t="s">
        <v>3936</v>
      </c>
      <c r="S671" s="204" t="s">
        <v>3806</v>
      </c>
      <c r="T671" s="204" t="s">
        <v>3807</v>
      </c>
      <c r="U671" s="204" t="s">
        <v>64</v>
      </c>
      <c r="V671" s="204" t="s">
        <v>64</v>
      </c>
      <c r="W671" s="204" t="s">
        <v>64</v>
      </c>
      <c r="X671" s="204" t="s">
        <v>64</v>
      </c>
      <c r="Y671" s="204" t="s">
        <v>3808</v>
      </c>
      <c r="Z671" s="204">
        <v>4</v>
      </c>
      <c r="AA671" s="204" t="s">
        <v>3809</v>
      </c>
      <c r="AB671" s="204" t="s">
        <v>64</v>
      </c>
      <c r="AC671" s="179" t="s">
        <v>32</v>
      </c>
      <c r="AD671" s="179" t="s">
        <v>3337</v>
      </c>
    </row>
    <row r="672" spans="1:30" x14ac:dyDescent="0.2">
      <c r="A672" s="202" t="s">
        <v>1596</v>
      </c>
      <c r="B672" s="202">
        <v>4</v>
      </c>
      <c r="C672" s="202">
        <v>7</v>
      </c>
      <c r="D672" s="202">
        <v>4</v>
      </c>
      <c r="E672" s="202">
        <v>8</v>
      </c>
      <c r="F672" s="202">
        <v>4</v>
      </c>
      <c r="G672" s="202">
        <v>7</v>
      </c>
      <c r="H672" s="205" t="e">
        <f t="shared" ca="1" si="159"/>
        <v>#NAME?</v>
      </c>
      <c r="I672" s="206"/>
      <c r="J672" s="202">
        <v>6</v>
      </c>
      <c r="K672" s="204">
        <v>0</v>
      </c>
      <c r="L672" s="204">
        <v>4</v>
      </c>
      <c r="M672" s="204">
        <v>0</v>
      </c>
      <c r="N672" s="204">
        <v>0</v>
      </c>
      <c r="O672" s="204">
        <v>2</v>
      </c>
      <c r="P672" s="204">
        <v>2</v>
      </c>
      <c r="Q672" s="204">
        <v>4</v>
      </c>
      <c r="R672" s="204" t="s">
        <v>3936</v>
      </c>
      <c r="S672" s="204" t="s">
        <v>3806</v>
      </c>
      <c r="T672" s="204" t="s">
        <v>3807</v>
      </c>
      <c r="U672" s="204" t="s">
        <v>64</v>
      </c>
      <c r="V672" s="204" t="s">
        <v>64</v>
      </c>
      <c r="W672" s="204" t="s">
        <v>64</v>
      </c>
      <c r="X672" s="204" t="s">
        <v>64</v>
      </c>
      <c r="Y672" s="204" t="s">
        <v>3799</v>
      </c>
      <c r="Z672" s="204">
        <v>2</v>
      </c>
      <c r="AA672" s="204" t="s">
        <v>3809</v>
      </c>
      <c r="AB672" s="204" t="s">
        <v>64</v>
      </c>
      <c r="AC672" s="179" t="s">
        <v>32</v>
      </c>
      <c r="AD672" s="179" t="s">
        <v>3337</v>
      </c>
    </row>
    <row r="673" spans="1:30" x14ac:dyDescent="0.2">
      <c r="A673" s="202" t="s">
        <v>2010</v>
      </c>
      <c r="B673" s="202">
        <v>4</v>
      </c>
      <c r="C673" s="202">
        <v>5</v>
      </c>
      <c r="D673" s="202">
        <v>4</v>
      </c>
      <c r="E673" s="202">
        <v>3</v>
      </c>
      <c r="F673" s="202">
        <v>4</v>
      </c>
      <c r="G673" s="202">
        <v>6</v>
      </c>
      <c r="H673" s="205" t="e">
        <f ca="1">$P$1</f>
        <v>#NAME?</v>
      </c>
      <c r="I673" s="205" t="e">
        <f ca="1">$L$1</f>
        <v>#NAME?</v>
      </c>
      <c r="J673" s="202">
        <v>0</v>
      </c>
      <c r="K673" s="204">
        <v>8</v>
      </c>
      <c r="L673" s="204">
        <v>0</v>
      </c>
      <c r="M673" s="204">
        <v>0</v>
      </c>
      <c r="N673" s="204">
        <v>0</v>
      </c>
      <c r="O673" s="204">
        <v>0</v>
      </c>
      <c r="P673" s="204">
        <v>1</v>
      </c>
      <c r="Q673" s="204">
        <v>3</v>
      </c>
      <c r="R673" s="204" t="s">
        <v>3796</v>
      </c>
      <c r="S673" s="204" t="s">
        <v>3807</v>
      </c>
      <c r="T673" s="204" t="s">
        <v>64</v>
      </c>
      <c r="U673" s="204" t="s">
        <v>64</v>
      </c>
      <c r="V673" s="204" t="s">
        <v>64</v>
      </c>
      <c r="W673" s="204" t="s">
        <v>64</v>
      </c>
      <c r="X673" s="204" t="s">
        <v>64</v>
      </c>
      <c r="Y673" s="204" t="s">
        <v>3799</v>
      </c>
      <c r="Z673" s="204">
        <v>1</v>
      </c>
      <c r="AA673" s="204" t="s">
        <v>262</v>
      </c>
      <c r="AB673" s="204" t="s">
        <v>64</v>
      </c>
      <c r="AC673" s="179" t="s">
        <v>259</v>
      </c>
      <c r="AD673" s="179" t="s">
        <v>262</v>
      </c>
    </row>
    <row r="674" spans="1:30" x14ac:dyDescent="0.2">
      <c r="A674" s="202" t="s">
        <v>2178</v>
      </c>
      <c r="B674" s="202">
        <v>7</v>
      </c>
      <c r="C674" s="202">
        <v>9</v>
      </c>
      <c r="D674" s="202">
        <v>7</v>
      </c>
      <c r="E674" s="202">
        <v>7</v>
      </c>
      <c r="F674" s="202">
        <v>7</v>
      </c>
      <c r="G674" s="202">
        <v>6</v>
      </c>
      <c r="H674" s="205" t="e">
        <f ca="1">$K$1</f>
        <v>#NAME?</v>
      </c>
      <c r="I674" s="205" t="e">
        <f ca="1">$M$1</f>
        <v>#NAME?</v>
      </c>
      <c r="J674" s="202">
        <v>7</v>
      </c>
      <c r="K674" s="204">
        <v>4</v>
      </c>
      <c r="L674" s="204">
        <v>5</v>
      </c>
      <c r="M674" s="204">
        <v>0</v>
      </c>
      <c r="N674" s="204">
        <v>0</v>
      </c>
      <c r="O674" s="204">
        <v>3</v>
      </c>
      <c r="P674" s="204">
        <v>3</v>
      </c>
      <c r="Q674" s="204">
        <v>3</v>
      </c>
      <c r="R674" s="204" t="s">
        <v>4074</v>
      </c>
      <c r="S674" s="204" t="s">
        <v>64</v>
      </c>
      <c r="T674" s="204" t="s">
        <v>64</v>
      </c>
      <c r="U674" s="204" t="s">
        <v>64</v>
      </c>
      <c r="V674" s="204" t="s">
        <v>64</v>
      </c>
      <c r="W674" s="204" t="s">
        <v>64</v>
      </c>
      <c r="X674" s="204" t="s">
        <v>64</v>
      </c>
      <c r="Y674" s="204" t="s">
        <v>3808</v>
      </c>
      <c r="Z674" s="204">
        <v>4</v>
      </c>
      <c r="AA674" s="204" t="s">
        <v>158</v>
      </c>
      <c r="AB674" s="204" t="s">
        <v>64</v>
      </c>
      <c r="AC674" s="179" t="s">
        <v>32</v>
      </c>
      <c r="AD674" s="179" t="s">
        <v>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1"/>
  <sheetViews>
    <sheetView workbookViewId="0">
      <pane ySplit="2" topLeftCell="A3" activePane="bottomLeft" state="frozen"/>
      <selection pane="bottomLeft" activeCell="B4" sqref="B4"/>
    </sheetView>
  </sheetViews>
  <sheetFormatPr defaultColWidth="14.42578125" defaultRowHeight="12.75" customHeight="1" x14ac:dyDescent="0.2"/>
  <cols>
    <col min="1" max="11" width="17.28515625" customWidth="1"/>
  </cols>
  <sheetData>
    <row r="1" spans="1:11" x14ac:dyDescent="0.2">
      <c r="A1" s="8" t="s">
        <v>19</v>
      </c>
      <c r="B1" s="2"/>
      <c r="C1" s="2"/>
      <c r="D1" s="3" t="e">
        <f ca="1">IMAGE("http://pokemontabletop.wikidot.com/local--files/bug/A.png",3)</f>
        <v>#NAME?</v>
      </c>
      <c r="E1" s="3" t="e">
        <f ca="1">IMAGE("http://pokemontabletop.wikidot.com/local--files/bug/S.png",3)</f>
        <v>#NAME?</v>
      </c>
      <c r="F1" s="3" t="e">
        <f ca="1">IMAGE("http://pokemontabletop.wikidot.com/local--files/bug/N.png",3)</f>
        <v>#NAME?</v>
      </c>
      <c r="G1" s="2"/>
      <c r="H1" s="2"/>
      <c r="I1" s="2"/>
      <c r="J1" s="2"/>
      <c r="K1" s="4"/>
    </row>
    <row r="2" spans="1:11" x14ac:dyDescent="0.2">
      <c r="A2" s="5" t="s">
        <v>1</v>
      </c>
      <c r="B2" s="6" t="s">
        <v>20</v>
      </c>
      <c r="C2" s="5" t="s">
        <v>21</v>
      </c>
      <c r="D2" s="5" t="s">
        <v>22</v>
      </c>
      <c r="E2" s="5" t="s">
        <v>23</v>
      </c>
      <c r="F2" s="5" t="s">
        <v>24</v>
      </c>
      <c r="G2" s="5" t="s">
        <v>25</v>
      </c>
      <c r="H2" s="5" t="s">
        <v>26</v>
      </c>
      <c r="I2" s="5" t="s">
        <v>1853</v>
      </c>
      <c r="J2" s="5" t="s">
        <v>21</v>
      </c>
      <c r="K2" s="5" t="s">
        <v>20</v>
      </c>
    </row>
    <row r="3" spans="1:11" x14ac:dyDescent="0.2">
      <c r="A3" s="1" t="s">
        <v>3795</v>
      </c>
      <c r="B3" s="7" t="e">
        <f ca="1">'Pokemon Data'!Q1</f>
        <v>#NAME?</v>
      </c>
      <c r="C3" s="7" t="e">
        <f t="shared" ref="C3:C561" ca="1" si="0">IF($J3="Physical",$D$1,IF($J3="Special",$E$1,$F$1))</f>
        <v>#NAME?</v>
      </c>
      <c r="D3" s="8" t="s">
        <v>146</v>
      </c>
      <c r="E3" s="1" t="s">
        <v>3801</v>
      </c>
      <c r="F3" s="1">
        <v>2</v>
      </c>
      <c r="G3" s="8" t="s">
        <v>92</v>
      </c>
      <c r="H3" s="8" t="s">
        <v>3802</v>
      </c>
      <c r="I3" s="8" t="s">
        <v>3803</v>
      </c>
      <c r="J3" s="8" t="s">
        <v>52</v>
      </c>
      <c r="K3" s="14" t="s">
        <v>521</v>
      </c>
    </row>
    <row r="4" spans="1:11" x14ac:dyDescent="0.2">
      <c r="A4" s="1" t="s">
        <v>3804</v>
      </c>
      <c r="B4" s="7" t="e">
        <f ca="1">'Pokemon Data'!Q1</f>
        <v>#NAME?</v>
      </c>
      <c r="C4" s="7" t="e">
        <f t="shared" ca="1" si="0"/>
        <v>#NAME?</v>
      </c>
      <c r="D4" s="8" t="s">
        <v>119</v>
      </c>
      <c r="E4" s="1" t="s">
        <v>3810</v>
      </c>
      <c r="F4" s="1">
        <v>2</v>
      </c>
      <c r="G4" s="8" t="s">
        <v>56</v>
      </c>
      <c r="H4" s="8" t="s">
        <v>3812</v>
      </c>
      <c r="I4" s="8" t="s">
        <v>3813</v>
      </c>
      <c r="J4" s="8" t="s">
        <v>52</v>
      </c>
      <c r="K4" s="14" t="s">
        <v>521</v>
      </c>
    </row>
    <row r="5" spans="1:11" x14ac:dyDescent="0.2">
      <c r="A5" s="1" t="s">
        <v>3814</v>
      </c>
      <c r="B5" s="7" t="e">
        <f ca="1">'Pokemon Data'!Q1</f>
        <v>#NAME?</v>
      </c>
      <c r="C5" s="7" t="e">
        <f t="shared" ca="1" si="0"/>
        <v>#NAME?</v>
      </c>
      <c r="D5" s="8" t="s">
        <v>146</v>
      </c>
      <c r="E5" s="1" t="s">
        <v>3801</v>
      </c>
      <c r="F5" s="1">
        <v>2</v>
      </c>
      <c r="G5" s="8" t="s">
        <v>151</v>
      </c>
      <c r="H5" s="8" t="s">
        <v>3815</v>
      </c>
      <c r="I5" s="8" t="s">
        <v>3816</v>
      </c>
      <c r="J5" s="8" t="s">
        <v>144</v>
      </c>
      <c r="K5" s="14" t="s">
        <v>521</v>
      </c>
    </row>
    <row r="6" spans="1:11" x14ac:dyDescent="0.2">
      <c r="A6" s="1" t="s">
        <v>3817</v>
      </c>
      <c r="B6" s="7" t="e">
        <f ca="1">'Pokemon Data'!Q1</f>
        <v>#NAME?</v>
      </c>
      <c r="C6" s="7" t="e">
        <f t="shared" ca="1" si="0"/>
        <v>#NAME?</v>
      </c>
      <c r="D6" s="8" t="s">
        <v>64</v>
      </c>
      <c r="E6" s="1" t="s">
        <v>3810</v>
      </c>
      <c r="F6" s="1" t="s">
        <v>64</v>
      </c>
      <c r="G6" s="8" t="s">
        <v>74</v>
      </c>
      <c r="H6" s="8" t="s">
        <v>306</v>
      </c>
      <c r="I6" s="8" t="s">
        <v>3819</v>
      </c>
      <c r="J6" s="8" t="s">
        <v>67</v>
      </c>
      <c r="K6" s="14" t="s">
        <v>521</v>
      </c>
    </row>
    <row r="7" spans="1:11" x14ac:dyDescent="0.2">
      <c r="A7" s="1" t="s">
        <v>3820</v>
      </c>
      <c r="B7" s="7" t="e">
        <f ca="1">'Pokemon Data'!Q1</f>
        <v>#NAME?</v>
      </c>
      <c r="C7" s="7" t="e">
        <f t="shared" ca="1" si="0"/>
        <v>#NAME?</v>
      </c>
      <c r="D7" s="8" t="s">
        <v>3822</v>
      </c>
      <c r="E7" s="1" t="s">
        <v>80</v>
      </c>
      <c r="F7" s="1">
        <v>3</v>
      </c>
      <c r="G7" s="8" t="s">
        <v>56</v>
      </c>
      <c r="H7" s="8" t="s">
        <v>3823</v>
      </c>
      <c r="I7" s="8" t="s">
        <v>3824</v>
      </c>
      <c r="J7" s="8" t="s">
        <v>52</v>
      </c>
      <c r="K7" s="14" t="s">
        <v>521</v>
      </c>
    </row>
    <row r="8" spans="1:11" x14ac:dyDescent="0.2">
      <c r="A8" s="1" t="s">
        <v>3825</v>
      </c>
      <c r="B8" s="7" t="e">
        <f ca="1">'Pokemon Data'!Q1</f>
        <v>#NAME?</v>
      </c>
      <c r="C8" s="7" t="e">
        <f t="shared" ca="1" si="0"/>
        <v>#NAME?</v>
      </c>
      <c r="D8" s="8" t="s">
        <v>64</v>
      </c>
      <c r="E8" s="1" t="s">
        <v>3827</v>
      </c>
      <c r="F8" s="1" t="s">
        <v>64</v>
      </c>
      <c r="G8" s="8" t="s">
        <v>74</v>
      </c>
      <c r="H8" s="8" t="s">
        <v>3828</v>
      </c>
      <c r="I8" s="8" t="s">
        <v>3829</v>
      </c>
      <c r="J8" s="8" t="s">
        <v>67</v>
      </c>
      <c r="K8" s="14" t="s">
        <v>521</v>
      </c>
    </row>
    <row r="9" spans="1:11" x14ac:dyDescent="0.2">
      <c r="A9" s="1" t="s">
        <v>3830</v>
      </c>
      <c r="B9" s="7" t="e">
        <f ca="1">'Pokemon Data'!Q1</f>
        <v>#NAME?</v>
      </c>
      <c r="C9" s="7" t="e">
        <f t="shared" ca="1" si="0"/>
        <v>#NAME?</v>
      </c>
      <c r="D9" s="8" t="s">
        <v>251</v>
      </c>
      <c r="E9" s="1" t="s">
        <v>3810</v>
      </c>
      <c r="F9" s="1">
        <v>2</v>
      </c>
      <c r="G9" s="8" t="s">
        <v>56</v>
      </c>
      <c r="H9" s="8" t="s">
        <v>155</v>
      </c>
      <c r="I9" s="8" t="s">
        <v>3832</v>
      </c>
      <c r="J9" s="8" t="s">
        <v>52</v>
      </c>
      <c r="K9" s="14" t="s">
        <v>521</v>
      </c>
    </row>
    <row r="10" spans="1:11" x14ac:dyDescent="0.2">
      <c r="A10" s="1" t="s">
        <v>3833</v>
      </c>
      <c r="B10" s="7" t="e">
        <f ca="1">'Pokemon Data'!Q1</f>
        <v>#NAME?</v>
      </c>
      <c r="C10" s="7" t="e">
        <f t="shared" ca="1" si="0"/>
        <v>#NAME?</v>
      </c>
      <c r="D10" s="8" t="s">
        <v>164</v>
      </c>
      <c r="E10" s="1" t="s">
        <v>3801</v>
      </c>
      <c r="F10" s="1">
        <v>5</v>
      </c>
      <c r="G10" s="8" t="s">
        <v>116</v>
      </c>
      <c r="H10" s="8" t="s">
        <v>3834</v>
      </c>
      <c r="I10" s="8" t="s">
        <v>3835</v>
      </c>
      <c r="J10" s="8" t="s">
        <v>52</v>
      </c>
      <c r="K10" s="14" t="s">
        <v>521</v>
      </c>
    </row>
    <row r="11" spans="1:11" x14ac:dyDescent="0.2">
      <c r="A11" s="1" t="s">
        <v>3836</v>
      </c>
      <c r="B11" s="7" t="e">
        <f ca="1">'Pokemon Data'!Q1</f>
        <v>#NAME?</v>
      </c>
      <c r="C11" s="7" t="e">
        <f t="shared" ca="1" si="0"/>
        <v>#NAME?</v>
      </c>
      <c r="D11" s="8" t="s">
        <v>251</v>
      </c>
      <c r="E11" s="1" t="s">
        <v>3810</v>
      </c>
      <c r="F11" s="1">
        <v>4</v>
      </c>
      <c r="G11" s="8" t="s">
        <v>3840</v>
      </c>
      <c r="H11" s="8" t="s">
        <v>3841</v>
      </c>
      <c r="I11" s="8" t="s">
        <v>3824</v>
      </c>
      <c r="J11" s="8" t="s">
        <v>52</v>
      </c>
      <c r="K11" s="14" t="s">
        <v>521</v>
      </c>
    </row>
    <row r="12" spans="1:11" x14ac:dyDescent="0.2">
      <c r="A12" s="1" t="s">
        <v>3842</v>
      </c>
      <c r="B12" s="7" t="e">
        <f ca="1">'Pokemon Data'!Q1</f>
        <v>#NAME?</v>
      </c>
      <c r="C12" s="7" t="e">
        <f t="shared" ca="1" si="0"/>
        <v>#NAME?</v>
      </c>
      <c r="D12" s="8" t="s">
        <v>64</v>
      </c>
      <c r="E12" s="1" t="s">
        <v>3810</v>
      </c>
      <c r="F12" s="1" t="s">
        <v>64</v>
      </c>
      <c r="G12" s="8" t="s">
        <v>74</v>
      </c>
      <c r="H12" s="8" t="s">
        <v>3843</v>
      </c>
      <c r="I12" s="8" t="s">
        <v>3844</v>
      </c>
      <c r="J12" s="8" t="s">
        <v>67</v>
      </c>
      <c r="K12" s="14" t="s">
        <v>521</v>
      </c>
    </row>
    <row r="13" spans="1:11" x14ac:dyDescent="0.2">
      <c r="A13" s="1" t="s">
        <v>3845</v>
      </c>
      <c r="B13" s="7" t="e">
        <f ca="1">'Pokemon Data'!Q1</f>
        <v>#NAME?</v>
      </c>
      <c r="C13" s="7" t="e">
        <f t="shared" ca="1" si="0"/>
        <v>#NAME?</v>
      </c>
      <c r="D13" s="8" t="s">
        <v>64</v>
      </c>
      <c r="E13" s="1" t="s">
        <v>3827</v>
      </c>
      <c r="F13" s="1" t="s">
        <v>64</v>
      </c>
      <c r="G13" s="8" t="s">
        <v>3847</v>
      </c>
      <c r="H13" s="8" t="s">
        <v>3848</v>
      </c>
      <c r="I13" s="8" t="s">
        <v>3849</v>
      </c>
      <c r="J13" s="8" t="s">
        <v>67</v>
      </c>
      <c r="K13" s="14" t="s">
        <v>521</v>
      </c>
    </row>
    <row r="14" spans="1:11" x14ac:dyDescent="0.2">
      <c r="A14" s="1" t="s">
        <v>3850</v>
      </c>
      <c r="B14" s="7" t="e">
        <f ca="1">'Pokemon Data'!Q1</f>
        <v>#NAME?</v>
      </c>
      <c r="C14" s="7" t="e">
        <f t="shared" ca="1" si="0"/>
        <v>#NAME?</v>
      </c>
      <c r="D14" s="8" t="s">
        <v>55</v>
      </c>
      <c r="E14" s="1" t="s">
        <v>3810</v>
      </c>
      <c r="F14" s="1">
        <v>2</v>
      </c>
      <c r="G14" s="8" t="s">
        <v>3851</v>
      </c>
      <c r="H14" s="8" t="s">
        <v>3852</v>
      </c>
      <c r="I14" s="8" t="s">
        <v>3853</v>
      </c>
      <c r="J14" s="8" t="s">
        <v>144</v>
      </c>
      <c r="K14" s="14" t="s">
        <v>521</v>
      </c>
    </row>
    <row r="15" spans="1:11" x14ac:dyDescent="0.2">
      <c r="A15" s="1" t="s">
        <v>3854</v>
      </c>
      <c r="B15" s="7" t="e">
        <f ca="1">'Pokemon Data'!Q1</f>
        <v>#NAME?</v>
      </c>
      <c r="C15" s="7" t="e">
        <f t="shared" ca="1" si="0"/>
        <v>#NAME?</v>
      </c>
      <c r="D15" s="8" t="s">
        <v>119</v>
      </c>
      <c r="E15" s="1" t="s">
        <v>3827</v>
      </c>
      <c r="F15" s="1">
        <v>2</v>
      </c>
      <c r="G15" s="8" t="s">
        <v>3855</v>
      </c>
      <c r="H15" s="8" t="s">
        <v>3858</v>
      </c>
      <c r="I15" s="8" t="s">
        <v>3859</v>
      </c>
      <c r="J15" s="8" t="s">
        <v>144</v>
      </c>
      <c r="K15" s="14" t="s">
        <v>521</v>
      </c>
    </row>
    <row r="16" spans="1:11" x14ac:dyDescent="0.2">
      <c r="A16" s="1" t="s">
        <v>518</v>
      </c>
      <c r="B16" s="7" t="e">
        <f ca="1">'Pokemon Data'!Q1</f>
        <v>#NAME?</v>
      </c>
      <c r="C16" s="7" t="e">
        <f t="shared" ca="1" si="0"/>
        <v>#NAME?</v>
      </c>
      <c r="D16" s="8" t="s">
        <v>64</v>
      </c>
      <c r="E16" s="1" t="s">
        <v>3827</v>
      </c>
      <c r="F16" s="1" t="s">
        <v>64</v>
      </c>
      <c r="G16" s="8" t="s">
        <v>519</v>
      </c>
      <c r="H16" s="8" t="s">
        <v>520</v>
      </c>
      <c r="I16" s="8" t="s">
        <v>3860</v>
      </c>
      <c r="J16" s="8" t="s">
        <v>67</v>
      </c>
      <c r="K16" s="14" t="s">
        <v>521</v>
      </c>
    </row>
    <row r="17" spans="1:11" x14ac:dyDescent="0.2">
      <c r="A17" s="1" t="s">
        <v>3861</v>
      </c>
      <c r="B17" s="7" t="e">
        <f ca="1">'Pokemon Data'!Q1</f>
        <v>#NAME?</v>
      </c>
      <c r="C17" s="7" t="e">
        <f t="shared" ca="1" si="0"/>
        <v>#NAME?</v>
      </c>
      <c r="D17" s="8" t="s">
        <v>111</v>
      </c>
      <c r="E17" s="1" t="s">
        <v>3810</v>
      </c>
      <c r="F17" s="1">
        <v>2</v>
      </c>
      <c r="G17" s="8" t="s">
        <v>120</v>
      </c>
      <c r="H17" s="8" t="s">
        <v>3864</v>
      </c>
      <c r="I17" s="8" t="s">
        <v>3865</v>
      </c>
      <c r="J17" s="8" t="s">
        <v>52</v>
      </c>
      <c r="K17" s="14" t="s">
        <v>521</v>
      </c>
    </row>
    <row r="18" spans="1:11" x14ac:dyDescent="0.2">
      <c r="A18" s="1" t="s">
        <v>3866</v>
      </c>
      <c r="B18" s="7" t="e">
        <f ca="1">'Pokemon Data'!Q1</f>
        <v>#NAME?</v>
      </c>
      <c r="C18" s="7" t="e">
        <f t="shared" ca="1" si="0"/>
        <v>#NAME?</v>
      </c>
      <c r="D18" s="8" t="s">
        <v>64</v>
      </c>
      <c r="E18" s="1" t="s">
        <v>80</v>
      </c>
      <c r="F18" s="1">
        <v>3</v>
      </c>
      <c r="G18" s="8" t="s">
        <v>493</v>
      </c>
      <c r="H18" s="8" t="s">
        <v>3869</v>
      </c>
      <c r="I18" s="8" t="s">
        <v>3870</v>
      </c>
      <c r="J18" s="8" t="s">
        <v>67</v>
      </c>
      <c r="K18" s="14" t="s">
        <v>521</v>
      </c>
    </row>
    <row r="19" spans="1:11" x14ac:dyDescent="0.2">
      <c r="A19" s="1" t="s">
        <v>3871</v>
      </c>
      <c r="B19" s="7" t="e">
        <f ca="1">'Pokemon Data'!Q1</f>
        <v>#NAME?</v>
      </c>
      <c r="C19" s="7" t="e">
        <f t="shared" ca="1" si="0"/>
        <v>#NAME?</v>
      </c>
      <c r="D19" s="8" t="s">
        <v>107</v>
      </c>
      <c r="E19" s="1" t="s">
        <v>3810</v>
      </c>
      <c r="F19" s="1">
        <v>2</v>
      </c>
      <c r="G19" s="8" t="s">
        <v>3873</v>
      </c>
      <c r="H19" s="8" t="s">
        <v>3874</v>
      </c>
      <c r="I19" s="8" t="s">
        <v>3870</v>
      </c>
      <c r="J19" s="8" t="s">
        <v>144</v>
      </c>
      <c r="K19" s="14" t="s">
        <v>521</v>
      </c>
    </row>
    <row r="20" spans="1:11" x14ac:dyDescent="0.2">
      <c r="A20" s="1" t="s">
        <v>3875</v>
      </c>
      <c r="B20" s="7" t="e">
        <f ca="1">'Pokemon Data'!Q1</f>
        <v>#NAME?</v>
      </c>
      <c r="C20" s="7" t="e">
        <f t="shared" ca="1" si="0"/>
        <v>#NAME?</v>
      </c>
      <c r="D20" s="8" t="s">
        <v>64</v>
      </c>
      <c r="E20" s="1" t="s">
        <v>3801</v>
      </c>
      <c r="F20" s="1" t="s">
        <v>64</v>
      </c>
      <c r="G20" s="8" t="s">
        <v>74</v>
      </c>
      <c r="H20" s="8" t="s">
        <v>3879</v>
      </c>
      <c r="I20" s="8" t="s">
        <v>3881</v>
      </c>
      <c r="J20" s="8" t="s">
        <v>67</v>
      </c>
      <c r="K20" s="14" t="s">
        <v>521</v>
      </c>
    </row>
    <row r="21" spans="1:11" x14ac:dyDescent="0.2">
      <c r="A21" s="1" t="s">
        <v>3882</v>
      </c>
      <c r="B21" s="7" t="e">
        <f ca="1">'Pokemon Data'!Q1</f>
        <v>#NAME?</v>
      </c>
      <c r="C21" s="7" t="e">
        <f t="shared" ca="1" si="0"/>
        <v>#NAME?</v>
      </c>
      <c r="D21" s="8" t="s">
        <v>3884</v>
      </c>
      <c r="E21" s="1" t="s">
        <v>3810</v>
      </c>
      <c r="F21" s="1">
        <v>3</v>
      </c>
      <c r="G21" s="8" t="s">
        <v>108</v>
      </c>
      <c r="H21" s="8" t="s">
        <v>3885</v>
      </c>
      <c r="I21" s="8" t="s">
        <v>3824</v>
      </c>
      <c r="J21" s="8" t="s">
        <v>52</v>
      </c>
      <c r="K21" s="14" t="s">
        <v>521</v>
      </c>
    </row>
    <row r="22" spans="1:11" x14ac:dyDescent="0.2">
      <c r="A22" s="1" t="s">
        <v>3886</v>
      </c>
      <c r="B22" s="7" t="e">
        <f ca="1">'Pokemon Data'!Q1</f>
        <v>#NAME?</v>
      </c>
      <c r="C22" s="7" t="e">
        <f t="shared" ca="1" si="0"/>
        <v>#NAME?</v>
      </c>
      <c r="D22" s="8" t="s">
        <v>111</v>
      </c>
      <c r="E22" s="1" t="s">
        <v>3801</v>
      </c>
      <c r="F22" s="1">
        <v>2</v>
      </c>
      <c r="G22" s="8" t="s">
        <v>128</v>
      </c>
      <c r="H22" s="8" t="s">
        <v>3888</v>
      </c>
      <c r="I22" s="8" t="s">
        <v>3889</v>
      </c>
      <c r="J22" s="8" t="s">
        <v>52</v>
      </c>
      <c r="K22" s="14" t="s">
        <v>521</v>
      </c>
    </row>
    <row r="23" spans="1:11" x14ac:dyDescent="0.2">
      <c r="A23" s="1" t="s">
        <v>3890</v>
      </c>
      <c r="B23" s="7" t="e">
        <f ca="1">'Pokemon Data'!Q1</f>
        <v>#NAME?</v>
      </c>
      <c r="C23" s="7" t="e">
        <f t="shared" ca="1" si="0"/>
        <v>#NAME?</v>
      </c>
      <c r="D23" s="8" t="s">
        <v>55</v>
      </c>
      <c r="E23" s="1" t="s">
        <v>3810</v>
      </c>
      <c r="F23" s="1">
        <v>2</v>
      </c>
      <c r="G23" s="8" t="s">
        <v>128</v>
      </c>
      <c r="H23" s="8" t="s">
        <v>64</v>
      </c>
      <c r="I23" s="8" t="s">
        <v>3891</v>
      </c>
      <c r="J23" s="8" t="s">
        <v>52</v>
      </c>
      <c r="K23" s="14" t="s">
        <v>521</v>
      </c>
    </row>
    <row r="24" spans="1:11" x14ac:dyDescent="0.2">
      <c r="A24" s="1" t="s">
        <v>3892</v>
      </c>
      <c r="B24" s="7" t="e">
        <f ca="1">'Pokemon Data'!I1</f>
        <v>#NAME?</v>
      </c>
      <c r="C24" s="7" t="e">
        <f t="shared" ca="1" si="0"/>
        <v>#NAME?</v>
      </c>
      <c r="D24" s="8" t="s">
        <v>64</v>
      </c>
      <c r="E24" s="1" t="s">
        <v>3827</v>
      </c>
      <c r="F24" s="1" t="s">
        <v>64</v>
      </c>
      <c r="G24" s="8" t="s">
        <v>284</v>
      </c>
      <c r="H24" s="8" t="s">
        <v>472</v>
      </c>
      <c r="I24" s="8" t="s">
        <v>3893</v>
      </c>
      <c r="J24" s="8" t="s">
        <v>67</v>
      </c>
      <c r="K24" s="14" t="s">
        <v>179</v>
      </c>
    </row>
    <row r="25" spans="1:11" x14ac:dyDescent="0.2">
      <c r="A25" s="1" t="s">
        <v>471</v>
      </c>
      <c r="B25" s="7" t="e">
        <f ca="1">'Pokemon Data'!I1</f>
        <v>#NAME?</v>
      </c>
      <c r="C25" s="7" t="e">
        <f t="shared" ca="1" si="0"/>
        <v>#NAME?</v>
      </c>
      <c r="D25" s="8" t="s">
        <v>64</v>
      </c>
      <c r="E25" s="1" t="s">
        <v>3810</v>
      </c>
      <c r="F25" s="1" t="s">
        <v>64</v>
      </c>
      <c r="G25" s="8" t="s">
        <v>74</v>
      </c>
      <c r="H25" s="8" t="s">
        <v>3894</v>
      </c>
      <c r="I25" s="8" t="s">
        <v>3893</v>
      </c>
      <c r="J25" s="8" t="s">
        <v>67</v>
      </c>
      <c r="K25" s="14" t="s">
        <v>179</v>
      </c>
    </row>
    <row r="26" spans="1:11" x14ac:dyDescent="0.2">
      <c r="A26" s="1" t="s">
        <v>3895</v>
      </c>
      <c r="B26" s="7" t="e">
        <f ca="1">'Pokemon Data'!K1</f>
        <v>#NAME?</v>
      </c>
      <c r="C26" s="7" t="e">
        <f t="shared" ca="1" si="0"/>
        <v>#NAME?</v>
      </c>
      <c r="D26" s="8" t="s">
        <v>123</v>
      </c>
      <c r="E26" s="1" t="s">
        <v>3801</v>
      </c>
      <c r="F26" s="1">
        <v>2</v>
      </c>
      <c r="G26" s="8" t="s">
        <v>56</v>
      </c>
      <c r="H26" s="8" t="s">
        <v>3896</v>
      </c>
      <c r="I26" s="8" t="s">
        <v>3897</v>
      </c>
      <c r="J26" s="8" t="s">
        <v>52</v>
      </c>
      <c r="K26" s="14" t="s">
        <v>32</v>
      </c>
    </row>
    <row r="27" spans="1:11" x14ac:dyDescent="0.2">
      <c r="A27" s="1" t="s">
        <v>3898</v>
      </c>
      <c r="B27" s="7" t="e">
        <f ca="1">'Pokemon Data'!K1</f>
        <v>#NAME?</v>
      </c>
      <c r="C27" s="7" t="e">
        <f t="shared" ca="1" si="0"/>
        <v>#NAME?</v>
      </c>
      <c r="D27" s="8" t="s">
        <v>3899</v>
      </c>
      <c r="E27" s="1" t="s">
        <v>3801</v>
      </c>
      <c r="F27" s="1">
        <v>2</v>
      </c>
      <c r="G27" s="8" t="s">
        <v>108</v>
      </c>
      <c r="H27" s="8" t="s">
        <v>3900</v>
      </c>
      <c r="I27" s="8" t="s">
        <v>3902</v>
      </c>
      <c r="J27" s="8" t="s">
        <v>52</v>
      </c>
      <c r="K27" s="14" t="s">
        <v>32</v>
      </c>
    </row>
    <row r="28" spans="1:11" x14ac:dyDescent="0.2">
      <c r="A28" s="1" t="s">
        <v>3903</v>
      </c>
      <c r="B28" s="7" t="e">
        <f ca="1">'Pokemon Data'!K1</f>
        <v>#NAME?</v>
      </c>
      <c r="C28" s="7" t="e">
        <f t="shared" ca="1" si="0"/>
        <v>#NAME?</v>
      </c>
      <c r="D28" s="8" t="s">
        <v>119</v>
      </c>
      <c r="E28" s="1" t="s">
        <v>80</v>
      </c>
      <c r="F28" s="1">
        <v>2</v>
      </c>
      <c r="G28" s="8" t="s">
        <v>56</v>
      </c>
      <c r="H28" s="8" t="s">
        <v>3904</v>
      </c>
      <c r="I28" s="8" t="s">
        <v>3865</v>
      </c>
      <c r="J28" s="8" t="s">
        <v>52</v>
      </c>
      <c r="K28" s="14" t="s">
        <v>32</v>
      </c>
    </row>
    <row r="29" spans="1:11" x14ac:dyDescent="0.2">
      <c r="A29" s="1" t="s">
        <v>3905</v>
      </c>
      <c r="B29" s="7" t="e">
        <f ca="1">'Pokemon Data'!K1</f>
        <v>#NAME?</v>
      </c>
      <c r="C29" s="7" t="e">
        <f t="shared" ca="1" si="0"/>
        <v>#NAME?</v>
      </c>
      <c r="D29" s="8" t="s">
        <v>55</v>
      </c>
      <c r="E29" s="1" t="s">
        <v>3810</v>
      </c>
      <c r="F29" s="1">
        <v>2</v>
      </c>
      <c r="G29" s="8" t="s">
        <v>56</v>
      </c>
      <c r="H29" s="8" t="s">
        <v>3906</v>
      </c>
      <c r="I29" s="8" t="s">
        <v>3908</v>
      </c>
      <c r="J29" s="7" t="str">
        <f>J28</f>
        <v>Physical</v>
      </c>
      <c r="K29" s="14" t="s">
        <v>32</v>
      </c>
    </row>
    <row r="30" spans="1:11" x14ac:dyDescent="0.2">
      <c r="A30" s="1" t="s">
        <v>149</v>
      </c>
      <c r="B30" s="7" t="e">
        <f ca="1">'Pokemon Data'!K1</f>
        <v>#NAME?</v>
      </c>
      <c r="C30" s="7" t="e">
        <f t="shared" ca="1" si="0"/>
        <v>#NAME?</v>
      </c>
      <c r="D30" s="8" t="s">
        <v>55</v>
      </c>
      <c r="E30" s="1" t="s">
        <v>3810</v>
      </c>
      <c r="F30" s="1">
        <v>2</v>
      </c>
      <c r="G30" s="8" t="s">
        <v>151</v>
      </c>
      <c r="H30" s="8" t="s">
        <v>152</v>
      </c>
      <c r="I30" s="8" t="s">
        <v>3909</v>
      </c>
      <c r="J30" s="7" t="str">
        <f>J19</f>
        <v>Special</v>
      </c>
      <c r="K30" s="14" t="s">
        <v>32</v>
      </c>
    </row>
    <row r="31" spans="1:11" x14ac:dyDescent="0.2">
      <c r="A31" s="1" t="s">
        <v>3910</v>
      </c>
      <c r="B31" s="7" t="e">
        <f ca="1">'Pokemon Data'!K1</f>
        <v>#NAME?</v>
      </c>
      <c r="C31" s="7" t="e">
        <f t="shared" ca="1" si="0"/>
        <v>#NAME?</v>
      </c>
      <c r="D31" s="8" t="s">
        <v>64</v>
      </c>
      <c r="E31" s="1" t="s">
        <v>3801</v>
      </c>
      <c r="F31" s="1">
        <v>4</v>
      </c>
      <c r="G31" s="8" t="s">
        <v>3911</v>
      </c>
      <c r="H31" s="8" t="s">
        <v>3912</v>
      </c>
      <c r="I31" s="8" t="s">
        <v>3870</v>
      </c>
      <c r="J31" s="7" t="str">
        <f>J25</f>
        <v>Effect</v>
      </c>
      <c r="K31" s="14" t="s">
        <v>32</v>
      </c>
    </row>
    <row r="32" spans="1:11" x14ac:dyDescent="0.2">
      <c r="A32" s="1" t="s">
        <v>3913</v>
      </c>
      <c r="B32" s="7" t="e">
        <f ca="1">'Pokemon Data'!K1</f>
        <v>#NAME?</v>
      </c>
      <c r="C32" s="7" t="e">
        <f t="shared" ca="1" si="0"/>
        <v>#NAME?</v>
      </c>
      <c r="D32" s="8" t="s">
        <v>64</v>
      </c>
      <c r="E32" s="1" t="s">
        <v>3801</v>
      </c>
      <c r="F32" s="1">
        <v>2</v>
      </c>
      <c r="G32" s="8" t="s">
        <v>177</v>
      </c>
      <c r="H32" s="8" t="s">
        <v>3914</v>
      </c>
      <c r="I32" s="8" t="s">
        <v>3915</v>
      </c>
      <c r="J32" s="7" t="str">
        <f>J31</f>
        <v>Effect</v>
      </c>
      <c r="K32" s="14" t="s">
        <v>32</v>
      </c>
    </row>
    <row r="33" spans="1:11" x14ac:dyDescent="0.2">
      <c r="A33" s="1" t="s">
        <v>3917</v>
      </c>
      <c r="B33" s="7" t="e">
        <f ca="1">'Pokemon Data'!K1</f>
        <v>#NAME?</v>
      </c>
      <c r="C33" s="7" t="e">
        <f t="shared" ca="1" si="0"/>
        <v>#NAME?</v>
      </c>
      <c r="D33" s="8" t="s">
        <v>3919</v>
      </c>
      <c r="E33" s="1" t="s">
        <v>3810</v>
      </c>
      <c r="F33" s="1" t="s">
        <v>64</v>
      </c>
      <c r="G33" s="8" t="s">
        <v>56</v>
      </c>
      <c r="H33" s="8" t="s">
        <v>3920</v>
      </c>
      <c r="I33" s="8" t="s">
        <v>3921</v>
      </c>
      <c r="J33" s="7" t="str">
        <f>J29</f>
        <v>Physical</v>
      </c>
      <c r="K33" s="14" t="s">
        <v>32</v>
      </c>
    </row>
    <row r="34" spans="1:11" x14ac:dyDescent="0.2">
      <c r="A34" s="1" t="s">
        <v>475</v>
      </c>
      <c r="B34" s="7" t="e">
        <f ca="1">'Pokemon Data'!K1</f>
        <v>#NAME?</v>
      </c>
      <c r="C34" s="7" t="e">
        <f t="shared" ca="1" si="0"/>
        <v>#NAME?</v>
      </c>
      <c r="D34" s="8" t="s">
        <v>64</v>
      </c>
      <c r="E34" s="1" t="s">
        <v>3810</v>
      </c>
      <c r="F34" s="1">
        <v>2</v>
      </c>
      <c r="G34" s="8" t="s">
        <v>92</v>
      </c>
      <c r="H34" s="8" t="s">
        <v>476</v>
      </c>
      <c r="I34" s="8" t="s">
        <v>3870</v>
      </c>
      <c r="J34" s="7" t="str">
        <f>J32</f>
        <v>Effect</v>
      </c>
      <c r="K34" s="14" t="s">
        <v>32</v>
      </c>
    </row>
    <row r="35" spans="1:11" x14ac:dyDescent="0.2">
      <c r="A35" s="1" t="s">
        <v>224</v>
      </c>
      <c r="B35" s="7" t="e">
        <f ca="1">'Pokemon Data'!K1</f>
        <v>#NAME?</v>
      </c>
      <c r="C35" s="7" t="e">
        <f t="shared" ca="1" si="0"/>
        <v>#NAME?</v>
      </c>
      <c r="D35" s="8" t="s">
        <v>64</v>
      </c>
      <c r="E35" s="1" t="s">
        <v>3810</v>
      </c>
      <c r="F35" s="1">
        <v>2</v>
      </c>
      <c r="G35" s="8" t="s">
        <v>222</v>
      </c>
      <c r="H35" s="8" t="s">
        <v>226</v>
      </c>
      <c r="I35" s="8" t="s">
        <v>3870</v>
      </c>
      <c r="J35" s="7" t="str">
        <f>J34</f>
        <v>Effect</v>
      </c>
      <c r="K35" s="14" t="s">
        <v>32</v>
      </c>
    </row>
    <row r="36" spans="1:11" x14ac:dyDescent="0.2">
      <c r="A36" s="1" t="s">
        <v>69</v>
      </c>
      <c r="B36" s="7" t="e">
        <f ca="1">'Pokemon Data'!K1</f>
        <v>#NAME?</v>
      </c>
      <c r="C36" s="7" t="e">
        <f t="shared" ca="1" si="0"/>
        <v>#NAME?</v>
      </c>
      <c r="D36" s="8" t="s">
        <v>70</v>
      </c>
      <c r="E36" s="1" t="s">
        <v>3801</v>
      </c>
      <c r="F36" s="1">
        <v>2</v>
      </c>
      <c r="G36" s="8" t="s">
        <v>71</v>
      </c>
      <c r="H36" s="8" t="s">
        <v>72</v>
      </c>
      <c r="I36" s="8" t="s">
        <v>3923</v>
      </c>
      <c r="J36" s="7" t="str">
        <f>J33</f>
        <v>Physical</v>
      </c>
      <c r="K36" s="14" t="s">
        <v>32</v>
      </c>
    </row>
    <row r="37" spans="1:11" x14ac:dyDescent="0.2">
      <c r="A37" s="1" t="s">
        <v>3924</v>
      </c>
      <c r="B37" s="7" t="e">
        <f ca="1">'Pokemon Data'!K1</f>
        <v>#NAME?</v>
      </c>
      <c r="C37" s="7" t="e">
        <f t="shared" ca="1" si="0"/>
        <v>#NAME?</v>
      </c>
      <c r="D37" s="8" t="s">
        <v>60</v>
      </c>
      <c r="E37" s="1" t="s">
        <v>3801</v>
      </c>
      <c r="F37" s="1">
        <v>2</v>
      </c>
      <c r="G37" s="8" t="s">
        <v>56</v>
      </c>
      <c r="H37" s="8" t="s">
        <v>3925</v>
      </c>
      <c r="I37" s="8" t="s">
        <v>3926</v>
      </c>
      <c r="J37" s="7" t="str">
        <f>J36</f>
        <v>Physical</v>
      </c>
      <c r="K37" s="14" t="s">
        <v>32</v>
      </c>
    </row>
    <row r="38" spans="1:11" x14ac:dyDescent="0.2">
      <c r="A38" s="1" t="s">
        <v>3927</v>
      </c>
      <c r="B38" s="7" t="e">
        <f ca="1">'Pokemon Data'!K1</f>
        <v>#NAME?</v>
      </c>
      <c r="C38" s="7" t="e">
        <f t="shared" ca="1" si="0"/>
        <v>#NAME?</v>
      </c>
      <c r="D38" s="8" t="s">
        <v>64</v>
      </c>
      <c r="E38" s="1" t="s">
        <v>3810</v>
      </c>
      <c r="F38" s="1" t="s">
        <v>64</v>
      </c>
      <c r="G38" s="8" t="s">
        <v>74</v>
      </c>
      <c r="H38" s="8" t="s">
        <v>3928</v>
      </c>
      <c r="I38" s="8" t="s">
        <v>3844</v>
      </c>
      <c r="J38" s="7" t="str">
        <f>J35</f>
        <v>Effect</v>
      </c>
      <c r="K38" s="14" t="s">
        <v>32</v>
      </c>
    </row>
    <row r="39" spans="1:11" x14ac:dyDescent="0.2">
      <c r="A39" s="1" t="s">
        <v>3929</v>
      </c>
      <c r="B39" s="7" t="e">
        <f ca="1">'Pokemon Data'!K1</f>
        <v>#NAME?</v>
      </c>
      <c r="C39" s="7" t="e">
        <f t="shared" ca="1" si="0"/>
        <v>#NAME?</v>
      </c>
      <c r="D39" s="8" t="s">
        <v>513</v>
      </c>
      <c r="E39" s="1" t="s">
        <v>3810</v>
      </c>
      <c r="F39" s="1">
        <v>6</v>
      </c>
      <c r="G39" s="8" t="s">
        <v>56</v>
      </c>
      <c r="H39" s="8" t="s">
        <v>3930</v>
      </c>
      <c r="I39" s="8" t="s">
        <v>3926</v>
      </c>
      <c r="J39" s="7" t="str">
        <f>J33</f>
        <v>Physical</v>
      </c>
      <c r="K39" s="14" t="s">
        <v>32</v>
      </c>
    </row>
    <row r="40" spans="1:11" x14ac:dyDescent="0.2">
      <c r="A40" s="1" t="s">
        <v>3931</v>
      </c>
      <c r="B40" s="7" t="e">
        <f ca="1">'Pokemon Data'!K1</f>
        <v>#NAME?</v>
      </c>
      <c r="C40" s="7" t="e">
        <f t="shared" ca="1" si="0"/>
        <v>#NAME?</v>
      </c>
      <c r="D40" s="8" t="s">
        <v>64</v>
      </c>
      <c r="E40" s="1" t="s">
        <v>3801</v>
      </c>
      <c r="F40" s="1" t="s">
        <v>64</v>
      </c>
      <c r="G40" s="8" t="s">
        <v>338</v>
      </c>
      <c r="H40" s="8" t="s">
        <v>3932</v>
      </c>
      <c r="I40" s="8" t="s">
        <v>3933</v>
      </c>
      <c r="J40" s="7" t="str">
        <f>J31</f>
        <v>Effect</v>
      </c>
      <c r="K40" s="14" t="s">
        <v>32</v>
      </c>
    </row>
    <row r="41" spans="1:11" x14ac:dyDescent="0.2">
      <c r="A41" s="1" t="s">
        <v>310</v>
      </c>
      <c r="B41" s="7" t="e">
        <f ca="1">'Pokemon Data'!K1</f>
        <v>#NAME?</v>
      </c>
      <c r="C41" s="7" t="e">
        <f t="shared" ca="1" si="0"/>
        <v>#NAME?</v>
      </c>
      <c r="D41" s="8" t="s">
        <v>64</v>
      </c>
      <c r="E41" s="1" t="s">
        <v>3810</v>
      </c>
      <c r="F41" s="1" t="s">
        <v>64</v>
      </c>
      <c r="G41" s="8" t="s">
        <v>74</v>
      </c>
      <c r="H41" s="8" t="s">
        <v>311</v>
      </c>
      <c r="I41" s="8" t="s">
        <v>3934</v>
      </c>
      <c r="J41" s="7" t="str">
        <f>J31</f>
        <v>Effect</v>
      </c>
      <c r="K41" s="14" t="s">
        <v>32</v>
      </c>
    </row>
    <row r="42" spans="1:11" x14ac:dyDescent="0.2">
      <c r="A42" s="1" t="s">
        <v>457</v>
      </c>
      <c r="B42" s="7" t="e">
        <f ca="1">'Pokemon Data'!K1</f>
        <v>#NAME?</v>
      </c>
      <c r="C42" s="7" t="e">
        <f t="shared" ca="1" si="0"/>
        <v>#NAME?</v>
      </c>
      <c r="D42" s="8" t="s">
        <v>146</v>
      </c>
      <c r="E42" s="1" t="s">
        <v>3801</v>
      </c>
      <c r="F42" s="1">
        <v>2</v>
      </c>
      <c r="G42" s="8" t="s">
        <v>92</v>
      </c>
      <c r="H42" s="8" t="s">
        <v>458</v>
      </c>
      <c r="I42" s="8" t="s">
        <v>3935</v>
      </c>
      <c r="J42" s="7" t="str">
        <f>J39</f>
        <v>Physical</v>
      </c>
      <c r="K42" s="14" t="s">
        <v>32</v>
      </c>
    </row>
    <row r="43" spans="1:11" x14ac:dyDescent="0.2">
      <c r="A43" s="1" t="s">
        <v>3937</v>
      </c>
      <c r="B43" s="7" t="e">
        <f ca="1">'Pokemon Data'!K1</f>
        <v>#NAME?</v>
      </c>
      <c r="C43" s="7" t="e">
        <f t="shared" ca="1" si="0"/>
        <v>#NAME?</v>
      </c>
      <c r="D43" s="8" t="s">
        <v>111</v>
      </c>
      <c r="E43" s="1" t="s">
        <v>3810</v>
      </c>
      <c r="F43" s="1">
        <v>2</v>
      </c>
      <c r="G43" s="8" t="s">
        <v>120</v>
      </c>
      <c r="H43" s="8" t="s">
        <v>3938</v>
      </c>
      <c r="I43" s="8" t="s">
        <v>3939</v>
      </c>
      <c r="J43" s="7" t="str">
        <f t="shared" ref="J43:J45" si="1">J27</f>
        <v>Physical</v>
      </c>
      <c r="K43" s="14" t="s">
        <v>32</v>
      </c>
    </row>
    <row r="44" spans="1:11" x14ac:dyDescent="0.2">
      <c r="A44" s="1" t="s">
        <v>246</v>
      </c>
      <c r="B44" s="7" t="e">
        <f ca="1">'Pokemon Data'!K1</f>
        <v>#NAME?</v>
      </c>
      <c r="C44" s="7" t="e">
        <f t="shared" ca="1" si="0"/>
        <v>#NAME?</v>
      </c>
      <c r="D44" s="8" t="s">
        <v>123</v>
      </c>
      <c r="E44" s="1" t="s">
        <v>3801</v>
      </c>
      <c r="F44" s="1">
        <v>2</v>
      </c>
      <c r="G44" s="8" t="s">
        <v>56</v>
      </c>
      <c r="H44" s="8" t="s">
        <v>247</v>
      </c>
      <c r="I44" s="8" t="s">
        <v>3940</v>
      </c>
      <c r="J44" s="7" t="str">
        <f t="shared" si="1"/>
        <v>Physical</v>
      </c>
      <c r="K44" s="14" t="s">
        <v>32</v>
      </c>
    </row>
    <row r="45" spans="1:11" x14ac:dyDescent="0.2">
      <c r="A45" s="1" t="s">
        <v>3941</v>
      </c>
      <c r="B45" s="7" t="e">
        <f ca="1">'Pokemon Data'!K1</f>
        <v>#NAME?</v>
      </c>
      <c r="C45" s="7" t="e">
        <f t="shared" ca="1" si="0"/>
        <v>#NAME?</v>
      </c>
      <c r="D45" s="8" t="s">
        <v>3942</v>
      </c>
      <c r="E45" s="1" t="s">
        <v>3801</v>
      </c>
      <c r="F45" s="1">
        <v>2</v>
      </c>
      <c r="G45" s="8" t="s">
        <v>56</v>
      </c>
      <c r="H45" s="8" t="s">
        <v>3943</v>
      </c>
      <c r="I45" s="8" t="s">
        <v>3944</v>
      </c>
      <c r="J45" s="7" t="str">
        <f t="shared" si="1"/>
        <v>Physical</v>
      </c>
      <c r="K45" s="14" t="s">
        <v>32</v>
      </c>
    </row>
    <row r="46" spans="1:11" x14ac:dyDescent="0.2">
      <c r="A46" s="1" t="s">
        <v>27</v>
      </c>
      <c r="B46" s="7" t="e">
        <f ca="1">'Pokemon Data'!K1</f>
        <v>#NAME?</v>
      </c>
      <c r="C46" s="7" t="e">
        <f t="shared" ca="1" si="0"/>
        <v>#NAME?</v>
      </c>
      <c r="D46" s="8" t="s">
        <v>28</v>
      </c>
      <c r="E46" s="1" t="s">
        <v>3810</v>
      </c>
      <c r="F46" s="1">
        <v>2</v>
      </c>
      <c r="G46" s="8" t="s">
        <v>29</v>
      </c>
      <c r="H46" s="8" t="s">
        <v>30</v>
      </c>
      <c r="I46" s="8" t="s">
        <v>3832</v>
      </c>
      <c r="J46" s="7" t="str">
        <f>J26</f>
        <v>Physical</v>
      </c>
      <c r="K46" s="14" t="s">
        <v>32</v>
      </c>
    </row>
    <row r="47" spans="1:11" x14ac:dyDescent="0.2">
      <c r="A47" s="1" t="s">
        <v>98</v>
      </c>
      <c r="B47" s="7" t="e">
        <f ca="1">'Pokemon Data'!K1</f>
        <v>#NAME?</v>
      </c>
      <c r="C47" s="7" t="e">
        <f t="shared" ca="1" si="0"/>
        <v>#NAME?</v>
      </c>
      <c r="D47" s="8" t="s">
        <v>64</v>
      </c>
      <c r="E47" s="1" t="s">
        <v>3801</v>
      </c>
      <c r="F47" s="1">
        <v>2</v>
      </c>
      <c r="G47" s="8" t="s">
        <v>101</v>
      </c>
      <c r="H47" s="8" t="s">
        <v>102</v>
      </c>
      <c r="I47" s="8" t="s">
        <v>3945</v>
      </c>
      <c r="J47" s="7" t="str">
        <f>J40</f>
        <v>Effect</v>
      </c>
      <c r="K47" s="14" t="s">
        <v>32</v>
      </c>
    </row>
    <row r="48" spans="1:11" x14ac:dyDescent="0.2">
      <c r="A48" s="1" t="s">
        <v>3946</v>
      </c>
      <c r="B48" s="7" t="e">
        <f ca="1">'Pokemon Data'!K1</f>
        <v>#NAME?</v>
      </c>
      <c r="C48" s="7" t="e">
        <f t="shared" ca="1" si="0"/>
        <v>#NAME?</v>
      </c>
      <c r="D48" s="8" t="s">
        <v>119</v>
      </c>
      <c r="E48" s="1" t="s">
        <v>3947</v>
      </c>
      <c r="F48" s="1">
        <v>3</v>
      </c>
      <c r="G48" s="8" t="s">
        <v>77</v>
      </c>
      <c r="H48" s="8" t="s">
        <v>3948</v>
      </c>
      <c r="I48" s="8" t="s">
        <v>3949</v>
      </c>
      <c r="J48" s="7" t="str">
        <f>J30</f>
        <v>Special</v>
      </c>
      <c r="K48" s="14" t="s">
        <v>32</v>
      </c>
    </row>
    <row r="49" spans="1:11" x14ac:dyDescent="0.2">
      <c r="A49" s="1" t="s">
        <v>3950</v>
      </c>
      <c r="B49" s="7" t="e">
        <f ca="1">'Pokemon Data'!K1</f>
        <v>#NAME?</v>
      </c>
      <c r="C49" s="7" t="e">
        <f t="shared" ca="1" si="0"/>
        <v>#NAME?</v>
      </c>
      <c r="D49" s="8" t="s">
        <v>64</v>
      </c>
      <c r="E49" s="1" t="s">
        <v>3801</v>
      </c>
      <c r="F49" s="1" t="s">
        <v>64</v>
      </c>
      <c r="G49" s="8" t="s">
        <v>101</v>
      </c>
      <c r="H49" s="8" t="s">
        <v>3951</v>
      </c>
      <c r="I49" s="8" t="s">
        <v>3952</v>
      </c>
      <c r="J49" s="7" t="str">
        <f>J32</f>
        <v>Effect</v>
      </c>
      <c r="K49" s="14" t="s">
        <v>32</v>
      </c>
    </row>
    <row r="50" spans="1:11" x14ac:dyDescent="0.2">
      <c r="A50" s="1" t="s">
        <v>227</v>
      </c>
      <c r="B50" s="7" t="e">
        <f ca="1">'Pokemon Data'!K1</f>
        <v>#NAME?</v>
      </c>
      <c r="C50" s="7" t="e">
        <f t="shared" ca="1" si="0"/>
        <v>#NAME?</v>
      </c>
      <c r="D50" s="8" t="s">
        <v>55</v>
      </c>
      <c r="E50" s="1" t="s">
        <v>3801</v>
      </c>
      <c r="F50" s="1">
        <v>2</v>
      </c>
      <c r="G50" s="8" t="s">
        <v>29</v>
      </c>
      <c r="H50" s="8" t="s">
        <v>228</v>
      </c>
      <c r="I50" s="8" t="s">
        <v>3945</v>
      </c>
      <c r="J50" s="7" t="str">
        <f>J27</f>
        <v>Physical</v>
      </c>
      <c r="K50" s="14" t="s">
        <v>32</v>
      </c>
    </row>
    <row r="51" spans="1:11" x14ac:dyDescent="0.2">
      <c r="A51" s="1" t="s">
        <v>3953</v>
      </c>
      <c r="B51" s="7" t="e">
        <f ca="1">'Pokemon Data'!K1</f>
        <v>#NAME?</v>
      </c>
      <c r="C51" s="7" t="e">
        <f t="shared" ca="1" si="0"/>
        <v>#NAME?</v>
      </c>
      <c r="D51" s="8" t="s">
        <v>64</v>
      </c>
      <c r="E51" s="1" t="s">
        <v>3801</v>
      </c>
      <c r="F51" s="1">
        <v>2</v>
      </c>
      <c r="G51" s="8" t="s">
        <v>56</v>
      </c>
      <c r="H51" s="8" t="s">
        <v>3954</v>
      </c>
      <c r="I51" s="8" t="s">
        <v>3955</v>
      </c>
      <c r="J51" s="7" t="str">
        <f>J31</f>
        <v>Effect</v>
      </c>
      <c r="K51" s="14" t="s">
        <v>32</v>
      </c>
    </row>
    <row r="52" spans="1:11" x14ac:dyDescent="0.2">
      <c r="A52" s="1" t="s">
        <v>218</v>
      </c>
      <c r="B52" s="7" t="e">
        <f ca="1">'Pokemon Data'!K1</f>
        <v>#NAME?</v>
      </c>
      <c r="C52" s="7" t="e">
        <f t="shared" ca="1" si="0"/>
        <v>#NAME?</v>
      </c>
      <c r="D52" s="8" t="s">
        <v>64</v>
      </c>
      <c r="E52" s="1" t="s">
        <v>3810</v>
      </c>
      <c r="F52" s="1">
        <v>2</v>
      </c>
      <c r="G52" s="8" t="s">
        <v>92</v>
      </c>
      <c r="H52" s="8" t="s">
        <v>220</v>
      </c>
      <c r="I52" s="8" t="s">
        <v>3956</v>
      </c>
      <c r="J52" s="7" t="str">
        <f>J31</f>
        <v>Effect</v>
      </c>
      <c r="K52" s="14" t="s">
        <v>32</v>
      </c>
    </row>
    <row r="53" spans="1:11" x14ac:dyDescent="0.2">
      <c r="A53" s="1" t="s">
        <v>240</v>
      </c>
      <c r="B53" s="7" t="e">
        <f ca="1">'Pokemon Data'!K1</f>
        <v>#NAME?</v>
      </c>
      <c r="C53" s="7" t="e">
        <f t="shared" ca="1" si="0"/>
        <v>#NAME?</v>
      </c>
      <c r="D53" s="8" t="s">
        <v>28</v>
      </c>
      <c r="E53" s="1" t="s">
        <v>3801</v>
      </c>
      <c r="F53" s="1">
        <v>2</v>
      </c>
      <c r="G53" s="8" t="s">
        <v>56</v>
      </c>
      <c r="H53" s="8" t="s">
        <v>245</v>
      </c>
      <c r="I53" s="8" t="s">
        <v>3813</v>
      </c>
      <c r="J53" s="7" t="str">
        <f t="shared" ref="J53:J54" si="2">J33</f>
        <v>Physical</v>
      </c>
      <c r="K53" s="14" t="s">
        <v>32</v>
      </c>
    </row>
    <row r="54" spans="1:11" x14ac:dyDescent="0.2">
      <c r="A54" s="1" t="s">
        <v>3959</v>
      </c>
      <c r="B54" s="7" t="e">
        <f ca="1">'Pokemon Data'!K1</f>
        <v>#NAME?</v>
      </c>
      <c r="C54" s="7" t="e">
        <f t="shared" ca="1" si="0"/>
        <v>#NAME?</v>
      </c>
      <c r="D54" s="8" t="s">
        <v>64</v>
      </c>
      <c r="E54" s="1" t="s">
        <v>3801</v>
      </c>
      <c r="F54" s="1">
        <v>2</v>
      </c>
      <c r="G54" s="8" t="s">
        <v>92</v>
      </c>
      <c r="H54" s="8" t="s">
        <v>3960</v>
      </c>
      <c r="I54" s="8" t="s">
        <v>3961</v>
      </c>
      <c r="J54" s="7" t="str">
        <f t="shared" si="2"/>
        <v>Effect</v>
      </c>
      <c r="K54" s="14" t="s">
        <v>32</v>
      </c>
    </row>
    <row r="55" spans="1:11" x14ac:dyDescent="0.2">
      <c r="A55" s="1" t="s">
        <v>3962</v>
      </c>
      <c r="B55" s="7" t="e">
        <f ca="1">'Pokemon Data'!M1</f>
        <v>#NAME?</v>
      </c>
      <c r="C55" s="7" t="e">
        <f t="shared" ca="1" si="0"/>
        <v>#NAME?</v>
      </c>
      <c r="D55" s="8" t="s">
        <v>236</v>
      </c>
      <c r="E55" s="1" t="s">
        <v>3827</v>
      </c>
      <c r="F55" s="1">
        <v>4</v>
      </c>
      <c r="G55" s="8" t="s">
        <v>3963</v>
      </c>
      <c r="H55" s="8" t="s">
        <v>3964</v>
      </c>
      <c r="I55" s="8" t="s">
        <v>3965</v>
      </c>
      <c r="J55" s="8" t="s">
        <v>144</v>
      </c>
      <c r="K55" s="14" t="s">
        <v>158</v>
      </c>
    </row>
    <row r="56" spans="1:11" x14ac:dyDescent="0.2">
      <c r="A56" s="1" t="s">
        <v>3966</v>
      </c>
      <c r="B56" s="7" t="e">
        <f ca="1">'Pokemon Data'!M1</f>
        <v>#NAME?</v>
      </c>
      <c r="C56" s="7" t="e">
        <f t="shared" ca="1" si="0"/>
        <v>#NAME?</v>
      </c>
      <c r="D56" s="8" t="s">
        <v>55</v>
      </c>
      <c r="E56" s="1" t="s">
        <v>3810</v>
      </c>
      <c r="F56" s="1">
        <v>2</v>
      </c>
      <c r="G56" s="8" t="s">
        <v>56</v>
      </c>
      <c r="H56" s="8" t="s">
        <v>64</v>
      </c>
      <c r="I56" s="8" t="s">
        <v>3909</v>
      </c>
      <c r="J56" s="8" t="s">
        <v>52</v>
      </c>
      <c r="K56" s="14" t="s">
        <v>158</v>
      </c>
    </row>
    <row r="57" spans="1:11" x14ac:dyDescent="0.2">
      <c r="A57" s="1" t="s">
        <v>3967</v>
      </c>
      <c r="B57" s="7" t="e">
        <f ca="1">'Pokemon Data'!M1</f>
        <v>#NAME?</v>
      </c>
      <c r="C57" s="7" t="e">
        <f t="shared" ca="1" si="0"/>
        <v>#NAME?</v>
      </c>
      <c r="D57" s="8" t="s">
        <v>64</v>
      </c>
      <c r="E57" s="1" t="s">
        <v>3810</v>
      </c>
      <c r="F57" s="1" t="s">
        <v>64</v>
      </c>
      <c r="G57" s="8" t="s">
        <v>74</v>
      </c>
      <c r="H57" s="8" t="s">
        <v>3968</v>
      </c>
      <c r="I57" s="8" t="s">
        <v>3844</v>
      </c>
      <c r="J57" s="8" t="s">
        <v>67</v>
      </c>
      <c r="K57" s="14" t="s">
        <v>158</v>
      </c>
    </row>
    <row r="58" spans="1:11" x14ac:dyDescent="0.2">
      <c r="A58" s="1" t="s">
        <v>156</v>
      </c>
      <c r="B58" s="7" t="e">
        <f ca="1">'Pokemon Data'!M1</f>
        <v>#NAME?</v>
      </c>
      <c r="C58" s="7" t="e">
        <f t="shared" ca="1" si="0"/>
        <v>#NAME?</v>
      </c>
      <c r="D58" s="8" t="s">
        <v>146</v>
      </c>
      <c r="E58" s="1" t="s">
        <v>3801</v>
      </c>
      <c r="F58" s="1">
        <v>2</v>
      </c>
      <c r="G58" s="8" t="s">
        <v>151</v>
      </c>
      <c r="H58" s="8" t="s">
        <v>157</v>
      </c>
      <c r="I58" s="8" t="s">
        <v>3803</v>
      </c>
      <c r="J58" s="7" t="str">
        <f>J55</f>
        <v>Special</v>
      </c>
      <c r="K58" s="14" t="s">
        <v>158</v>
      </c>
    </row>
    <row r="59" spans="1:11" x14ac:dyDescent="0.2">
      <c r="A59" s="1" t="s">
        <v>3969</v>
      </c>
      <c r="B59" s="7" t="e">
        <f ca="1">'Pokemon Data'!M1</f>
        <v>#NAME?</v>
      </c>
      <c r="C59" s="7" t="e">
        <f t="shared" ca="1" si="0"/>
        <v>#NAME?</v>
      </c>
      <c r="D59" s="8">
        <v>40</v>
      </c>
      <c r="E59" s="1" t="s">
        <v>3801</v>
      </c>
      <c r="F59" s="1">
        <v>2</v>
      </c>
      <c r="G59" s="8" t="s">
        <v>222</v>
      </c>
      <c r="H59" s="8" t="s">
        <v>3971</v>
      </c>
      <c r="I59" s="8" t="s">
        <v>3939</v>
      </c>
      <c r="J59" s="8" t="s">
        <v>67</v>
      </c>
      <c r="K59" s="14" t="s">
        <v>158</v>
      </c>
    </row>
    <row r="60" spans="1:11" x14ac:dyDescent="0.2">
      <c r="A60" s="1" t="s">
        <v>3972</v>
      </c>
      <c r="B60" s="7" t="e">
        <f ca="1">'Pokemon Data'!M1</f>
        <v>#NAME?</v>
      </c>
      <c r="C60" s="7" t="e">
        <f t="shared" ca="1" si="0"/>
        <v>#NAME?</v>
      </c>
      <c r="D60" s="8" t="s">
        <v>60</v>
      </c>
      <c r="E60" s="1" t="s">
        <v>3801</v>
      </c>
      <c r="F60" s="1">
        <v>4</v>
      </c>
      <c r="G60" s="8" t="s">
        <v>231</v>
      </c>
      <c r="H60" s="8" t="s">
        <v>3974</v>
      </c>
      <c r="I60" s="8" t="s">
        <v>3835</v>
      </c>
      <c r="J60" s="7" t="str">
        <f>J56</f>
        <v>Physical</v>
      </c>
      <c r="K60" s="14" t="s">
        <v>158</v>
      </c>
    </row>
    <row r="61" spans="1:11" x14ac:dyDescent="0.2">
      <c r="A61" s="1" t="s">
        <v>3976</v>
      </c>
      <c r="B61" s="7" t="e">
        <f ca="1">'Pokemon Data'!M1</f>
        <v>#NAME?</v>
      </c>
      <c r="C61" s="7" t="e">
        <f t="shared" ca="1" si="0"/>
        <v>#NAME?</v>
      </c>
      <c r="D61" s="8" t="s">
        <v>119</v>
      </c>
      <c r="E61" s="1" t="s">
        <v>3801</v>
      </c>
      <c r="F61" s="1">
        <v>3</v>
      </c>
      <c r="G61" s="8" t="s">
        <v>116</v>
      </c>
      <c r="H61" s="8" t="s">
        <v>194</v>
      </c>
      <c r="I61" s="8" t="s">
        <v>3978</v>
      </c>
      <c r="J61" s="7" t="str">
        <f>J56</f>
        <v>Physical</v>
      </c>
      <c r="K61" s="14" t="s">
        <v>158</v>
      </c>
    </row>
    <row r="62" spans="1:11" x14ac:dyDescent="0.2">
      <c r="A62" s="1" t="s">
        <v>3979</v>
      </c>
      <c r="B62" s="7" t="e">
        <f ca="1">'Pokemon Data'!M1</f>
        <v>#NAME?</v>
      </c>
      <c r="C62" s="7" t="e">
        <f t="shared" ca="1" si="0"/>
        <v>#NAME?</v>
      </c>
      <c r="D62" s="8" t="s">
        <v>119</v>
      </c>
      <c r="E62" s="1" t="s">
        <v>3810</v>
      </c>
      <c r="F62" s="1">
        <v>2</v>
      </c>
      <c r="G62" s="8" t="s">
        <v>3873</v>
      </c>
      <c r="H62" s="8" t="s">
        <v>3980</v>
      </c>
      <c r="I62" s="8" t="s">
        <v>3909</v>
      </c>
      <c r="J62" s="7" t="str">
        <f t="shared" ref="J62:J63" si="3">J55</f>
        <v>Special</v>
      </c>
      <c r="K62" s="14" t="s">
        <v>158</v>
      </c>
    </row>
    <row r="63" spans="1:11" x14ac:dyDescent="0.2">
      <c r="A63" s="1" t="s">
        <v>3981</v>
      </c>
      <c r="B63" s="7" t="e">
        <f ca="1">'Pokemon Data'!M1</f>
        <v>#NAME?</v>
      </c>
      <c r="C63" s="7" t="e">
        <f t="shared" ca="1" si="0"/>
        <v>#NAME?</v>
      </c>
      <c r="D63" s="8" t="s">
        <v>123</v>
      </c>
      <c r="E63" s="1" t="s">
        <v>3810</v>
      </c>
      <c r="F63" s="1">
        <v>3</v>
      </c>
      <c r="G63" s="8" t="s">
        <v>108</v>
      </c>
      <c r="H63" s="8" t="s">
        <v>3982</v>
      </c>
      <c r="I63" s="8" t="s">
        <v>3983</v>
      </c>
      <c r="J63" s="7" t="str">
        <f t="shared" si="3"/>
        <v>Physical</v>
      </c>
      <c r="K63" s="14" t="s">
        <v>158</v>
      </c>
    </row>
    <row r="64" spans="1:11" x14ac:dyDescent="0.2">
      <c r="A64" s="1" t="s">
        <v>333</v>
      </c>
      <c r="B64" s="7" t="e">
        <f ca="1">'Pokemon Data'!M1</f>
        <v>#NAME?</v>
      </c>
      <c r="C64" s="7" t="e">
        <f t="shared" ca="1" si="0"/>
        <v>#NAME?</v>
      </c>
      <c r="D64" s="8" t="s">
        <v>164</v>
      </c>
      <c r="E64" s="1" t="s">
        <v>3827</v>
      </c>
      <c r="F64" s="1">
        <v>3</v>
      </c>
      <c r="G64" s="8" t="s">
        <v>56</v>
      </c>
      <c r="H64" s="8" t="s">
        <v>334</v>
      </c>
      <c r="I64" s="8" t="s">
        <v>3824</v>
      </c>
      <c r="J64" s="7" t="str">
        <f>J56</f>
        <v>Physical</v>
      </c>
      <c r="K64" s="14" t="s">
        <v>158</v>
      </c>
    </row>
    <row r="65" spans="1:11" x14ac:dyDescent="0.2">
      <c r="A65" s="1" t="s">
        <v>3985</v>
      </c>
      <c r="B65" s="7" t="e">
        <f ca="1">'Pokemon Data'!M1</f>
        <v>#NAME?</v>
      </c>
      <c r="C65" s="7" t="e">
        <f t="shared" ca="1" si="0"/>
        <v>#NAME?</v>
      </c>
      <c r="D65" s="8" t="s">
        <v>115</v>
      </c>
      <c r="E65" s="1" t="s">
        <v>3827</v>
      </c>
      <c r="F65" s="1">
        <v>4</v>
      </c>
      <c r="G65" s="8" t="s">
        <v>3986</v>
      </c>
      <c r="H65" s="8" t="s">
        <v>3987</v>
      </c>
      <c r="I65" s="8" t="s">
        <v>3988</v>
      </c>
      <c r="J65" s="7" t="str">
        <f>J55</f>
        <v>Special</v>
      </c>
      <c r="K65" s="14" t="s">
        <v>158</v>
      </c>
    </row>
    <row r="66" spans="1:11" x14ac:dyDescent="0.2">
      <c r="A66" s="1" t="s">
        <v>3989</v>
      </c>
      <c r="B66" s="7" t="e">
        <f ca="1">'Pokemon Data'!M1</f>
        <v>#NAME?</v>
      </c>
      <c r="C66" s="7" t="e">
        <f t="shared" ca="1" si="0"/>
        <v>#NAME?</v>
      </c>
      <c r="D66" s="8" t="s">
        <v>60</v>
      </c>
      <c r="E66" s="1" t="s">
        <v>3827</v>
      </c>
      <c r="F66" s="1">
        <v>3</v>
      </c>
      <c r="G66" s="8" t="s">
        <v>3990</v>
      </c>
      <c r="H66" s="8" t="s">
        <v>3991</v>
      </c>
      <c r="I66" s="8" t="s">
        <v>3992</v>
      </c>
      <c r="J66" s="7" t="str">
        <f>J55</f>
        <v>Special</v>
      </c>
      <c r="K66" s="14" t="s">
        <v>158</v>
      </c>
    </row>
    <row r="67" spans="1:11" x14ac:dyDescent="0.2">
      <c r="A67" s="1" t="s">
        <v>3993</v>
      </c>
      <c r="B67" s="7" t="e">
        <f ca="1">'Pokemon Data'!M1</f>
        <v>#NAME?</v>
      </c>
      <c r="C67" s="7" t="e">
        <f t="shared" ca="1" si="0"/>
        <v>#NAME?</v>
      </c>
      <c r="D67" s="8" t="s">
        <v>28</v>
      </c>
      <c r="E67" s="1" t="s">
        <v>80</v>
      </c>
      <c r="F67" s="1">
        <v>2</v>
      </c>
      <c r="G67" s="8" t="s">
        <v>92</v>
      </c>
      <c r="H67" s="8" t="s">
        <v>3994</v>
      </c>
      <c r="I67" s="8" t="s">
        <v>3939</v>
      </c>
      <c r="J67" s="7" t="str">
        <f>J55</f>
        <v>Special</v>
      </c>
      <c r="K67" s="14" t="s">
        <v>158</v>
      </c>
    </row>
    <row r="68" spans="1:11" x14ac:dyDescent="0.2">
      <c r="A68" s="1" t="s">
        <v>3995</v>
      </c>
      <c r="B68" s="7" t="e">
        <f ca="1">'Pokemon Data'!O1</f>
        <v>#NAME?</v>
      </c>
      <c r="C68" s="7" t="e">
        <f t="shared" ca="1" si="0"/>
        <v>#NAME?</v>
      </c>
      <c r="D68" s="8" t="s">
        <v>201</v>
      </c>
      <c r="E68" s="1" t="s">
        <v>3827</v>
      </c>
      <c r="F68" s="1">
        <v>5</v>
      </c>
      <c r="G68" s="8" t="s">
        <v>3990</v>
      </c>
      <c r="H68" s="8" t="s">
        <v>3997</v>
      </c>
      <c r="I68" s="8" t="s">
        <v>3909</v>
      </c>
      <c r="J68" s="8" t="s">
        <v>52</v>
      </c>
      <c r="K68" s="14" t="s">
        <v>183</v>
      </c>
    </row>
    <row r="69" spans="1:11" x14ac:dyDescent="0.2">
      <c r="A69" s="1" t="s">
        <v>403</v>
      </c>
      <c r="B69" s="7" t="e">
        <f ca="1">'Pokemon Data'!O1</f>
        <v>#NAME?</v>
      </c>
      <c r="C69" s="7" t="e">
        <f t="shared" ca="1" si="0"/>
        <v>#NAME?</v>
      </c>
      <c r="D69" s="8" t="s">
        <v>64</v>
      </c>
      <c r="E69" s="1" t="s">
        <v>3810</v>
      </c>
      <c r="F69" s="1" t="s">
        <v>64</v>
      </c>
      <c r="G69" s="8" t="s">
        <v>74</v>
      </c>
      <c r="H69" s="8" t="s">
        <v>404</v>
      </c>
      <c r="I69" s="8" t="s">
        <v>3819</v>
      </c>
      <c r="J69" s="8" t="s">
        <v>67</v>
      </c>
      <c r="K69" s="14" t="s">
        <v>183</v>
      </c>
    </row>
    <row r="70" spans="1:11" x14ac:dyDescent="0.2">
      <c r="A70" s="1" t="s">
        <v>3998</v>
      </c>
      <c r="B70" s="7" t="e">
        <f ca="1">'Pokemon Data'!O1</f>
        <v>#NAME?</v>
      </c>
      <c r="C70" s="7" t="e">
        <f t="shared" ca="1" si="0"/>
        <v>#NAME?</v>
      </c>
      <c r="D70" s="8" t="s">
        <v>123</v>
      </c>
      <c r="E70" s="1" t="s">
        <v>3801</v>
      </c>
      <c r="F70" s="1">
        <v>3</v>
      </c>
      <c r="G70" s="8" t="s">
        <v>3999</v>
      </c>
      <c r="H70" s="8" t="s">
        <v>4000</v>
      </c>
      <c r="I70" s="8" t="s">
        <v>3891</v>
      </c>
      <c r="J70" s="8" t="s">
        <v>144</v>
      </c>
      <c r="K70" s="14" t="s">
        <v>183</v>
      </c>
    </row>
    <row r="71" spans="1:11" x14ac:dyDescent="0.2">
      <c r="A71" s="1" t="s">
        <v>407</v>
      </c>
      <c r="B71" s="7" t="e">
        <f ca="1">'Pokemon Data'!O1</f>
        <v>#NAME?</v>
      </c>
      <c r="C71" s="7" t="e">
        <f t="shared" ca="1" si="0"/>
        <v>#NAME?</v>
      </c>
      <c r="D71" s="8" t="s">
        <v>55</v>
      </c>
      <c r="E71" s="1" t="s">
        <v>3810</v>
      </c>
      <c r="F71" s="1">
        <v>2</v>
      </c>
      <c r="G71" s="8" t="s">
        <v>151</v>
      </c>
      <c r="H71" s="8" t="s">
        <v>408</v>
      </c>
      <c r="I71" s="8" t="s">
        <v>3909</v>
      </c>
      <c r="J71" s="7" t="str">
        <f>J70</f>
        <v>Special</v>
      </c>
      <c r="K71" s="14" t="s">
        <v>183</v>
      </c>
    </row>
    <row r="72" spans="1:11" x14ac:dyDescent="0.2">
      <c r="A72" s="1" t="s">
        <v>4001</v>
      </c>
      <c r="B72" s="7" t="e">
        <f ca="1">'Pokemon Data'!O1</f>
        <v>#NAME?</v>
      </c>
      <c r="C72" s="7" t="e">
        <f t="shared" ca="1" si="0"/>
        <v>#NAME?</v>
      </c>
      <c r="D72" s="8" t="s">
        <v>337</v>
      </c>
      <c r="E72" s="1" t="s">
        <v>3801</v>
      </c>
      <c r="F72" s="1">
        <v>2</v>
      </c>
      <c r="G72" s="8" t="s">
        <v>4002</v>
      </c>
      <c r="H72" s="8" t="s">
        <v>4003</v>
      </c>
      <c r="I72" s="8" t="s">
        <v>3897</v>
      </c>
      <c r="J72" s="7" t="str">
        <f>J70</f>
        <v>Special</v>
      </c>
      <c r="K72" s="14" t="s">
        <v>183</v>
      </c>
    </row>
    <row r="73" spans="1:11" x14ac:dyDescent="0.2">
      <c r="A73" s="1" t="s">
        <v>4004</v>
      </c>
      <c r="B73" s="7" t="e">
        <f ca="1">'Pokemon Data'!O1</f>
        <v>#NAME?</v>
      </c>
      <c r="C73" s="7" t="e">
        <f t="shared" ca="1" si="0"/>
        <v>#NAME?</v>
      </c>
      <c r="D73" s="8" t="s">
        <v>119</v>
      </c>
      <c r="E73" s="1" t="s">
        <v>3810</v>
      </c>
      <c r="F73" s="1">
        <v>3</v>
      </c>
      <c r="G73" s="8" t="s">
        <v>428</v>
      </c>
      <c r="H73" s="8" t="s">
        <v>4005</v>
      </c>
      <c r="I73" s="8" t="s">
        <v>3860</v>
      </c>
      <c r="J73" s="7" t="str">
        <f>J70</f>
        <v>Special</v>
      </c>
      <c r="K73" s="14" t="s">
        <v>183</v>
      </c>
    </row>
    <row r="74" spans="1:11" x14ac:dyDescent="0.2">
      <c r="A74" s="1" t="s">
        <v>4006</v>
      </c>
      <c r="B74" s="7" t="e">
        <f ca="1">'Pokemon Data'!O1</f>
        <v>#NAME?</v>
      </c>
      <c r="C74" s="7" t="e">
        <f t="shared" ca="1" si="0"/>
        <v>#NAME?</v>
      </c>
      <c r="D74" s="8" t="s">
        <v>60</v>
      </c>
      <c r="E74" s="1" t="s">
        <v>3827</v>
      </c>
      <c r="F74" s="1">
        <v>2</v>
      </c>
      <c r="G74" s="8" t="s">
        <v>4007</v>
      </c>
      <c r="H74" s="8" t="s">
        <v>4008</v>
      </c>
      <c r="I74" s="8" t="s">
        <v>4009</v>
      </c>
      <c r="J74" s="7" t="str">
        <f t="shared" ref="J74:J76" si="4">J68</f>
        <v>Physical</v>
      </c>
      <c r="K74" s="14" t="s">
        <v>183</v>
      </c>
    </row>
    <row r="75" spans="1:11" x14ac:dyDescent="0.2">
      <c r="A75" s="1" t="s">
        <v>4010</v>
      </c>
      <c r="B75" s="7" t="e">
        <f ca="1">'Pokemon Data'!O1</f>
        <v>#NAME?</v>
      </c>
      <c r="C75" s="7" t="e">
        <f t="shared" ca="1" si="0"/>
        <v>#NAME?</v>
      </c>
      <c r="D75" s="8" t="s">
        <v>64</v>
      </c>
      <c r="E75" s="1" t="s">
        <v>3801</v>
      </c>
      <c r="F75" s="1" t="s">
        <v>64</v>
      </c>
      <c r="G75" s="8" t="s">
        <v>74</v>
      </c>
      <c r="H75" s="8" t="s">
        <v>4011</v>
      </c>
      <c r="I75" s="8" t="s">
        <v>3915</v>
      </c>
      <c r="J75" s="7" t="str">
        <f t="shared" si="4"/>
        <v>Effect</v>
      </c>
      <c r="K75" s="14" t="s">
        <v>183</v>
      </c>
    </row>
    <row r="76" spans="1:11" x14ac:dyDescent="0.2">
      <c r="A76" s="1" t="s">
        <v>4012</v>
      </c>
      <c r="B76" s="7" t="e">
        <f ca="1">'Pokemon Data'!O1</f>
        <v>#NAME?</v>
      </c>
      <c r="C76" s="7" t="e">
        <f t="shared" ca="1" si="0"/>
        <v>#NAME?</v>
      </c>
      <c r="D76" s="8" t="s">
        <v>119</v>
      </c>
      <c r="E76" s="1" t="s">
        <v>3810</v>
      </c>
      <c r="F76" s="1" t="s">
        <v>64</v>
      </c>
      <c r="G76" s="8" t="s">
        <v>435</v>
      </c>
      <c r="H76" s="8" t="s">
        <v>4013</v>
      </c>
      <c r="I76" s="8" t="s">
        <v>3909</v>
      </c>
      <c r="J76" s="7" t="str">
        <f t="shared" si="4"/>
        <v>Special</v>
      </c>
      <c r="K76" s="14" t="s">
        <v>183</v>
      </c>
    </row>
    <row r="77" spans="1:11" x14ac:dyDescent="0.2">
      <c r="A77" s="1" t="s">
        <v>4014</v>
      </c>
      <c r="B77" s="7" t="e">
        <f ca="1">'Pokemon Data'!O1</f>
        <v>#NAME?</v>
      </c>
      <c r="C77" s="7" t="e">
        <f t="shared" ca="1" si="0"/>
        <v>#NAME?</v>
      </c>
      <c r="D77" s="8" t="s">
        <v>111</v>
      </c>
      <c r="E77" s="1" t="s">
        <v>3810</v>
      </c>
      <c r="F77" s="1">
        <v>2</v>
      </c>
      <c r="G77" s="8" t="s">
        <v>128</v>
      </c>
      <c r="H77" s="8" t="s">
        <v>4015</v>
      </c>
      <c r="I77" s="8" t="s">
        <v>3939</v>
      </c>
      <c r="J77" s="7" t="str">
        <f>J68</f>
        <v>Physical</v>
      </c>
      <c r="K77" s="14" t="s">
        <v>183</v>
      </c>
    </row>
    <row r="78" spans="1:11" x14ac:dyDescent="0.2">
      <c r="A78" s="1" t="s">
        <v>4016</v>
      </c>
      <c r="B78" s="7" t="e">
        <f ca="1">'Pokemon Data'!O1</f>
        <v>#NAME?</v>
      </c>
      <c r="C78" s="7" t="e">
        <f t="shared" ca="1" si="0"/>
        <v>#NAME?</v>
      </c>
      <c r="D78" s="8" t="s">
        <v>164</v>
      </c>
      <c r="E78" s="1" t="s">
        <v>3801</v>
      </c>
      <c r="F78" s="1">
        <v>6</v>
      </c>
      <c r="G78" s="8" t="s">
        <v>4017</v>
      </c>
      <c r="H78" s="8" t="s">
        <v>4018</v>
      </c>
      <c r="I78" s="8" t="s">
        <v>3909</v>
      </c>
      <c r="J78" s="7" t="str">
        <f>J70</f>
        <v>Special</v>
      </c>
      <c r="K78" s="14" t="s">
        <v>183</v>
      </c>
    </row>
    <row r="79" spans="1:11" x14ac:dyDescent="0.2">
      <c r="A79" s="1" t="s">
        <v>4019</v>
      </c>
      <c r="B79" s="7" t="e">
        <f ca="1">'Pokemon Data'!O1</f>
        <v>#NAME?</v>
      </c>
      <c r="C79" s="7" t="e">
        <f t="shared" ca="1" si="0"/>
        <v>#NAME?</v>
      </c>
      <c r="D79" s="8" t="s">
        <v>111</v>
      </c>
      <c r="E79" s="1" t="s">
        <v>3810</v>
      </c>
      <c r="F79" s="1">
        <v>3</v>
      </c>
      <c r="G79" s="8" t="s">
        <v>56</v>
      </c>
      <c r="H79" s="8" t="s">
        <v>4020</v>
      </c>
      <c r="I79" s="8" t="s">
        <v>3926</v>
      </c>
      <c r="J79" s="7" t="str">
        <f t="shared" ref="J79:J81" si="5">J68</f>
        <v>Physical</v>
      </c>
      <c r="K79" s="14" t="s">
        <v>183</v>
      </c>
    </row>
    <row r="80" spans="1:11" x14ac:dyDescent="0.2">
      <c r="A80" s="1" t="s">
        <v>419</v>
      </c>
      <c r="B80" s="7" t="e">
        <f ca="1">'Pokemon Data'!O1</f>
        <v>#NAME?</v>
      </c>
      <c r="C80" s="7" t="e">
        <f t="shared" ca="1" si="0"/>
        <v>#NAME?</v>
      </c>
      <c r="D80" s="8" t="s">
        <v>64</v>
      </c>
      <c r="E80" s="1" t="s">
        <v>3827</v>
      </c>
      <c r="F80" s="1" t="s">
        <v>64</v>
      </c>
      <c r="G80" s="8" t="s">
        <v>177</v>
      </c>
      <c r="H80" s="8" t="s">
        <v>420</v>
      </c>
      <c r="I80" s="8" t="s">
        <v>4021</v>
      </c>
      <c r="J80" s="7" t="str">
        <f t="shared" si="5"/>
        <v>Effect</v>
      </c>
      <c r="K80" s="14" t="s">
        <v>183</v>
      </c>
    </row>
    <row r="81" spans="1:11" x14ac:dyDescent="0.2">
      <c r="A81" s="1" t="s">
        <v>416</v>
      </c>
      <c r="B81" s="7" t="e">
        <f ca="1">'Pokemon Data'!O1</f>
        <v>#NAME?</v>
      </c>
      <c r="C81" s="7" t="e">
        <f t="shared" ca="1" si="0"/>
        <v>#NAME?</v>
      </c>
      <c r="D81" s="8" t="s">
        <v>60</v>
      </c>
      <c r="E81" s="1" t="s">
        <v>3801</v>
      </c>
      <c r="F81" s="1">
        <v>2</v>
      </c>
      <c r="G81" s="8" t="s">
        <v>417</v>
      </c>
      <c r="H81" s="8" t="s">
        <v>418</v>
      </c>
      <c r="I81" s="8" t="s">
        <v>3909</v>
      </c>
      <c r="J81" s="7" t="str">
        <f t="shared" si="5"/>
        <v>Special</v>
      </c>
      <c r="K81" s="14" t="s">
        <v>183</v>
      </c>
    </row>
    <row r="82" spans="1:11" x14ac:dyDescent="0.2">
      <c r="A82" s="1" t="s">
        <v>180</v>
      </c>
      <c r="B82" s="7" t="e">
        <f ca="1">'Pokemon Data'!O1</f>
        <v>#NAME?</v>
      </c>
      <c r="C82" s="7" t="e">
        <f t="shared" ca="1" si="0"/>
        <v>#NAME?</v>
      </c>
      <c r="D82" s="8" t="s">
        <v>55</v>
      </c>
      <c r="E82" s="1" t="s">
        <v>3810</v>
      </c>
      <c r="F82" s="1">
        <v>2</v>
      </c>
      <c r="G82" s="8" t="s">
        <v>56</v>
      </c>
      <c r="H82" s="8" t="s">
        <v>181</v>
      </c>
      <c r="I82" s="8" t="s">
        <v>3909</v>
      </c>
      <c r="J82" s="7" t="str">
        <f>J68</f>
        <v>Physical</v>
      </c>
      <c r="K82" s="14" t="s">
        <v>183</v>
      </c>
    </row>
    <row r="83" spans="1:11" x14ac:dyDescent="0.2">
      <c r="A83" s="1" t="s">
        <v>4022</v>
      </c>
      <c r="B83" s="7" t="e">
        <f ca="1">'Pokemon Data'!O1</f>
        <v>#NAME?</v>
      </c>
      <c r="C83" s="7" t="e">
        <f t="shared" ca="1" si="0"/>
        <v>#NAME?</v>
      </c>
      <c r="D83" s="8" t="s">
        <v>28</v>
      </c>
      <c r="E83" s="1" t="s">
        <v>80</v>
      </c>
      <c r="F83" s="1">
        <v>2</v>
      </c>
      <c r="G83" s="8" t="s">
        <v>92</v>
      </c>
      <c r="H83" s="8" t="s">
        <v>4023</v>
      </c>
      <c r="I83" s="8" t="s">
        <v>4024</v>
      </c>
      <c r="J83" s="7" t="str">
        <f>J70</f>
        <v>Special</v>
      </c>
      <c r="K83" s="14" t="s">
        <v>183</v>
      </c>
    </row>
    <row r="84" spans="1:11" x14ac:dyDescent="0.2">
      <c r="A84" s="1" t="s">
        <v>4025</v>
      </c>
      <c r="B84" s="7" t="e">
        <f ca="1">'Pokemon Data'!O1</f>
        <v>#NAME?</v>
      </c>
      <c r="C84" s="7" t="e">
        <f t="shared" ca="1" si="0"/>
        <v>#NAME?</v>
      </c>
      <c r="D84" s="8" t="s">
        <v>111</v>
      </c>
      <c r="E84" s="1" t="s">
        <v>3801</v>
      </c>
      <c r="F84" s="1">
        <v>2</v>
      </c>
      <c r="G84" s="8" t="s">
        <v>388</v>
      </c>
      <c r="H84" s="8" t="s">
        <v>4026</v>
      </c>
      <c r="I84" s="8" t="s">
        <v>3889</v>
      </c>
      <c r="J84" s="7" t="str">
        <f>J70</f>
        <v>Special</v>
      </c>
      <c r="K84" s="14" t="s">
        <v>183</v>
      </c>
    </row>
    <row r="85" spans="1:11" x14ac:dyDescent="0.2">
      <c r="A85" s="1" t="s">
        <v>4027</v>
      </c>
      <c r="B85" s="7" t="e">
        <f ca="1">'Pokemon Data'!O1</f>
        <v>#NAME?</v>
      </c>
      <c r="C85" s="7" t="e">
        <f t="shared" ca="1" si="0"/>
        <v>#NAME?</v>
      </c>
      <c r="D85" s="8" t="s">
        <v>164</v>
      </c>
      <c r="E85" s="1" t="s">
        <v>3810</v>
      </c>
      <c r="F85" s="1">
        <v>2</v>
      </c>
      <c r="G85" s="8" t="s">
        <v>198</v>
      </c>
      <c r="H85" s="8" t="s">
        <v>4028</v>
      </c>
      <c r="I85" s="8" t="s">
        <v>3988</v>
      </c>
      <c r="J85" s="7" t="str">
        <f>J68</f>
        <v>Physical</v>
      </c>
      <c r="K85" s="14" t="s">
        <v>183</v>
      </c>
    </row>
    <row r="86" spans="1:11" x14ac:dyDescent="0.2">
      <c r="A86" s="1" t="s">
        <v>4029</v>
      </c>
      <c r="B86" s="7" t="e">
        <f ca="1">'Pokemon Data'!O1</f>
        <v>#NAME?</v>
      </c>
      <c r="C86" s="7" t="e">
        <f t="shared" ca="1" si="0"/>
        <v>#NAME?</v>
      </c>
      <c r="D86" s="8" t="s">
        <v>146</v>
      </c>
      <c r="E86" s="1" t="s">
        <v>3810</v>
      </c>
      <c r="F86" s="1">
        <v>2</v>
      </c>
      <c r="G86" s="8" t="s">
        <v>532</v>
      </c>
      <c r="H86" s="8" t="s">
        <v>4030</v>
      </c>
      <c r="I86" s="8" t="s">
        <v>3865</v>
      </c>
      <c r="J86" s="7" t="str">
        <f>J68</f>
        <v>Physical</v>
      </c>
      <c r="K86" s="14" t="s">
        <v>183</v>
      </c>
    </row>
    <row r="87" spans="1:11" x14ac:dyDescent="0.2">
      <c r="A87" s="1" t="s">
        <v>340</v>
      </c>
      <c r="B87" s="7" t="e">
        <f ca="1">'Pokemon Data'!O1</f>
        <v>#NAME?</v>
      </c>
      <c r="C87" s="7" t="e">
        <f t="shared" ca="1" si="0"/>
        <v>#NAME?</v>
      </c>
      <c r="D87" s="8" t="s">
        <v>164</v>
      </c>
      <c r="E87" s="1" t="s">
        <v>3801</v>
      </c>
      <c r="F87" s="1">
        <v>12</v>
      </c>
      <c r="G87" s="8" t="s">
        <v>342</v>
      </c>
      <c r="H87" s="8" t="s">
        <v>343</v>
      </c>
      <c r="I87" s="8" t="s">
        <v>4031</v>
      </c>
      <c r="J87" s="7" t="str">
        <f>J70</f>
        <v>Special</v>
      </c>
      <c r="K87" s="14" t="s">
        <v>183</v>
      </c>
    </row>
    <row r="88" spans="1:11" x14ac:dyDescent="0.2">
      <c r="A88" s="1" t="s">
        <v>248</v>
      </c>
      <c r="B88" s="7" t="e">
        <f ca="1">'Pokemon Data'!H1</f>
        <v>#NAME?</v>
      </c>
      <c r="C88" s="7" t="e">
        <f t="shared" ca="1" si="0"/>
        <v>#NAME?</v>
      </c>
      <c r="D88" s="8" t="s">
        <v>251</v>
      </c>
      <c r="E88" s="1" t="s">
        <v>3810</v>
      </c>
      <c r="F88" s="1">
        <v>4</v>
      </c>
      <c r="G88" s="8" t="s">
        <v>108</v>
      </c>
      <c r="H88" s="8" t="s">
        <v>252</v>
      </c>
      <c r="I88" s="8" t="s">
        <v>3983</v>
      </c>
      <c r="J88" s="7" t="str">
        <f>J82</f>
        <v>Physical</v>
      </c>
      <c r="K88" s="14" t="s">
        <v>183</v>
      </c>
    </row>
    <row r="89" spans="1:11" x14ac:dyDescent="0.2">
      <c r="A89" s="1" t="s">
        <v>145</v>
      </c>
      <c r="B89" s="7" t="e">
        <f ca="1">'Pokemon Data'!H1</f>
        <v>#NAME?</v>
      </c>
      <c r="C89" s="7" t="e">
        <f t="shared" ca="1" si="0"/>
        <v>#NAME?</v>
      </c>
      <c r="D89" s="8" t="s">
        <v>146</v>
      </c>
      <c r="E89" s="1" t="s">
        <v>3801</v>
      </c>
      <c r="F89" s="1" t="s">
        <v>64</v>
      </c>
      <c r="G89" s="8" t="s">
        <v>92</v>
      </c>
      <c r="H89" s="8" t="s">
        <v>148</v>
      </c>
      <c r="I89" s="8" t="s">
        <v>3891</v>
      </c>
      <c r="J89" s="7" t="str">
        <f t="shared" ref="J89:J90" si="6">J81</f>
        <v>Special</v>
      </c>
      <c r="K89" s="14" t="s">
        <v>105</v>
      </c>
    </row>
    <row r="90" spans="1:11" x14ac:dyDescent="0.2">
      <c r="A90" s="1" t="s">
        <v>103</v>
      </c>
      <c r="B90" s="7" t="e">
        <f ca="1">'Pokemon Data'!H1</f>
        <v>#NAME?</v>
      </c>
      <c r="C90" s="7" t="e">
        <f t="shared" ca="1" si="0"/>
        <v>#NAME?</v>
      </c>
      <c r="D90" s="8" t="s">
        <v>55</v>
      </c>
      <c r="E90" s="1" t="s">
        <v>3810</v>
      </c>
      <c r="F90" s="1">
        <v>2</v>
      </c>
      <c r="G90" s="8" t="s">
        <v>56</v>
      </c>
      <c r="H90" s="8" t="s">
        <v>104</v>
      </c>
      <c r="I90" s="8" t="s">
        <v>3939</v>
      </c>
      <c r="J90" s="7" t="str">
        <f t="shared" si="6"/>
        <v>Physical</v>
      </c>
      <c r="K90" s="14" t="s">
        <v>105</v>
      </c>
    </row>
    <row r="91" spans="1:11" x14ac:dyDescent="0.2">
      <c r="A91" s="1" t="s">
        <v>300</v>
      </c>
      <c r="B91" s="7" t="e">
        <f ca="1">'Pokemon Data'!H1</f>
        <v>#NAME?</v>
      </c>
      <c r="C91" s="7" t="e">
        <f t="shared" ca="1" si="0"/>
        <v>#NAME?</v>
      </c>
      <c r="D91" s="8" t="s">
        <v>64</v>
      </c>
      <c r="E91" s="1" t="s">
        <v>3810</v>
      </c>
      <c r="F91" s="1" t="s">
        <v>64</v>
      </c>
      <c r="G91" s="8" t="s">
        <v>74</v>
      </c>
      <c r="H91" s="8" t="s">
        <v>301</v>
      </c>
      <c r="I91" s="8" t="s">
        <v>3881</v>
      </c>
      <c r="J91" s="7" t="str">
        <f>J80</f>
        <v>Effect</v>
      </c>
      <c r="K91" s="14" t="s">
        <v>105</v>
      </c>
    </row>
    <row r="92" spans="1:11" x14ac:dyDescent="0.2">
      <c r="A92" s="1" t="s">
        <v>193</v>
      </c>
      <c r="B92" s="7" t="e">
        <f ca="1">'Pokemon Data'!H1</f>
        <v>#NAME?</v>
      </c>
      <c r="C92" s="7" t="e">
        <f t="shared" ca="1" si="0"/>
        <v>#NAME?</v>
      </c>
      <c r="D92" s="8" t="s">
        <v>119</v>
      </c>
      <c r="E92" s="1" t="s">
        <v>3827</v>
      </c>
      <c r="F92" s="1">
        <v>4</v>
      </c>
      <c r="G92" s="8" t="s">
        <v>116</v>
      </c>
      <c r="H92" s="8" t="s">
        <v>194</v>
      </c>
      <c r="I92" s="8" t="s">
        <v>3933</v>
      </c>
      <c r="J92" s="7" t="str">
        <f>J90</f>
        <v>Physical</v>
      </c>
      <c r="K92" s="14" t="s">
        <v>105</v>
      </c>
    </row>
    <row r="93" spans="1:11" x14ac:dyDescent="0.2">
      <c r="A93" s="1" t="s">
        <v>188</v>
      </c>
      <c r="B93" s="7" t="e">
        <f ca="1">'Pokemon Data'!H1</f>
        <v>#NAME?</v>
      </c>
      <c r="C93" s="7" t="e">
        <f t="shared" ca="1" si="0"/>
        <v>#NAME?</v>
      </c>
      <c r="D93" s="8" t="s">
        <v>164</v>
      </c>
      <c r="E93" s="1" t="s">
        <v>3801</v>
      </c>
      <c r="F93" s="1">
        <v>2</v>
      </c>
      <c r="G93" s="8" t="s">
        <v>128</v>
      </c>
      <c r="H93" s="8" t="s">
        <v>190</v>
      </c>
      <c r="I93" s="8" t="s">
        <v>3965</v>
      </c>
      <c r="J93" s="7" t="str">
        <f t="shared" ref="J93:J94" si="7">J90</f>
        <v>Physical</v>
      </c>
      <c r="K93" s="14" t="s">
        <v>105</v>
      </c>
    </row>
    <row r="94" spans="1:11" x14ac:dyDescent="0.2">
      <c r="A94" s="1" t="s">
        <v>347</v>
      </c>
      <c r="B94" s="7" t="e">
        <f ca="1">'Pokemon Data'!H1</f>
        <v>#NAME?</v>
      </c>
      <c r="C94" s="7" t="e">
        <f t="shared" ca="1" si="0"/>
        <v>#NAME?</v>
      </c>
      <c r="D94" s="8" t="s">
        <v>64</v>
      </c>
      <c r="E94" s="1" t="s">
        <v>3801</v>
      </c>
      <c r="F94" s="1" t="s">
        <v>64</v>
      </c>
      <c r="G94" s="8" t="s">
        <v>4033</v>
      </c>
      <c r="H94" s="8" t="s">
        <v>349</v>
      </c>
      <c r="I94" s="8" t="s">
        <v>4034</v>
      </c>
      <c r="J94" s="7" t="str">
        <f t="shared" si="7"/>
        <v>Effect</v>
      </c>
      <c r="K94" s="14" t="s">
        <v>105</v>
      </c>
    </row>
    <row r="95" spans="1:11" x14ac:dyDescent="0.2">
      <c r="A95" s="1" t="s">
        <v>4035</v>
      </c>
      <c r="B95" s="7" t="e">
        <f ca="1">'Pokemon Data'!H1</f>
        <v>#NAME?</v>
      </c>
      <c r="C95" s="7" t="e">
        <f t="shared" ca="1" si="0"/>
        <v>#NAME?</v>
      </c>
      <c r="D95" s="8" t="s">
        <v>60</v>
      </c>
      <c r="E95" s="1" t="s">
        <v>3801</v>
      </c>
      <c r="F95" s="1">
        <v>4</v>
      </c>
      <c r="G95" s="8" t="s">
        <v>231</v>
      </c>
      <c r="H95" s="8" t="s">
        <v>4036</v>
      </c>
      <c r="I95" s="8" t="s">
        <v>3835</v>
      </c>
      <c r="J95" s="7" t="str">
        <f t="shared" ref="J95:J96" si="8">J93</f>
        <v>Physical</v>
      </c>
      <c r="K95" s="14" t="s">
        <v>105</v>
      </c>
    </row>
    <row r="96" spans="1:11" x14ac:dyDescent="0.2">
      <c r="A96" s="1" t="s">
        <v>132</v>
      </c>
      <c r="B96" s="7" t="e">
        <f ca="1">'Pokemon Data'!H1</f>
        <v>#NAME?</v>
      </c>
      <c r="C96" s="7" t="e">
        <f t="shared" ca="1" si="0"/>
        <v>#NAME?</v>
      </c>
      <c r="D96" s="8" t="s">
        <v>64</v>
      </c>
      <c r="E96" s="1" t="s">
        <v>3827</v>
      </c>
      <c r="F96" s="1" t="s">
        <v>64</v>
      </c>
      <c r="G96" s="8" t="s">
        <v>134</v>
      </c>
      <c r="H96" s="8" t="s">
        <v>135</v>
      </c>
      <c r="I96" s="8" t="s">
        <v>4038</v>
      </c>
      <c r="J96" s="7" t="str">
        <f t="shared" si="8"/>
        <v>Effect</v>
      </c>
      <c r="K96" s="14" t="s">
        <v>105</v>
      </c>
    </row>
    <row r="97" spans="1:11" x14ac:dyDescent="0.2">
      <c r="A97" s="1" t="s">
        <v>106</v>
      </c>
      <c r="B97" s="7" t="e">
        <f ca="1">'Pokemon Data'!H1</f>
        <v>#NAME?</v>
      </c>
      <c r="C97" s="7" t="e">
        <f t="shared" ca="1" si="0"/>
        <v>#NAME?</v>
      </c>
      <c r="D97" s="8" t="s">
        <v>107</v>
      </c>
      <c r="E97" s="1" t="s">
        <v>3810</v>
      </c>
      <c r="F97" s="1">
        <v>3</v>
      </c>
      <c r="G97" s="8" t="s">
        <v>108</v>
      </c>
      <c r="H97" s="8" t="s">
        <v>109</v>
      </c>
      <c r="I97" s="8" t="s">
        <v>3824</v>
      </c>
      <c r="J97" s="7" t="str">
        <f>J88</f>
        <v>Physical</v>
      </c>
      <c r="K97" s="14" t="s">
        <v>105</v>
      </c>
    </row>
    <row r="98" spans="1:11" x14ac:dyDescent="0.2">
      <c r="A98" s="1" t="s">
        <v>154</v>
      </c>
      <c r="B98" s="7" t="e">
        <f ca="1">'Pokemon Data'!H1</f>
        <v>#NAME?</v>
      </c>
      <c r="C98" s="7" t="e">
        <f t="shared" ca="1" si="0"/>
        <v>#NAME?</v>
      </c>
      <c r="D98" s="8" t="s">
        <v>55</v>
      </c>
      <c r="E98" s="1" t="s">
        <v>3801</v>
      </c>
      <c r="F98" s="1">
        <v>2</v>
      </c>
      <c r="G98" s="8" t="s">
        <v>56</v>
      </c>
      <c r="H98" s="8" t="s">
        <v>155</v>
      </c>
      <c r="I98" s="8" t="s">
        <v>4039</v>
      </c>
      <c r="J98" s="7" t="str">
        <f>J88</f>
        <v>Physical</v>
      </c>
      <c r="K98" s="14" t="s">
        <v>105</v>
      </c>
    </row>
    <row r="99" spans="1:11" x14ac:dyDescent="0.2">
      <c r="A99" s="1" t="s">
        <v>4040</v>
      </c>
      <c r="B99" s="7" t="e">
        <f ca="1">'Pokemon Data'!H1</f>
        <v>#NAME?</v>
      </c>
      <c r="C99" s="7" t="e">
        <f t="shared" ca="1" si="0"/>
        <v>#NAME?</v>
      </c>
      <c r="D99" s="8" t="s">
        <v>60</v>
      </c>
      <c r="E99" s="1" t="s">
        <v>3801</v>
      </c>
      <c r="F99" s="1">
        <v>12</v>
      </c>
      <c r="G99" s="8" t="s">
        <v>56</v>
      </c>
      <c r="H99" s="8" t="s">
        <v>4041</v>
      </c>
      <c r="I99" s="8" t="s">
        <v>3835</v>
      </c>
      <c r="J99" s="7" t="str">
        <f>J88</f>
        <v>Physical</v>
      </c>
      <c r="K99" s="14" t="s">
        <v>105</v>
      </c>
    </row>
    <row r="100" spans="1:11" x14ac:dyDescent="0.2">
      <c r="A100" s="1" t="s">
        <v>4042</v>
      </c>
      <c r="B100" s="7" t="e">
        <f ca="1">'Pokemon Data'!H1</f>
        <v>#NAME?</v>
      </c>
      <c r="C100" s="7" t="e">
        <f t="shared" ca="1" si="0"/>
        <v>#NAME?</v>
      </c>
      <c r="D100" s="8" t="s">
        <v>64</v>
      </c>
      <c r="E100" s="1" t="s">
        <v>3827</v>
      </c>
      <c r="F100" s="1">
        <v>2</v>
      </c>
      <c r="G100" s="8" t="s">
        <v>56</v>
      </c>
      <c r="H100" s="8" t="s">
        <v>4043</v>
      </c>
      <c r="I100" s="8" t="s">
        <v>3933</v>
      </c>
      <c r="J100" s="7" t="str">
        <f>J87</f>
        <v>Special</v>
      </c>
      <c r="K100" s="14" t="s">
        <v>105</v>
      </c>
    </row>
    <row r="101" spans="1:11" x14ac:dyDescent="0.2">
      <c r="A101" s="1" t="s">
        <v>162</v>
      </c>
      <c r="B101" s="7" t="e">
        <f ca="1">'Pokemon Data'!H1</f>
        <v>#NAME?</v>
      </c>
      <c r="C101" s="7" t="e">
        <f t="shared" ca="1" si="0"/>
        <v>#NAME?</v>
      </c>
      <c r="D101" s="8" t="s">
        <v>164</v>
      </c>
      <c r="E101" s="1" t="s">
        <v>3801</v>
      </c>
      <c r="F101" s="1">
        <v>6</v>
      </c>
      <c r="G101" s="8" t="s">
        <v>92</v>
      </c>
      <c r="H101" s="8" t="s">
        <v>165</v>
      </c>
      <c r="I101" s="8" t="s">
        <v>3909</v>
      </c>
      <c r="J101" s="7" t="str">
        <f t="shared" ref="J101:J102" si="9">J87</f>
        <v>Special</v>
      </c>
      <c r="K101" s="14" t="s">
        <v>105</v>
      </c>
    </row>
    <row r="102" spans="1:11" x14ac:dyDescent="0.2">
      <c r="A102" s="1" t="s">
        <v>114</v>
      </c>
      <c r="B102" s="7" t="e">
        <f ca="1">'Pokemon Data'!H1</f>
        <v>#NAME?</v>
      </c>
      <c r="C102" s="7" t="e">
        <f t="shared" ca="1" si="0"/>
        <v>#NAME?</v>
      </c>
      <c r="D102" s="8" t="s">
        <v>115</v>
      </c>
      <c r="E102" s="1" t="s">
        <v>3810</v>
      </c>
      <c r="F102" s="1">
        <v>2</v>
      </c>
      <c r="G102" s="8" t="s">
        <v>116</v>
      </c>
      <c r="H102" s="8" t="s">
        <v>117</v>
      </c>
      <c r="I102" s="8" t="s">
        <v>4047</v>
      </c>
      <c r="J102" s="7" t="str">
        <f t="shared" si="9"/>
        <v>Physical</v>
      </c>
      <c r="K102" s="14" t="s">
        <v>105</v>
      </c>
    </row>
    <row r="103" spans="1:11" x14ac:dyDescent="0.2">
      <c r="A103" s="1" t="s">
        <v>4048</v>
      </c>
      <c r="B103" s="7" t="e">
        <f ca="1">'Pokemon Data'!H1</f>
        <v>#NAME?</v>
      </c>
      <c r="C103" s="7" t="e">
        <f t="shared" ca="1" si="0"/>
        <v>#NAME?</v>
      </c>
      <c r="D103" s="8" t="s">
        <v>119</v>
      </c>
      <c r="E103" s="1" t="s">
        <v>3810</v>
      </c>
      <c r="F103" s="1">
        <v>2</v>
      </c>
      <c r="G103" s="8" t="s">
        <v>56</v>
      </c>
      <c r="H103" s="8" t="s">
        <v>4049</v>
      </c>
      <c r="I103" s="8" t="s">
        <v>3835</v>
      </c>
      <c r="J103" s="7" t="str">
        <f t="shared" ref="J103:J104" si="10">J92</f>
        <v>Physical</v>
      </c>
      <c r="K103" s="14" t="s">
        <v>105</v>
      </c>
    </row>
    <row r="104" spans="1:11" x14ac:dyDescent="0.2">
      <c r="A104" s="1" t="s">
        <v>4050</v>
      </c>
      <c r="B104" s="7" t="e">
        <f ca="1">'Pokemon Data'!H1</f>
        <v>#NAME?</v>
      </c>
      <c r="C104" s="7" t="e">
        <f t="shared" ca="1" si="0"/>
        <v>#NAME?</v>
      </c>
      <c r="D104" s="8" t="s">
        <v>60</v>
      </c>
      <c r="E104" s="1" t="s">
        <v>3801</v>
      </c>
      <c r="F104" s="1">
        <v>3</v>
      </c>
      <c r="G104" s="8" t="s">
        <v>56</v>
      </c>
      <c r="H104" s="8" t="s">
        <v>4052</v>
      </c>
      <c r="I104" s="8" t="s">
        <v>4053</v>
      </c>
      <c r="J104" s="7" t="str">
        <f t="shared" si="10"/>
        <v>Physical</v>
      </c>
      <c r="K104" s="14" t="s">
        <v>105</v>
      </c>
    </row>
    <row r="105" spans="1:11" x14ac:dyDescent="0.2">
      <c r="A105" s="1" t="s">
        <v>200</v>
      </c>
      <c r="B105" s="7" t="e">
        <f ca="1">'Pokemon Data'!H1</f>
        <v>#NAME?</v>
      </c>
      <c r="C105" s="7" t="e">
        <f t="shared" ca="1" si="0"/>
        <v>#NAME?</v>
      </c>
      <c r="D105" s="8" t="s">
        <v>201</v>
      </c>
      <c r="E105" s="1" t="s">
        <v>3801</v>
      </c>
      <c r="F105" s="1">
        <v>3</v>
      </c>
      <c r="G105" s="8" t="s">
        <v>120</v>
      </c>
      <c r="H105" s="8" t="s">
        <v>203</v>
      </c>
      <c r="I105" s="8" t="s">
        <v>3939</v>
      </c>
      <c r="J105" s="7" t="str">
        <f>J95</f>
        <v>Physical</v>
      </c>
      <c r="K105" s="14" t="s">
        <v>105</v>
      </c>
    </row>
    <row r="106" spans="1:11" x14ac:dyDescent="0.2">
      <c r="A106" s="1" t="s">
        <v>118</v>
      </c>
      <c r="B106" s="7" t="e">
        <f ca="1">'Pokemon Data'!H1</f>
        <v>#NAME?</v>
      </c>
      <c r="C106" s="7" t="e">
        <f t="shared" ca="1" si="0"/>
        <v>#NAME?</v>
      </c>
      <c r="D106" s="8" t="s">
        <v>119</v>
      </c>
      <c r="E106" s="1" t="s">
        <v>3810</v>
      </c>
      <c r="F106" s="1">
        <v>3</v>
      </c>
      <c r="G106" s="8" t="s">
        <v>120</v>
      </c>
      <c r="H106" s="8" t="s">
        <v>121</v>
      </c>
      <c r="I106" s="8" t="s">
        <v>3939</v>
      </c>
      <c r="J106" s="7" t="str">
        <f t="shared" ref="J106:J108" si="11">J97</f>
        <v>Physical</v>
      </c>
      <c r="K106" s="14" t="s">
        <v>105</v>
      </c>
    </row>
    <row r="107" spans="1:11" x14ac:dyDescent="0.2">
      <c r="A107" s="1" t="s">
        <v>122</v>
      </c>
      <c r="B107" s="7" t="e">
        <f ca="1">'Pokemon Data'!H1</f>
        <v>#NAME?</v>
      </c>
      <c r="C107" s="7" t="e">
        <f t="shared" ca="1" si="0"/>
        <v>#NAME?</v>
      </c>
      <c r="D107" s="8" t="s">
        <v>123</v>
      </c>
      <c r="E107" s="1" t="s">
        <v>80</v>
      </c>
      <c r="F107" s="1">
        <v>2</v>
      </c>
      <c r="G107" s="8" t="s">
        <v>56</v>
      </c>
      <c r="H107" s="8" t="s">
        <v>124</v>
      </c>
      <c r="I107" s="8" t="s">
        <v>3865</v>
      </c>
      <c r="J107" s="7" t="str">
        <f t="shared" si="11"/>
        <v>Physical</v>
      </c>
      <c r="K107" s="14" t="s">
        <v>105</v>
      </c>
    </row>
    <row r="108" spans="1:11" x14ac:dyDescent="0.2">
      <c r="A108" s="1" t="s">
        <v>4055</v>
      </c>
      <c r="B108" s="7" t="e">
        <f ca="1">'Pokemon Data'!H1</f>
        <v>#NAME?</v>
      </c>
      <c r="C108" s="7" t="e">
        <f t="shared" ca="1" si="0"/>
        <v>#NAME?</v>
      </c>
      <c r="D108" s="8" t="s">
        <v>337</v>
      </c>
      <c r="E108" s="1" t="s">
        <v>3801</v>
      </c>
      <c r="F108" s="1">
        <v>2</v>
      </c>
      <c r="G108" s="8" t="s">
        <v>4056</v>
      </c>
      <c r="H108" s="8" t="s">
        <v>4057</v>
      </c>
      <c r="I108" s="8" t="s">
        <v>3865</v>
      </c>
      <c r="J108" s="7" t="str">
        <f t="shared" si="11"/>
        <v>Physical</v>
      </c>
      <c r="K108" s="14" t="s">
        <v>105</v>
      </c>
    </row>
    <row r="109" spans="1:11" x14ac:dyDescent="0.2">
      <c r="A109" s="1" t="s">
        <v>206</v>
      </c>
      <c r="B109" s="7" t="e">
        <f ca="1">'Pokemon Data'!H1</f>
        <v>#NAME?</v>
      </c>
      <c r="C109" s="7" t="e">
        <f t="shared" ca="1" si="0"/>
        <v>#NAME?</v>
      </c>
      <c r="D109" s="8" t="s">
        <v>119</v>
      </c>
      <c r="E109" s="1" t="s">
        <v>3810</v>
      </c>
      <c r="F109" s="1">
        <v>2</v>
      </c>
      <c r="G109" s="8" t="s">
        <v>56</v>
      </c>
      <c r="H109" s="8" t="s">
        <v>208</v>
      </c>
      <c r="I109" s="8" t="s">
        <v>3865</v>
      </c>
      <c r="J109" s="7" t="str">
        <f t="shared" ref="J109:J110" si="12">J97</f>
        <v>Physical</v>
      </c>
      <c r="K109" s="14" t="s">
        <v>105</v>
      </c>
    </row>
    <row r="110" spans="1:11" x14ac:dyDescent="0.2">
      <c r="A110" s="1" t="s">
        <v>209</v>
      </c>
      <c r="B110" s="7" t="e">
        <f ca="1">'Pokemon Data'!H1</f>
        <v>#NAME?</v>
      </c>
      <c r="C110" s="7" t="e">
        <f t="shared" ca="1" si="0"/>
        <v>#NAME?</v>
      </c>
      <c r="D110" s="8" t="s">
        <v>28</v>
      </c>
      <c r="E110" s="1" t="s">
        <v>80</v>
      </c>
      <c r="F110" s="1">
        <v>2</v>
      </c>
      <c r="G110" s="8" t="s">
        <v>29</v>
      </c>
      <c r="H110" s="8" t="s">
        <v>212</v>
      </c>
      <c r="I110" s="8" t="s">
        <v>4059</v>
      </c>
      <c r="J110" s="7" t="str">
        <f t="shared" si="12"/>
        <v>Physical</v>
      </c>
      <c r="K110" s="14" t="s">
        <v>105</v>
      </c>
    </row>
    <row r="111" spans="1:11" x14ac:dyDescent="0.2">
      <c r="A111" s="1" t="s">
        <v>4060</v>
      </c>
      <c r="B111" s="7" t="e">
        <f ca="1">'Pokemon Data'!H1</f>
        <v>#NAME?</v>
      </c>
      <c r="C111" s="7" t="e">
        <f t="shared" ca="1" si="0"/>
        <v>#NAME?</v>
      </c>
      <c r="D111" s="8" t="s">
        <v>64</v>
      </c>
      <c r="E111" s="1" t="s">
        <v>3827</v>
      </c>
      <c r="F111" s="1" t="s">
        <v>64</v>
      </c>
      <c r="G111" s="8" t="s">
        <v>264</v>
      </c>
      <c r="H111" s="8" t="s">
        <v>4061</v>
      </c>
      <c r="I111" s="8" t="s">
        <v>4038</v>
      </c>
      <c r="J111" s="7" t="str">
        <f t="shared" ref="J111:J112" si="13">J96</f>
        <v>Effect</v>
      </c>
      <c r="K111" s="14" t="s">
        <v>105</v>
      </c>
    </row>
    <row r="112" spans="1:11" x14ac:dyDescent="0.2">
      <c r="A112" s="1" t="s">
        <v>4062</v>
      </c>
      <c r="B112" s="7" t="e">
        <f ca="1">'Pokemon Data'!H1</f>
        <v>#NAME?</v>
      </c>
      <c r="C112" s="7" t="e">
        <f t="shared" ca="1" si="0"/>
        <v>#NAME?</v>
      </c>
      <c r="D112" s="8" t="s">
        <v>119</v>
      </c>
      <c r="E112" s="1" t="s">
        <v>3801</v>
      </c>
      <c r="F112" s="1">
        <v>2</v>
      </c>
      <c r="G112" s="8" t="s">
        <v>56</v>
      </c>
      <c r="H112" s="8" t="s">
        <v>4063</v>
      </c>
      <c r="I112" s="8" t="s">
        <v>4034</v>
      </c>
      <c r="J112" s="7" t="str">
        <f t="shared" si="13"/>
        <v>Physical</v>
      </c>
      <c r="K112" s="14" t="s">
        <v>105</v>
      </c>
    </row>
    <row r="113" spans="1:11" x14ac:dyDescent="0.2">
      <c r="A113" s="1" t="s">
        <v>4065</v>
      </c>
      <c r="B113" s="7" t="e">
        <f ca="1">'Pokemon Data'!H1</f>
        <v>#NAME?</v>
      </c>
      <c r="C113" s="7" t="e">
        <f t="shared" ca="1" si="0"/>
        <v>#NAME?</v>
      </c>
      <c r="D113" s="8" t="s">
        <v>337</v>
      </c>
      <c r="E113" s="1" t="s">
        <v>3810</v>
      </c>
      <c r="F113" s="1">
        <v>2</v>
      </c>
      <c r="G113" s="8" t="s">
        <v>56</v>
      </c>
      <c r="H113" s="8" t="s">
        <v>4066</v>
      </c>
      <c r="I113" s="8" t="s">
        <v>4067</v>
      </c>
      <c r="J113" s="7" t="str">
        <f t="shared" ref="J113:J115" si="14">J102</f>
        <v>Physical</v>
      </c>
      <c r="K113" s="14" t="s">
        <v>105</v>
      </c>
    </row>
    <row r="114" spans="1:11" x14ac:dyDescent="0.2">
      <c r="A114" s="1" t="s">
        <v>4068</v>
      </c>
      <c r="B114" s="7" t="e">
        <f ca="1">'Pokemon Data'!H1</f>
        <v>#NAME?</v>
      </c>
      <c r="C114" s="7" t="e">
        <f t="shared" ca="1" si="0"/>
        <v>#NAME?</v>
      </c>
      <c r="D114" s="8" t="s">
        <v>28</v>
      </c>
      <c r="E114" s="1" t="s">
        <v>3810</v>
      </c>
      <c r="F114" s="1">
        <v>2</v>
      </c>
      <c r="G114" s="8" t="s">
        <v>56</v>
      </c>
      <c r="H114" s="8" t="s">
        <v>4070</v>
      </c>
      <c r="I114" s="8" t="s">
        <v>4071</v>
      </c>
      <c r="J114" s="7" t="str">
        <f t="shared" si="14"/>
        <v>Physical</v>
      </c>
      <c r="K114" s="14" t="s">
        <v>105</v>
      </c>
    </row>
    <row r="115" spans="1:11" x14ac:dyDescent="0.2">
      <c r="A115" s="1" t="s">
        <v>213</v>
      </c>
      <c r="B115" s="7" t="e">
        <f ca="1">'Pokemon Data'!H1</f>
        <v>#NAME?</v>
      </c>
      <c r="C115" s="7" t="e">
        <f t="shared" ca="1" si="0"/>
        <v>#NAME?</v>
      </c>
      <c r="D115" s="8" t="s">
        <v>119</v>
      </c>
      <c r="E115" s="1" t="s">
        <v>3810</v>
      </c>
      <c r="F115" s="1">
        <v>4</v>
      </c>
      <c r="G115" s="8" t="s">
        <v>128</v>
      </c>
      <c r="H115" s="8" t="s">
        <v>214</v>
      </c>
      <c r="I115" s="8" t="s">
        <v>3939</v>
      </c>
      <c r="J115" s="7" t="str">
        <f t="shared" si="14"/>
        <v>Physical</v>
      </c>
      <c r="K115" s="14" t="s">
        <v>105</v>
      </c>
    </row>
    <row r="116" spans="1:11" x14ac:dyDescent="0.2">
      <c r="A116" s="1" t="s">
        <v>4072</v>
      </c>
      <c r="B116" s="7" t="e">
        <f ca="1">'Pokemon Data'!H1</f>
        <v>#NAME?</v>
      </c>
      <c r="C116" s="7" t="e">
        <f t="shared" ca="1" si="0"/>
        <v>#NAME?</v>
      </c>
      <c r="D116" s="8" t="s">
        <v>146</v>
      </c>
      <c r="E116" s="1" t="s">
        <v>3801</v>
      </c>
      <c r="F116" s="1">
        <v>2</v>
      </c>
      <c r="G116" s="8" t="s">
        <v>120</v>
      </c>
      <c r="H116" s="8" t="s">
        <v>4075</v>
      </c>
      <c r="I116" s="8" t="s">
        <v>3939</v>
      </c>
      <c r="J116" s="7" t="str">
        <f>J115</f>
        <v>Physical</v>
      </c>
      <c r="K116" s="14" t="s">
        <v>105</v>
      </c>
    </row>
    <row r="117" spans="1:11" x14ac:dyDescent="0.2">
      <c r="A117" s="1" t="s">
        <v>4076</v>
      </c>
      <c r="B117" s="7" t="e">
        <f ca="1">'Pokemon Data'!H1</f>
        <v>#NAME?</v>
      </c>
      <c r="C117" s="7" t="e">
        <f t="shared" ca="1" si="0"/>
        <v>#NAME?</v>
      </c>
      <c r="D117" s="8" t="s">
        <v>146</v>
      </c>
      <c r="E117" s="1" t="s">
        <v>3801</v>
      </c>
      <c r="F117" s="1">
        <v>2</v>
      </c>
      <c r="G117" s="8" t="s">
        <v>338</v>
      </c>
      <c r="H117" s="8" t="s">
        <v>4077</v>
      </c>
      <c r="I117" s="8" t="s">
        <v>3939</v>
      </c>
      <c r="J117" s="7" t="str">
        <f>J100</f>
        <v>Special</v>
      </c>
      <c r="K117" s="14" t="s">
        <v>105</v>
      </c>
    </row>
    <row r="118" spans="1:11" x14ac:dyDescent="0.2">
      <c r="A118" s="1" t="s">
        <v>4078</v>
      </c>
      <c r="B118" s="7" t="e">
        <f ca="1">'Pokemon Data'!H1</f>
        <v>#NAME?</v>
      </c>
      <c r="C118" s="7" t="e">
        <f t="shared" ca="1" si="0"/>
        <v>#NAME?</v>
      </c>
      <c r="D118" s="8" t="s">
        <v>64</v>
      </c>
      <c r="E118" s="1" t="s">
        <v>3827</v>
      </c>
      <c r="F118" s="1">
        <v>2</v>
      </c>
      <c r="G118" s="8" t="s">
        <v>56</v>
      </c>
      <c r="H118" s="8" t="s">
        <v>4079</v>
      </c>
      <c r="I118" s="8" t="s">
        <v>3865</v>
      </c>
      <c r="J118" s="7" t="str">
        <f t="shared" ref="J118:J123" si="15">J102</f>
        <v>Physical</v>
      </c>
      <c r="K118" s="14" t="s">
        <v>105</v>
      </c>
    </row>
    <row r="119" spans="1:11" x14ac:dyDescent="0.2">
      <c r="A119" s="1" t="s">
        <v>4080</v>
      </c>
      <c r="B119" s="7" t="e">
        <f ca="1">'Pokemon Data'!H1</f>
        <v>#NAME?</v>
      </c>
      <c r="C119" s="7" t="e">
        <f t="shared" ca="1" si="0"/>
        <v>#NAME?</v>
      </c>
      <c r="D119" s="8" t="s">
        <v>146</v>
      </c>
      <c r="E119" s="1" t="s">
        <v>3810</v>
      </c>
      <c r="F119" s="1">
        <v>3</v>
      </c>
      <c r="G119" s="8" t="s">
        <v>116</v>
      </c>
      <c r="H119" s="8" t="s">
        <v>4081</v>
      </c>
      <c r="I119" s="8" t="s">
        <v>3909</v>
      </c>
      <c r="J119" s="7" t="str">
        <f t="shared" si="15"/>
        <v>Physical</v>
      </c>
      <c r="K119" s="14" t="s">
        <v>105</v>
      </c>
    </row>
    <row r="120" spans="1:11" x14ac:dyDescent="0.2">
      <c r="A120" s="1" t="s">
        <v>4082</v>
      </c>
      <c r="B120" s="7" t="e">
        <f ca="1">'Pokemon Data'!H1</f>
        <v>#NAME?</v>
      </c>
      <c r="C120" s="7" t="e">
        <f t="shared" ca="1" si="0"/>
        <v>#NAME?</v>
      </c>
      <c r="D120" s="8">
        <v>20</v>
      </c>
      <c r="E120" s="1" t="s">
        <v>3801</v>
      </c>
      <c r="F120" s="1">
        <v>2</v>
      </c>
      <c r="G120" s="8" t="s">
        <v>56</v>
      </c>
      <c r="H120" s="8" t="s">
        <v>4083</v>
      </c>
      <c r="I120" s="8" t="s">
        <v>3939</v>
      </c>
      <c r="J120" s="7" t="str">
        <f t="shared" si="15"/>
        <v>Physical</v>
      </c>
      <c r="K120" s="14" t="s">
        <v>105</v>
      </c>
    </row>
    <row r="121" spans="1:11" x14ac:dyDescent="0.2">
      <c r="A121" s="1" t="s">
        <v>4084</v>
      </c>
      <c r="B121" s="7" t="e">
        <f ca="1">'Pokemon Data'!H1</f>
        <v>#NAME?</v>
      </c>
      <c r="C121" s="7" t="e">
        <f t="shared" ca="1" si="0"/>
        <v>#NAME?</v>
      </c>
      <c r="D121" s="8" t="s">
        <v>55</v>
      </c>
      <c r="E121" s="1" t="s">
        <v>80</v>
      </c>
      <c r="F121" s="1">
        <v>6</v>
      </c>
      <c r="G121" s="8" t="s">
        <v>4085</v>
      </c>
      <c r="H121" s="8" t="s">
        <v>4086</v>
      </c>
      <c r="I121" s="8" t="s">
        <v>3939</v>
      </c>
      <c r="J121" s="7" t="str">
        <f t="shared" si="15"/>
        <v>Physical</v>
      </c>
      <c r="K121" s="14" t="s">
        <v>105</v>
      </c>
    </row>
    <row r="122" spans="1:11" x14ac:dyDescent="0.2">
      <c r="A122" s="1" t="s">
        <v>4087</v>
      </c>
      <c r="B122" s="7" t="e">
        <f ca="1">'Pokemon Data'!H1</f>
        <v>#NAME?</v>
      </c>
      <c r="C122" s="7" t="e">
        <f t="shared" ca="1" si="0"/>
        <v>#NAME?</v>
      </c>
      <c r="D122" s="8" t="s">
        <v>164</v>
      </c>
      <c r="E122" s="1" t="s">
        <v>3801</v>
      </c>
      <c r="F122" s="1">
        <v>2</v>
      </c>
      <c r="G122" s="8" t="s">
        <v>231</v>
      </c>
      <c r="H122" s="8" t="s">
        <v>4088</v>
      </c>
      <c r="I122" s="8" t="s">
        <v>4071</v>
      </c>
      <c r="J122" s="7" t="str">
        <f t="shared" si="15"/>
        <v>Physical</v>
      </c>
      <c r="K122" s="14" t="s">
        <v>105</v>
      </c>
    </row>
    <row r="123" spans="1:11" x14ac:dyDescent="0.2">
      <c r="A123" s="1" t="s">
        <v>4089</v>
      </c>
      <c r="B123" s="7" t="e">
        <f ca="1">'Pokemon Data'!H1</f>
        <v>#NAME?</v>
      </c>
      <c r="C123" s="7" t="e">
        <f t="shared" ca="1" si="0"/>
        <v>#NAME?</v>
      </c>
      <c r="D123" s="8" t="s">
        <v>251</v>
      </c>
      <c r="E123" s="1" t="s">
        <v>3801</v>
      </c>
      <c r="F123" s="1">
        <v>3</v>
      </c>
      <c r="G123" s="8" t="s">
        <v>108</v>
      </c>
      <c r="H123" s="8" t="s">
        <v>4090</v>
      </c>
      <c r="I123" s="8" t="s">
        <v>4091</v>
      </c>
      <c r="J123" s="7" t="str">
        <f t="shared" si="15"/>
        <v>Physical</v>
      </c>
      <c r="K123" s="14" t="s">
        <v>105</v>
      </c>
    </row>
    <row r="124" spans="1:11" x14ac:dyDescent="0.2">
      <c r="A124" s="1" t="s">
        <v>141</v>
      </c>
      <c r="B124" s="7" t="e">
        <f ca="1">'Pokemon Data'!H1</f>
        <v>#NAME?</v>
      </c>
      <c r="C124" s="7" t="e">
        <f t="shared" ca="1" si="0"/>
        <v>#NAME?</v>
      </c>
      <c r="D124" s="8" t="s">
        <v>28</v>
      </c>
      <c r="E124" s="1" t="s">
        <v>80</v>
      </c>
      <c r="F124" s="1">
        <v>2</v>
      </c>
      <c r="G124" s="8" t="s">
        <v>142</v>
      </c>
      <c r="H124" s="8" t="s">
        <v>143</v>
      </c>
      <c r="I124" s="8" t="s">
        <v>3945</v>
      </c>
      <c r="J124" s="7" t="str">
        <f>J117</f>
        <v>Special</v>
      </c>
      <c r="K124" s="14" t="s">
        <v>105</v>
      </c>
    </row>
    <row r="125" spans="1:11" x14ac:dyDescent="0.2">
      <c r="A125" s="1" t="s">
        <v>4092</v>
      </c>
      <c r="B125" s="7" t="e">
        <f ca="1">'Pokemon Data'!H1</f>
        <v>#NAME?</v>
      </c>
      <c r="C125" s="7" t="e">
        <f t="shared" ca="1" si="0"/>
        <v>#NAME?</v>
      </c>
      <c r="D125" s="8" t="s">
        <v>111</v>
      </c>
      <c r="E125" s="1" t="s">
        <v>3801</v>
      </c>
      <c r="F125" s="1" t="s">
        <v>64</v>
      </c>
      <c r="G125" s="8" t="s">
        <v>116</v>
      </c>
      <c r="H125" s="8" t="s">
        <v>4093</v>
      </c>
      <c r="I125" s="8" t="s">
        <v>4053</v>
      </c>
      <c r="J125" s="7" t="str">
        <f t="shared" ref="J125:J126" si="16">J105</f>
        <v>Physical</v>
      </c>
      <c r="K125" s="14" t="s">
        <v>105</v>
      </c>
    </row>
    <row r="126" spans="1:11" x14ac:dyDescent="0.2">
      <c r="A126" s="1" t="s">
        <v>4094</v>
      </c>
      <c r="B126" s="7" t="e">
        <f ca="1">'Pokemon Data'!H1</f>
        <v>#NAME?</v>
      </c>
      <c r="C126" s="7" t="e">
        <f t="shared" ca="1" si="0"/>
        <v>#NAME?</v>
      </c>
      <c r="D126" s="8" t="s">
        <v>123</v>
      </c>
      <c r="E126" s="1" t="s">
        <v>3801</v>
      </c>
      <c r="F126" s="1">
        <v>2</v>
      </c>
      <c r="G126" s="8" t="s">
        <v>56</v>
      </c>
      <c r="H126" s="8" t="s">
        <v>4095</v>
      </c>
      <c r="I126" s="8" t="s">
        <v>3956</v>
      </c>
      <c r="J126" s="7" t="str">
        <f t="shared" si="16"/>
        <v>Physical</v>
      </c>
      <c r="K126" s="14" t="s">
        <v>105</v>
      </c>
    </row>
    <row r="127" spans="1:11" x14ac:dyDescent="0.2">
      <c r="A127" s="1" t="s">
        <v>4096</v>
      </c>
      <c r="B127" s="7" t="e">
        <f ca="1">'Pokemon Data'!B1</f>
        <v>#NAME?</v>
      </c>
      <c r="C127" s="7" t="e">
        <f t="shared" ca="1" si="0"/>
        <v>#NAME?</v>
      </c>
      <c r="D127" s="8" t="s">
        <v>115</v>
      </c>
      <c r="E127" s="1" t="s">
        <v>3827</v>
      </c>
      <c r="F127" s="1">
        <v>4</v>
      </c>
      <c r="G127" s="8" t="s">
        <v>4097</v>
      </c>
      <c r="H127" s="8" t="s">
        <v>4098</v>
      </c>
      <c r="I127" s="8" t="s">
        <v>4009</v>
      </c>
      <c r="J127" s="8" t="s">
        <v>144</v>
      </c>
      <c r="K127" s="14" t="s">
        <v>161</v>
      </c>
    </row>
    <row r="128" spans="1:11" x14ac:dyDescent="0.2">
      <c r="A128" s="1" t="s">
        <v>4099</v>
      </c>
      <c r="B128" s="7" t="e">
        <f ca="1">'Pokemon Data'!B1</f>
        <v>#NAME?</v>
      </c>
      <c r="C128" s="7" t="e">
        <f t="shared" ca="1" si="0"/>
        <v>#NAME?</v>
      </c>
      <c r="D128" s="8" t="s">
        <v>146</v>
      </c>
      <c r="E128" s="1" t="s">
        <v>3801</v>
      </c>
      <c r="F128" s="1">
        <v>4</v>
      </c>
      <c r="G128" s="8" t="s">
        <v>116</v>
      </c>
      <c r="H128" s="8" t="s">
        <v>4100</v>
      </c>
      <c r="I128" s="8" t="s">
        <v>3891</v>
      </c>
      <c r="J128" s="8" t="s">
        <v>52</v>
      </c>
      <c r="K128" s="14" t="s">
        <v>161</v>
      </c>
    </row>
    <row r="129" spans="1:11" x14ac:dyDescent="0.2">
      <c r="A129" s="1" t="s">
        <v>4101</v>
      </c>
      <c r="B129" s="7" t="e">
        <f ca="1">'Pokemon Data'!B1</f>
        <v>#NAME?</v>
      </c>
      <c r="C129" s="7" t="e">
        <f t="shared" ca="1" si="0"/>
        <v>#NAME?</v>
      </c>
      <c r="D129" s="8" t="s">
        <v>201</v>
      </c>
      <c r="E129" s="1" t="s">
        <v>3827</v>
      </c>
      <c r="F129" s="1">
        <v>5</v>
      </c>
      <c r="G129" s="8" t="s">
        <v>92</v>
      </c>
      <c r="H129" s="8" t="s">
        <v>4102</v>
      </c>
      <c r="I129" s="8" t="s">
        <v>4103</v>
      </c>
      <c r="J129" s="7" t="str">
        <f>J127</f>
        <v>Special</v>
      </c>
      <c r="K129" s="14" t="s">
        <v>161</v>
      </c>
    </row>
    <row r="130" spans="1:11" x14ac:dyDescent="0.2">
      <c r="A130" s="1" t="s">
        <v>4104</v>
      </c>
      <c r="B130" s="7" t="e">
        <f ca="1">'Pokemon Data'!B1</f>
        <v>#NAME?</v>
      </c>
      <c r="C130" s="7" t="e">
        <f t="shared" ca="1" si="0"/>
        <v>#NAME?</v>
      </c>
      <c r="D130" s="8" t="s">
        <v>28</v>
      </c>
      <c r="E130" s="1" t="s">
        <v>80</v>
      </c>
      <c r="F130" s="1">
        <v>2</v>
      </c>
      <c r="G130" s="8" t="s">
        <v>222</v>
      </c>
      <c r="H130" s="8" t="s">
        <v>4105</v>
      </c>
      <c r="I130" s="8" t="s">
        <v>4103</v>
      </c>
      <c r="J130" s="7" t="str">
        <f>J127</f>
        <v>Special</v>
      </c>
      <c r="K130" s="14" t="s">
        <v>161</v>
      </c>
    </row>
    <row r="131" spans="1:11" x14ac:dyDescent="0.2">
      <c r="A131" s="1" t="s">
        <v>4106</v>
      </c>
      <c r="B131" s="7" t="e">
        <f ca="1">'Pokemon Data'!B1</f>
        <v>#NAME?</v>
      </c>
      <c r="C131" s="7" t="e">
        <f t="shared" ca="1" si="0"/>
        <v>#NAME?</v>
      </c>
      <c r="D131" s="8" t="s">
        <v>115</v>
      </c>
      <c r="E131" s="1" t="s">
        <v>3827</v>
      </c>
      <c r="F131" s="1">
        <v>4</v>
      </c>
      <c r="G131" s="8" t="s">
        <v>3911</v>
      </c>
      <c r="H131" s="8" t="s">
        <v>4107</v>
      </c>
      <c r="I131" s="8" t="s">
        <v>4108</v>
      </c>
      <c r="J131" s="7" t="str">
        <f>J127</f>
        <v>Special</v>
      </c>
      <c r="K131" s="14" t="s">
        <v>161</v>
      </c>
    </row>
    <row r="132" spans="1:11" x14ac:dyDescent="0.2">
      <c r="A132" s="1" t="s">
        <v>4109</v>
      </c>
      <c r="B132" s="7" t="e">
        <f ca="1">'Pokemon Data'!B1</f>
        <v>#NAME?</v>
      </c>
      <c r="C132" s="7" t="e">
        <f t="shared" ca="1" si="0"/>
        <v>#NAME?</v>
      </c>
      <c r="D132" s="8" t="s">
        <v>55</v>
      </c>
      <c r="E132" s="1" t="s">
        <v>3801</v>
      </c>
      <c r="F132" s="1">
        <v>2</v>
      </c>
      <c r="G132" s="8" t="s">
        <v>4110</v>
      </c>
      <c r="H132" s="8" t="s">
        <v>4111</v>
      </c>
      <c r="I132" s="8" t="s">
        <v>3835</v>
      </c>
      <c r="J132" s="7" t="str">
        <f>J127</f>
        <v>Special</v>
      </c>
      <c r="K132" s="14" t="s">
        <v>161</v>
      </c>
    </row>
    <row r="133" spans="1:11" x14ac:dyDescent="0.2">
      <c r="A133" s="1" t="s">
        <v>449</v>
      </c>
      <c r="B133" s="7" t="e">
        <f ca="1">'Pokemon Data'!B1</f>
        <v>#NAME?</v>
      </c>
      <c r="C133" s="7" t="e">
        <f t="shared" ca="1" si="0"/>
        <v>#NAME?</v>
      </c>
      <c r="D133" s="8" t="s">
        <v>164</v>
      </c>
      <c r="E133" s="1" t="s">
        <v>3801</v>
      </c>
      <c r="F133" s="1">
        <v>6</v>
      </c>
      <c r="G133" s="8" t="s">
        <v>342</v>
      </c>
      <c r="H133" s="8" t="s">
        <v>450</v>
      </c>
      <c r="I133" s="8" t="s">
        <v>3891</v>
      </c>
      <c r="J133" s="7" t="str">
        <f t="shared" ref="J133:J134" si="17">J127</f>
        <v>Special</v>
      </c>
      <c r="K133" s="14" t="s">
        <v>161</v>
      </c>
    </row>
    <row r="134" spans="1:11" x14ac:dyDescent="0.2">
      <c r="A134" s="1" t="s">
        <v>4112</v>
      </c>
      <c r="B134" s="7" t="e">
        <f ca="1">'Pokemon Data'!B1</f>
        <v>#NAME?</v>
      </c>
      <c r="C134" s="7" t="e">
        <f t="shared" ca="1" si="0"/>
        <v>#NAME?</v>
      </c>
      <c r="D134" s="8" t="s">
        <v>111</v>
      </c>
      <c r="E134" s="1" t="s">
        <v>3810</v>
      </c>
      <c r="F134" s="1">
        <v>3</v>
      </c>
      <c r="G134" s="8" t="s">
        <v>112</v>
      </c>
      <c r="H134" s="8" t="s">
        <v>4113</v>
      </c>
      <c r="I134" s="8" t="s">
        <v>4103</v>
      </c>
      <c r="J134" s="7" t="str">
        <f t="shared" si="17"/>
        <v>Physical</v>
      </c>
      <c r="K134" s="14" t="s">
        <v>161</v>
      </c>
    </row>
    <row r="135" spans="1:11" x14ac:dyDescent="0.2">
      <c r="A135" s="1" t="s">
        <v>4114</v>
      </c>
      <c r="B135" s="7" t="e">
        <f ca="1">'Pokemon Data'!B1</f>
        <v>#NAME?</v>
      </c>
      <c r="C135" s="7" t="e">
        <f t="shared" ca="1" si="0"/>
        <v>#NAME?</v>
      </c>
      <c r="D135" s="8" t="s">
        <v>123</v>
      </c>
      <c r="E135" s="1" t="s">
        <v>3810</v>
      </c>
      <c r="F135" s="1">
        <v>2</v>
      </c>
      <c r="G135" s="8" t="s">
        <v>4115</v>
      </c>
      <c r="H135" s="8" t="s">
        <v>4116</v>
      </c>
      <c r="I135" s="8" t="s">
        <v>4117</v>
      </c>
      <c r="J135" s="7" t="str">
        <f t="shared" ref="J135:J136" si="18">J127</f>
        <v>Special</v>
      </c>
      <c r="K135" s="14" t="s">
        <v>161</v>
      </c>
    </row>
    <row r="136" spans="1:11" x14ac:dyDescent="0.2">
      <c r="A136" s="1" t="s">
        <v>159</v>
      </c>
      <c r="B136" s="7" t="e">
        <f ca="1">'Pokemon Data'!B1</f>
        <v>#NAME?</v>
      </c>
      <c r="C136" s="7" t="e">
        <f t="shared" ca="1" si="0"/>
        <v>#NAME?</v>
      </c>
      <c r="D136" s="8" t="s">
        <v>55</v>
      </c>
      <c r="E136" s="1" t="s">
        <v>3810</v>
      </c>
      <c r="F136" s="1">
        <v>2</v>
      </c>
      <c r="G136" s="8" t="s">
        <v>56</v>
      </c>
      <c r="H136" s="8" t="s">
        <v>160</v>
      </c>
      <c r="I136" s="8" t="s">
        <v>3891</v>
      </c>
      <c r="J136" s="7" t="str">
        <f t="shared" si="18"/>
        <v>Physical</v>
      </c>
      <c r="K136" s="14" t="s">
        <v>161</v>
      </c>
    </row>
    <row r="137" spans="1:11" x14ac:dyDescent="0.2">
      <c r="A137" s="1" t="s">
        <v>451</v>
      </c>
      <c r="B137" s="7" t="e">
        <f ca="1">'Pokemon Data'!B1</f>
        <v>#NAME?</v>
      </c>
      <c r="C137" s="7" t="e">
        <f t="shared" ca="1" si="0"/>
        <v>#NAME?</v>
      </c>
      <c r="D137" s="8" t="s">
        <v>28</v>
      </c>
      <c r="E137" s="1" t="s">
        <v>3810</v>
      </c>
      <c r="F137" s="1">
        <v>4</v>
      </c>
      <c r="G137" s="8" t="s">
        <v>452</v>
      </c>
      <c r="H137" s="8" t="s">
        <v>453</v>
      </c>
      <c r="I137" s="8" t="s">
        <v>4117</v>
      </c>
      <c r="J137" s="7" t="str">
        <f>J127</f>
        <v>Special</v>
      </c>
      <c r="K137" s="14" t="s">
        <v>161</v>
      </c>
    </row>
    <row r="138" spans="1:11" x14ac:dyDescent="0.2">
      <c r="A138" s="1" t="s">
        <v>4118</v>
      </c>
      <c r="B138" s="7" t="e">
        <f ca="1">'Pokemon Data'!B1</f>
        <v>#NAME?</v>
      </c>
      <c r="C138" s="7" t="e">
        <f t="shared" ca="1" si="0"/>
        <v>#NAME?</v>
      </c>
      <c r="D138" s="8" t="s">
        <v>111</v>
      </c>
      <c r="E138" s="1" t="s">
        <v>3810</v>
      </c>
      <c r="F138" s="1">
        <v>2</v>
      </c>
      <c r="G138" s="8" t="s">
        <v>4119</v>
      </c>
      <c r="H138" s="8" t="s">
        <v>4120</v>
      </c>
      <c r="I138" s="8" t="s">
        <v>3891</v>
      </c>
      <c r="J138" s="7" t="str">
        <f t="shared" ref="J138:J139" si="19">J127</f>
        <v>Special</v>
      </c>
      <c r="K138" s="14" t="s">
        <v>161</v>
      </c>
    </row>
    <row r="139" spans="1:11" x14ac:dyDescent="0.2">
      <c r="A139" s="1" t="s">
        <v>4121</v>
      </c>
      <c r="B139" s="7" t="e">
        <f ca="1">'Pokemon Data'!B1</f>
        <v>#NAME?</v>
      </c>
      <c r="C139" s="7" t="e">
        <f t="shared" ca="1" si="0"/>
        <v>#NAME?</v>
      </c>
      <c r="D139" s="8" t="s">
        <v>123</v>
      </c>
      <c r="E139" s="1" t="s">
        <v>3810</v>
      </c>
      <c r="F139" s="1">
        <v>2</v>
      </c>
      <c r="G139" s="8" t="s">
        <v>56</v>
      </c>
      <c r="H139" s="8" t="s">
        <v>4122</v>
      </c>
      <c r="I139" s="8" t="s">
        <v>4123</v>
      </c>
      <c r="J139" s="7" t="str">
        <f t="shared" si="19"/>
        <v>Physical</v>
      </c>
      <c r="K139" s="14" t="s">
        <v>161</v>
      </c>
    </row>
    <row r="140" spans="1:11" x14ac:dyDescent="0.2">
      <c r="A140" s="1" t="s">
        <v>4124</v>
      </c>
      <c r="B140" s="7" t="e">
        <f ca="1">'Pokemon Data'!B1</f>
        <v>#NAME?</v>
      </c>
      <c r="C140" s="7" t="e">
        <f t="shared" ca="1" si="0"/>
        <v>#NAME?</v>
      </c>
      <c r="D140" s="8" t="s">
        <v>119</v>
      </c>
      <c r="E140" s="1" t="s">
        <v>80</v>
      </c>
      <c r="F140" s="1">
        <v>2</v>
      </c>
      <c r="G140" s="8" t="s">
        <v>128</v>
      </c>
      <c r="H140" s="8" t="s">
        <v>4125</v>
      </c>
      <c r="I140" s="8" t="s">
        <v>4126</v>
      </c>
      <c r="J140" s="7" t="str">
        <f>J128</f>
        <v>Physical</v>
      </c>
      <c r="K140" s="14" t="s">
        <v>161</v>
      </c>
    </row>
    <row r="141" spans="1:11" x14ac:dyDescent="0.2">
      <c r="A141" s="1" t="s">
        <v>4127</v>
      </c>
      <c r="B141" s="7" t="e">
        <f ca="1">'Pokemon Data'!B1</f>
        <v>#NAME?</v>
      </c>
      <c r="C141" s="7" t="e">
        <f t="shared" ca="1" si="0"/>
        <v>#NAME?</v>
      </c>
      <c r="D141" s="8" t="s">
        <v>60</v>
      </c>
      <c r="E141" s="1" t="s">
        <v>3801</v>
      </c>
      <c r="F141" s="1">
        <v>2</v>
      </c>
      <c r="G141" s="8" t="s">
        <v>428</v>
      </c>
      <c r="H141" s="8" t="s">
        <v>4128</v>
      </c>
      <c r="I141" s="8" t="s">
        <v>3891</v>
      </c>
      <c r="J141" s="7" t="str">
        <f t="shared" ref="J141:J142" si="20">J127</f>
        <v>Special</v>
      </c>
      <c r="K141" s="14" t="s">
        <v>161</v>
      </c>
    </row>
    <row r="142" spans="1:11" x14ac:dyDescent="0.2">
      <c r="A142" s="1" t="s">
        <v>4129</v>
      </c>
      <c r="B142" s="7" t="e">
        <f ca="1">'Pokemon Data'!B1</f>
        <v>#NAME?</v>
      </c>
      <c r="C142" s="7" t="e">
        <f t="shared" ca="1" si="0"/>
        <v>#NAME?</v>
      </c>
      <c r="D142" s="8" t="s">
        <v>164</v>
      </c>
      <c r="E142" s="1" t="s">
        <v>3810</v>
      </c>
      <c r="F142" s="1">
        <v>2</v>
      </c>
      <c r="G142" s="8" t="s">
        <v>198</v>
      </c>
      <c r="H142" s="8" t="s">
        <v>4130</v>
      </c>
      <c r="I142" s="8" t="s">
        <v>3965</v>
      </c>
      <c r="J142" s="7" t="str">
        <f t="shared" si="20"/>
        <v>Physical</v>
      </c>
      <c r="K142" s="14" t="s">
        <v>161</v>
      </c>
    </row>
    <row r="143" spans="1:11" x14ac:dyDescent="0.2">
      <c r="A143" s="1" t="s">
        <v>4131</v>
      </c>
      <c r="B143" s="7" t="e">
        <f ca="1">'Pokemon Data'!B1</f>
        <v>#NAME?</v>
      </c>
      <c r="C143" s="7" t="e">
        <f t="shared" ca="1" si="0"/>
        <v>#NAME?</v>
      </c>
      <c r="D143" s="8" t="s">
        <v>60</v>
      </c>
      <c r="E143" s="1" t="s">
        <v>3827</v>
      </c>
      <c r="F143" s="1">
        <v>2</v>
      </c>
      <c r="G143" s="8" t="s">
        <v>469</v>
      </c>
      <c r="H143" s="8" t="s">
        <v>4132</v>
      </c>
      <c r="I143" s="8" t="s">
        <v>4009</v>
      </c>
      <c r="J143" s="7" t="str">
        <f t="shared" ref="J143:J144" si="21">J127</f>
        <v>Special</v>
      </c>
      <c r="K143" s="14" t="s">
        <v>161</v>
      </c>
    </row>
    <row r="144" spans="1:11" x14ac:dyDescent="0.2">
      <c r="A144" s="1" t="s">
        <v>4133</v>
      </c>
      <c r="B144" s="7" t="e">
        <f ca="1">'Pokemon Data'!B1</f>
        <v>#NAME?</v>
      </c>
      <c r="C144" s="7" t="e">
        <f t="shared" ca="1" si="0"/>
        <v>#NAME?</v>
      </c>
      <c r="D144" s="8" t="s">
        <v>337</v>
      </c>
      <c r="E144" s="1" t="s">
        <v>3801</v>
      </c>
      <c r="F144" s="1">
        <v>2</v>
      </c>
      <c r="G144" s="8" t="s">
        <v>4134</v>
      </c>
      <c r="H144" s="8" t="s">
        <v>4135</v>
      </c>
      <c r="I144" s="8" t="s">
        <v>3992</v>
      </c>
      <c r="J144" s="7" t="str">
        <f t="shared" si="21"/>
        <v>Physical</v>
      </c>
      <c r="K144" s="14" t="s">
        <v>161</v>
      </c>
    </row>
    <row r="145" spans="1:11" x14ac:dyDescent="0.2">
      <c r="A145" s="1" t="s">
        <v>4136</v>
      </c>
      <c r="B145" s="7" t="e">
        <f ca="1">'Pokemon Data'!B1</f>
        <v>#NAME?</v>
      </c>
      <c r="C145" s="7" t="e">
        <f t="shared" ca="1" si="0"/>
        <v>#NAME?</v>
      </c>
      <c r="D145" s="8" t="s">
        <v>60</v>
      </c>
      <c r="E145" s="1" t="s">
        <v>3801</v>
      </c>
      <c r="F145" s="1">
        <v>4</v>
      </c>
      <c r="G145" s="8" t="s">
        <v>151</v>
      </c>
      <c r="H145" s="8" t="s">
        <v>4137</v>
      </c>
      <c r="I145" s="8" t="s">
        <v>3891</v>
      </c>
      <c r="J145" s="7" t="str">
        <f>J127</f>
        <v>Special</v>
      </c>
      <c r="K145" s="14" t="s">
        <v>161</v>
      </c>
    </row>
    <row r="146" spans="1:11" x14ac:dyDescent="0.2">
      <c r="A146" s="1" t="s">
        <v>4138</v>
      </c>
      <c r="B146" s="7" t="e">
        <f ca="1">'Pokemon Data'!B1</f>
        <v>#NAME?</v>
      </c>
      <c r="C146" s="7" t="e">
        <f t="shared" ca="1" si="0"/>
        <v>#NAME?</v>
      </c>
      <c r="D146" s="8" t="s">
        <v>107</v>
      </c>
      <c r="E146" s="1" t="s">
        <v>3810</v>
      </c>
      <c r="F146" s="1">
        <v>2</v>
      </c>
      <c r="G146" s="8" t="s">
        <v>177</v>
      </c>
      <c r="H146" s="8" t="s">
        <v>4139</v>
      </c>
      <c r="I146" s="8" t="s">
        <v>4103</v>
      </c>
      <c r="J146" s="7" t="str">
        <f>J127</f>
        <v>Special</v>
      </c>
      <c r="K146" s="14" t="s">
        <v>161</v>
      </c>
    </row>
    <row r="147" spans="1:11" x14ac:dyDescent="0.2">
      <c r="A147" s="1" t="s">
        <v>4140</v>
      </c>
      <c r="B147" s="7" t="e">
        <f ca="1">'Pokemon Data'!B1</f>
        <v>#NAME?</v>
      </c>
      <c r="C147" s="7" t="e">
        <f t="shared" ca="1" si="0"/>
        <v>#NAME?</v>
      </c>
      <c r="D147" s="8" t="s">
        <v>60</v>
      </c>
      <c r="E147" s="1" t="s">
        <v>3827</v>
      </c>
      <c r="F147" s="1">
        <v>11</v>
      </c>
      <c r="G147" s="8" t="s">
        <v>4141</v>
      </c>
      <c r="H147" s="8" t="s">
        <v>4142</v>
      </c>
      <c r="I147" s="8" t="s">
        <v>4103</v>
      </c>
      <c r="J147" s="7" t="str">
        <f>J127</f>
        <v>Special</v>
      </c>
      <c r="K147" s="14" t="s">
        <v>161</v>
      </c>
    </row>
    <row r="148" spans="1:11" x14ac:dyDescent="0.2">
      <c r="A148" s="1" t="s">
        <v>455</v>
      </c>
      <c r="B148" s="7" t="e">
        <f ca="1">'Pokemon Data'!B1</f>
        <v>#NAME?</v>
      </c>
      <c r="C148" s="7" t="e">
        <f t="shared" ca="1" si="0"/>
        <v>#NAME?</v>
      </c>
      <c r="D148" s="8" t="s">
        <v>55</v>
      </c>
      <c r="E148" s="1" t="s">
        <v>3810</v>
      </c>
      <c r="F148" s="1">
        <v>2</v>
      </c>
      <c r="G148" s="8" t="s">
        <v>177</v>
      </c>
      <c r="H148" s="8" t="s">
        <v>456</v>
      </c>
      <c r="I148" s="8" t="s">
        <v>3908</v>
      </c>
      <c r="J148" s="7" t="str">
        <f>J127</f>
        <v>Special</v>
      </c>
      <c r="K148" s="14" t="s">
        <v>161</v>
      </c>
    </row>
    <row r="149" spans="1:11" x14ac:dyDescent="0.2">
      <c r="A149" s="1" t="s">
        <v>4143</v>
      </c>
      <c r="B149" s="7" t="e">
        <f ca="1">'Pokemon Data'!B1</f>
        <v>#NAME?</v>
      </c>
      <c r="C149" s="7" t="e">
        <f t="shared" ca="1" si="0"/>
        <v>#NAME?</v>
      </c>
      <c r="D149" s="8" t="s">
        <v>164</v>
      </c>
      <c r="E149" s="1" t="s">
        <v>3827</v>
      </c>
      <c r="F149" s="1">
        <v>7</v>
      </c>
      <c r="G149" s="8" t="s">
        <v>4144</v>
      </c>
      <c r="H149" s="8" t="s">
        <v>4145</v>
      </c>
      <c r="I149" s="8" t="s">
        <v>3983</v>
      </c>
      <c r="J149" s="7" t="str">
        <f>J138</f>
        <v>Special</v>
      </c>
      <c r="K149" s="14" t="s">
        <v>161</v>
      </c>
    </row>
    <row r="150" spans="1:11" x14ac:dyDescent="0.2">
      <c r="A150" s="1" t="s">
        <v>321</v>
      </c>
      <c r="B150" s="7" t="e">
        <f ca="1">'Pokemon Data'!B1</f>
        <v>#NAME?</v>
      </c>
      <c r="C150" s="7" t="e">
        <f t="shared" ca="1" si="0"/>
        <v>#NAME?</v>
      </c>
      <c r="D150" s="8" t="s">
        <v>236</v>
      </c>
      <c r="E150" s="1" t="s">
        <v>3827</v>
      </c>
      <c r="F150" s="1">
        <v>4</v>
      </c>
      <c r="G150" s="8" t="s">
        <v>322</v>
      </c>
      <c r="H150" s="8" t="s">
        <v>323</v>
      </c>
      <c r="I150" s="8" t="s">
        <v>4009</v>
      </c>
      <c r="J150" s="7" t="str">
        <f>J129</f>
        <v>Special</v>
      </c>
      <c r="K150" s="14" t="s">
        <v>161</v>
      </c>
    </row>
    <row r="151" spans="1:11" x14ac:dyDescent="0.2">
      <c r="A151" s="1" t="s">
        <v>4146</v>
      </c>
      <c r="B151" s="7" t="e">
        <f ca="1">'Pokemon Data'!B1</f>
        <v>#NAME?</v>
      </c>
      <c r="C151" s="7" t="e">
        <f t="shared" ca="1" si="0"/>
        <v>#NAME?</v>
      </c>
      <c r="D151" s="8" t="s">
        <v>60</v>
      </c>
      <c r="E151" s="1" t="s">
        <v>3827</v>
      </c>
      <c r="F151" s="1">
        <v>3</v>
      </c>
      <c r="G151" s="8" t="s">
        <v>4147</v>
      </c>
      <c r="H151" s="8" t="s">
        <v>4148</v>
      </c>
      <c r="I151" s="8" t="s">
        <v>4009</v>
      </c>
      <c r="J151" s="7" t="str">
        <f t="shared" ref="J151:J152" si="22">J134</f>
        <v>Physical</v>
      </c>
      <c r="K151" s="14" t="s">
        <v>161</v>
      </c>
    </row>
    <row r="152" spans="1:11" x14ac:dyDescent="0.2">
      <c r="A152" s="1" t="s">
        <v>4149</v>
      </c>
      <c r="B152" s="7" t="e">
        <f ca="1">'Pokemon Data'!B1</f>
        <v>#NAME?</v>
      </c>
      <c r="C152" s="7" t="e">
        <f t="shared" ca="1" si="0"/>
        <v>#NAME?</v>
      </c>
      <c r="D152" s="8" t="s">
        <v>60</v>
      </c>
      <c r="E152" s="1" t="s">
        <v>3827</v>
      </c>
      <c r="F152" s="1">
        <v>2</v>
      </c>
      <c r="G152" s="8" t="s">
        <v>92</v>
      </c>
      <c r="H152" s="8" t="s">
        <v>4150</v>
      </c>
      <c r="I152" s="8" t="s">
        <v>3891</v>
      </c>
      <c r="J152" s="7" t="str">
        <f t="shared" si="22"/>
        <v>Special</v>
      </c>
      <c r="K152" s="14" t="s">
        <v>161</v>
      </c>
    </row>
    <row r="153" spans="1:11" x14ac:dyDescent="0.2">
      <c r="A153" s="1" t="s">
        <v>365</v>
      </c>
      <c r="B153" s="7" t="e">
        <f ca="1">'Pokemon Data'!B1</f>
        <v>#NAME?</v>
      </c>
      <c r="C153" s="7" t="e">
        <f t="shared" ca="1" si="0"/>
        <v>#NAME?</v>
      </c>
      <c r="D153" s="8" t="s">
        <v>64</v>
      </c>
      <c r="E153" s="1" t="s">
        <v>3801</v>
      </c>
      <c r="F153" s="1" t="s">
        <v>64</v>
      </c>
      <c r="G153" s="8" t="s">
        <v>366</v>
      </c>
      <c r="H153" s="8" t="s">
        <v>4151</v>
      </c>
      <c r="I153" s="8" t="s">
        <v>4152</v>
      </c>
      <c r="J153" s="8" t="s">
        <v>67</v>
      </c>
      <c r="K153" s="14" t="s">
        <v>161</v>
      </c>
    </row>
    <row r="154" spans="1:11" x14ac:dyDescent="0.2">
      <c r="A154" s="1" t="s">
        <v>4153</v>
      </c>
      <c r="B154" s="7" t="e">
        <f ca="1">'Pokemon Data'!B1</f>
        <v>#NAME?</v>
      </c>
      <c r="C154" s="7" t="e">
        <f t="shared" ca="1" si="0"/>
        <v>#NAME?</v>
      </c>
      <c r="D154" s="8" t="s">
        <v>4154</v>
      </c>
      <c r="E154" s="1" t="s">
        <v>3827</v>
      </c>
      <c r="F154" s="1">
        <v>5</v>
      </c>
      <c r="G154" s="8" t="s">
        <v>4155</v>
      </c>
      <c r="H154" s="8" t="s">
        <v>4156</v>
      </c>
      <c r="I154" s="8" t="s">
        <v>4009</v>
      </c>
      <c r="J154" s="7" t="str">
        <f>J142</f>
        <v>Physical</v>
      </c>
      <c r="K154" s="14" t="s">
        <v>161</v>
      </c>
    </row>
    <row r="155" spans="1:11" x14ac:dyDescent="0.2">
      <c r="A155" s="1" t="s">
        <v>487</v>
      </c>
      <c r="B155" s="7" t="e">
        <f ca="1">'Pokemon Data'!B1</f>
        <v>#NAME?</v>
      </c>
      <c r="C155" s="7" t="e">
        <f t="shared" ca="1" si="0"/>
        <v>#NAME?</v>
      </c>
      <c r="D155" s="8" t="s">
        <v>64</v>
      </c>
      <c r="E155" s="1" t="s">
        <v>3801</v>
      </c>
      <c r="F155" s="1">
        <v>4</v>
      </c>
      <c r="G155" s="8" t="s">
        <v>92</v>
      </c>
      <c r="H155" s="8" t="s">
        <v>488</v>
      </c>
      <c r="I155" s="8" t="s">
        <v>4157</v>
      </c>
      <c r="J155" s="7" t="str">
        <f t="shared" ref="J155:J156" si="23">J153</f>
        <v>Effect</v>
      </c>
      <c r="K155" s="14" t="s">
        <v>161</v>
      </c>
    </row>
    <row r="156" spans="1:11" x14ac:dyDescent="0.2">
      <c r="A156" s="1" t="s">
        <v>4158</v>
      </c>
      <c r="B156" s="7" t="e">
        <f ca="1">'Pokemon Data'!L1</f>
        <v>#NAME?</v>
      </c>
      <c r="C156" s="7" t="e">
        <f t="shared" ca="1" si="0"/>
        <v>#NAME?</v>
      </c>
      <c r="D156" s="8" t="s">
        <v>119</v>
      </c>
      <c r="E156" s="1" t="s">
        <v>3801</v>
      </c>
      <c r="F156" s="1">
        <v>2</v>
      </c>
      <c r="G156" s="8" t="s">
        <v>56</v>
      </c>
      <c r="H156" s="8" t="s">
        <v>4159</v>
      </c>
      <c r="I156" s="8" t="s">
        <v>3803</v>
      </c>
      <c r="J156" s="7" t="str">
        <f t="shared" si="23"/>
        <v>Physical</v>
      </c>
      <c r="K156" s="14" t="s">
        <v>262</v>
      </c>
    </row>
    <row r="157" spans="1:11" x14ac:dyDescent="0.2">
      <c r="A157" s="1" t="s">
        <v>260</v>
      </c>
      <c r="B157" s="7" t="e">
        <f ca="1">'Pokemon Data'!L1</f>
        <v>#NAME?</v>
      </c>
      <c r="C157" s="7" t="e">
        <f t="shared" ca="1" si="0"/>
        <v>#NAME?</v>
      </c>
      <c r="D157" s="8" t="s">
        <v>119</v>
      </c>
      <c r="E157" s="1" t="s">
        <v>3810</v>
      </c>
      <c r="F157" s="1" t="s">
        <v>64</v>
      </c>
      <c r="G157" s="8" t="s">
        <v>120</v>
      </c>
      <c r="H157" s="8" t="s">
        <v>261</v>
      </c>
      <c r="I157" s="8" t="s">
        <v>3909</v>
      </c>
      <c r="J157" s="7" t="str">
        <f>J154</f>
        <v>Physical</v>
      </c>
      <c r="K157" s="14" t="s">
        <v>262</v>
      </c>
    </row>
    <row r="158" spans="1:11" x14ac:dyDescent="0.2">
      <c r="A158" s="1" t="s">
        <v>4160</v>
      </c>
      <c r="B158" s="7" t="e">
        <f ca="1">'Pokemon Data'!L1</f>
        <v>#NAME?</v>
      </c>
      <c r="C158" s="7" t="e">
        <f t="shared" ca="1" si="0"/>
        <v>#NAME?</v>
      </c>
      <c r="D158" s="8" t="s">
        <v>60</v>
      </c>
      <c r="E158" s="1" t="s">
        <v>3827</v>
      </c>
      <c r="F158" s="1">
        <v>3</v>
      </c>
      <c r="G158" s="8" t="s">
        <v>4161</v>
      </c>
      <c r="H158" s="8" t="s">
        <v>4162</v>
      </c>
      <c r="I158" s="8" t="s">
        <v>3988</v>
      </c>
      <c r="J158" s="8" t="s">
        <v>144</v>
      </c>
      <c r="K158" s="14" t="s">
        <v>262</v>
      </c>
    </row>
    <row r="159" spans="1:11" x14ac:dyDescent="0.2">
      <c r="A159" s="1" t="s">
        <v>4163</v>
      </c>
      <c r="B159" s="7" t="e">
        <f ca="1">'Pokemon Data'!L1</f>
        <v>#NAME?</v>
      </c>
      <c r="C159" s="7" t="e">
        <f t="shared" ca="1" si="0"/>
        <v>#NAME?</v>
      </c>
      <c r="D159" s="8" t="s">
        <v>119</v>
      </c>
      <c r="E159" s="1" t="s">
        <v>80</v>
      </c>
      <c r="F159" s="1">
        <v>2</v>
      </c>
      <c r="G159" s="8" t="s">
        <v>222</v>
      </c>
      <c r="H159" s="8" t="s">
        <v>4164</v>
      </c>
      <c r="I159" s="8" t="s">
        <v>3939</v>
      </c>
      <c r="J159" s="7" t="str">
        <f>J158</f>
        <v>Special</v>
      </c>
      <c r="K159" s="14" t="s">
        <v>262</v>
      </c>
    </row>
    <row r="160" spans="1:11" x14ac:dyDescent="0.2">
      <c r="A160" s="1" t="s">
        <v>401</v>
      </c>
      <c r="B160" s="7" t="e">
        <f ca="1">'Pokemon Data'!L1</f>
        <v>#NAME?</v>
      </c>
      <c r="C160" s="7" t="e">
        <f t="shared" ca="1" si="0"/>
        <v>#NAME?</v>
      </c>
      <c r="D160" s="8" t="s">
        <v>55</v>
      </c>
      <c r="E160" s="1" t="s">
        <v>3810</v>
      </c>
      <c r="F160" s="1">
        <v>3</v>
      </c>
      <c r="G160" s="8" t="s">
        <v>222</v>
      </c>
      <c r="H160" s="8" t="s">
        <v>402</v>
      </c>
      <c r="I160" s="8" t="s">
        <v>3909</v>
      </c>
      <c r="J160" s="7" t="str">
        <f>J158</f>
        <v>Special</v>
      </c>
      <c r="K160" s="14" t="s">
        <v>262</v>
      </c>
    </row>
    <row r="161" spans="1:11" x14ac:dyDescent="0.2">
      <c r="A161" s="1" t="s">
        <v>4167</v>
      </c>
      <c r="B161" s="7" t="e">
        <f ca="1">'Pokemon Data'!L1</f>
        <v>#NAME?</v>
      </c>
      <c r="C161" s="7" t="e">
        <f t="shared" ca="1" si="0"/>
        <v>#NAME?</v>
      </c>
      <c r="D161" s="8" t="s">
        <v>146</v>
      </c>
      <c r="E161" s="1" t="s">
        <v>3801</v>
      </c>
      <c r="F161" s="1">
        <v>4</v>
      </c>
      <c r="G161" s="8" t="s">
        <v>4168</v>
      </c>
      <c r="H161" s="8" t="s">
        <v>4169</v>
      </c>
      <c r="I161" s="8" t="s">
        <v>4170</v>
      </c>
      <c r="J161" s="7" t="str">
        <f t="shared" ref="J161:J163" si="24">J156</f>
        <v>Physical</v>
      </c>
      <c r="K161" s="14" t="s">
        <v>262</v>
      </c>
    </row>
    <row r="162" spans="1:11" x14ac:dyDescent="0.2">
      <c r="A162" s="1" t="s">
        <v>4171</v>
      </c>
      <c r="B162" s="7" t="e">
        <f ca="1">'Pokemon Data'!L1</f>
        <v>#NAME?</v>
      </c>
      <c r="C162" s="7" t="e">
        <f t="shared" ca="1" si="0"/>
        <v>#NAME?</v>
      </c>
      <c r="D162" s="8" t="s">
        <v>164</v>
      </c>
      <c r="E162" s="1" t="s">
        <v>3810</v>
      </c>
      <c r="F162" s="1">
        <v>2</v>
      </c>
      <c r="G162" s="8" t="s">
        <v>198</v>
      </c>
      <c r="H162" s="8" t="s">
        <v>4172</v>
      </c>
      <c r="I162" s="8" t="s">
        <v>4173</v>
      </c>
      <c r="J162" s="7" t="str">
        <f t="shared" si="24"/>
        <v>Physical</v>
      </c>
      <c r="K162" s="14" t="s">
        <v>262</v>
      </c>
    </row>
    <row r="163" spans="1:11" x14ac:dyDescent="0.2">
      <c r="A163" s="1" t="s">
        <v>4174</v>
      </c>
      <c r="B163" s="7" t="e">
        <f ca="1">'Pokemon Data'!L1</f>
        <v>#NAME?</v>
      </c>
      <c r="C163" s="7" t="e">
        <f t="shared" ca="1" si="0"/>
        <v>#NAME?</v>
      </c>
      <c r="D163" s="8" t="s">
        <v>119</v>
      </c>
      <c r="E163" s="1" t="s">
        <v>3810</v>
      </c>
      <c r="F163" s="1">
        <v>2</v>
      </c>
      <c r="G163" s="8" t="s">
        <v>428</v>
      </c>
      <c r="H163" s="8" t="s">
        <v>4176</v>
      </c>
      <c r="I163" s="8" t="s">
        <v>3944</v>
      </c>
      <c r="J163" s="7" t="str">
        <f t="shared" si="24"/>
        <v>Special</v>
      </c>
      <c r="K163" s="14" t="s">
        <v>262</v>
      </c>
    </row>
    <row r="164" spans="1:11" x14ac:dyDescent="0.2">
      <c r="A164" s="1" t="s">
        <v>405</v>
      </c>
      <c r="B164" s="7" t="e">
        <f ca="1">'Pokemon Data'!L1</f>
        <v>#NAME?</v>
      </c>
      <c r="C164" s="7" t="e">
        <f t="shared" ca="1" si="0"/>
        <v>#NAME?</v>
      </c>
      <c r="D164" s="8" t="s">
        <v>64</v>
      </c>
      <c r="E164" s="1" t="s">
        <v>3810</v>
      </c>
      <c r="F164" s="1" t="s">
        <v>64</v>
      </c>
      <c r="G164" s="8" t="s">
        <v>366</v>
      </c>
      <c r="H164" s="8" t="s">
        <v>406</v>
      </c>
      <c r="I164" s="8" t="s">
        <v>4152</v>
      </c>
      <c r="J164" s="8" t="s">
        <v>67</v>
      </c>
      <c r="K164" s="14" t="s">
        <v>262</v>
      </c>
    </row>
    <row r="165" spans="1:11" x14ac:dyDescent="0.2">
      <c r="A165" s="1" t="s">
        <v>4177</v>
      </c>
      <c r="B165" s="7" t="e">
        <f ca="1">'Pokemon Data'!L1</f>
        <v>#NAME?</v>
      </c>
      <c r="C165" s="7" t="e">
        <f t="shared" ca="1" si="0"/>
        <v>#NAME?</v>
      </c>
      <c r="D165" s="8" t="s">
        <v>55</v>
      </c>
      <c r="E165" s="1" t="s">
        <v>3810</v>
      </c>
      <c r="F165" s="1">
        <v>2</v>
      </c>
      <c r="G165" s="8" t="s">
        <v>128</v>
      </c>
      <c r="H165" s="8" t="s">
        <v>64</v>
      </c>
      <c r="I165" s="8" t="s">
        <v>3939</v>
      </c>
      <c r="J165" s="7" t="str">
        <f>J157</f>
        <v>Physical</v>
      </c>
      <c r="K165" s="14" t="s">
        <v>262</v>
      </c>
    </row>
    <row r="166" spans="1:11" x14ac:dyDescent="0.2">
      <c r="A166" s="1" t="s">
        <v>477</v>
      </c>
      <c r="B166" s="7" t="e">
        <f ca="1">'Pokemon Data'!L1</f>
        <v>#NAME?</v>
      </c>
      <c r="C166" s="7" t="e">
        <f t="shared" ca="1" si="0"/>
        <v>#NAME?</v>
      </c>
      <c r="D166" s="8" t="s">
        <v>64</v>
      </c>
      <c r="E166" s="1" t="s">
        <v>3810</v>
      </c>
      <c r="F166" s="1">
        <v>2</v>
      </c>
      <c r="G166" s="8" t="s">
        <v>342</v>
      </c>
      <c r="H166" s="8" t="s">
        <v>478</v>
      </c>
      <c r="I166" s="8" t="s">
        <v>4178</v>
      </c>
      <c r="J166" s="7" t="str">
        <f t="shared" ref="J166:J167" si="25">J164</f>
        <v>Effect</v>
      </c>
      <c r="K166" s="14" t="s">
        <v>262</v>
      </c>
    </row>
    <row r="167" spans="1:11" x14ac:dyDescent="0.2">
      <c r="A167" s="1" t="s">
        <v>4179</v>
      </c>
      <c r="B167" s="7" t="e">
        <f ca="1">'Pokemon Data'!L1</f>
        <v>#NAME?</v>
      </c>
      <c r="C167" s="7" t="e">
        <f t="shared" ca="1" si="0"/>
        <v>#NAME?</v>
      </c>
      <c r="D167" s="8" t="s">
        <v>146</v>
      </c>
      <c r="E167" s="1" t="s">
        <v>3810</v>
      </c>
      <c r="F167" s="1">
        <v>3</v>
      </c>
      <c r="G167" s="8" t="s">
        <v>128</v>
      </c>
      <c r="H167" s="8" t="s">
        <v>4180</v>
      </c>
      <c r="I167" s="8" t="s">
        <v>4181</v>
      </c>
      <c r="J167" s="7" t="str">
        <f t="shared" si="25"/>
        <v>Physical</v>
      </c>
      <c r="K167" s="14" t="s">
        <v>262</v>
      </c>
    </row>
    <row r="168" spans="1:11" x14ac:dyDescent="0.2">
      <c r="A168" s="1" t="s">
        <v>4182</v>
      </c>
      <c r="B168" s="7" t="e">
        <f ca="1">'Pokemon Data'!L1</f>
        <v>#NAME?</v>
      </c>
      <c r="C168" s="7" t="e">
        <f t="shared" ca="1" si="0"/>
        <v>#NAME?</v>
      </c>
      <c r="D168" s="8" t="s">
        <v>28</v>
      </c>
      <c r="E168" s="1" t="s">
        <v>80</v>
      </c>
      <c r="F168" s="1">
        <v>2</v>
      </c>
      <c r="G168" s="8" t="s">
        <v>92</v>
      </c>
      <c r="H168" s="8" t="s">
        <v>4183</v>
      </c>
      <c r="I168" s="8" t="s">
        <v>3926</v>
      </c>
      <c r="J168" s="7" t="str">
        <f>J159</f>
        <v>Special</v>
      </c>
      <c r="K168" s="14" t="s">
        <v>262</v>
      </c>
    </row>
    <row r="169" spans="1:11" x14ac:dyDescent="0.2">
      <c r="A169" s="1" t="s">
        <v>410</v>
      </c>
      <c r="B169" s="7" t="e">
        <f ca="1">'Pokemon Data'!L1</f>
        <v>#NAME?</v>
      </c>
      <c r="C169" s="7" t="e">
        <f t="shared" ca="1" si="0"/>
        <v>#NAME?</v>
      </c>
      <c r="D169" s="8" t="s">
        <v>164</v>
      </c>
      <c r="E169" s="1" t="s">
        <v>3801</v>
      </c>
      <c r="F169" s="1">
        <v>6</v>
      </c>
      <c r="G169" s="8" t="s">
        <v>411</v>
      </c>
      <c r="H169" s="8" t="s">
        <v>412</v>
      </c>
      <c r="I169" s="8" t="s">
        <v>3909</v>
      </c>
      <c r="J169" s="7" t="str">
        <f>J158</f>
        <v>Special</v>
      </c>
      <c r="K169" s="14" t="s">
        <v>262</v>
      </c>
    </row>
    <row r="170" spans="1:11" x14ac:dyDescent="0.2">
      <c r="A170" s="1" t="s">
        <v>336</v>
      </c>
      <c r="B170" s="7" t="e">
        <f ca="1">'Pokemon Data'!L1</f>
        <v>#NAME?</v>
      </c>
      <c r="C170" s="7" t="e">
        <f t="shared" ca="1" si="0"/>
        <v>#NAME?</v>
      </c>
      <c r="D170" s="8" t="s">
        <v>337</v>
      </c>
      <c r="E170" s="1" t="s">
        <v>3827</v>
      </c>
      <c r="F170" s="1" t="s">
        <v>64</v>
      </c>
      <c r="G170" s="8" t="s">
        <v>338</v>
      </c>
      <c r="H170" s="8" t="s">
        <v>339</v>
      </c>
      <c r="I170" s="8" t="s">
        <v>4184</v>
      </c>
      <c r="J170" s="7" t="str">
        <f>J164</f>
        <v>Effect</v>
      </c>
      <c r="K170" s="14" t="s">
        <v>262</v>
      </c>
    </row>
    <row r="171" spans="1:11" x14ac:dyDescent="0.2">
      <c r="A171" s="1" t="s">
        <v>4185</v>
      </c>
      <c r="B171" s="7" t="e">
        <f ca="1">'Pokemon Data'!L1</f>
        <v>#NAME?</v>
      </c>
      <c r="C171" s="7" t="e">
        <f t="shared" ca="1" si="0"/>
        <v>#NAME?</v>
      </c>
      <c r="D171" s="8" t="s">
        <v>28</v>
      </c>
      <c r="E171" s="1" t="s">
        <v>80</v>
      </c>
      <c r="F171" s="1">
        <v>2</v>
      </c>
      <c r="G171" s="8" t="s">
        <v>56</v>
      </c>
      <c r="H171" s="8" t="s">
        <v>64</v>
      </c>
      <c r="I171" s="8" t="s">
        <v>3939</v>
      </c>
      <c r="J171" s="8" t="s">
        <v>52</v>
      </c>
      <c r="K171" s="14" t="s">
        <v>262</v>
      </c>
    </row>
    <row r="172" spans="1:11" x14ac:dyDescent="0.2">
      <c r="A172" s="1" t="s">
        <v>4186</v>
      </c>
      <c r="B172" s="7" t="e">
        <f ca="1">'Pokemon Data'!L1</f>
        <v>#NAME?</v>
      </c>
      <c r="C172" s="7" t="e">
        <f t="shared" ca="1" si="0"/>
        <v>#NAME?</v>
      </c>
      <c r="D172" s="8" t="s">
        <v>119</v>
      </c>
      <c r="E172" s="1" t="s">
        <v>3810</v>
      </c>
      <c r="F172" s="1">
        <v>2</v>
      </c>
      <c r="G172" s="8" t="s">
        <v>56</v>
      </c>
      <c r="H172" s="8" t="s">
        <v>4187</v>
      </c>
      <c r="I172" s="8" t="s">
        <v>4188</v>
      </c>
      <c r="J172" s="8" t="s">
        <v>52</v>
      </c>
      <c r="K172" s="14" t="s">
        <v>262</v>
      </c>
    </row>
    <row r="173" spans="1:11" x14ac:dyDescent="0.2">
      <c r="A173" s="1" t="s">
        <v>4189</v>
      </c>
      <c r="B173" s="7" t="e">
        <f ca="1">'Pokemon Data'!L1</f>
        <v>#NAME?</v>
      </c>
      <c r="C173" s="7" t="e">
        <f t="shared" ca="1" si="0"/>
        <v>#NAME?</v>
      </c>
      <c r="D173" s="8" t="s">
        <v>64</v>
      </c>
      <c r="E173" s="1" t="s">
        <v>3827</v>
      </c>
      <c r="F173" s="1" t="s">
        <v>64</v>
      </c>
      <c r="G173" s="8" t="s">
        <v>74</v>
      </c>
      <c r="H173" s="8" t="s">
        <v>4190</v>
      </c>
      <c r="I173" s="8" t="s">
        <v>4191</v>
      </c>
      <c r="J173" s="7" t="str">
        <f t="shared" ref="J173:J175" si="26">J155</f>
        <v>Effect</v>
      </c>
      <c r="K173" s="14" t="s">
        <v>262</v>
      </c>
    </row>
    <row r="174" spans="1:11" x14ac:dyDescent="0.2">
      <c r="A174" s="1" t="s">
        <v>4192</v>
      </c>
      <c r="B174" s="7" t="e">
        <f ca="1">'Pokemon Data'!L1</f>
        <v>#NAME?</v>
      </c>
      <c r="C174" s="7" t="e">
        <f t="shared" ca="1" si="0"/>
        <v>#NAME?</v>
      </c>
      <c r="D174" s="8" t="s">
        <v>236</v>
      </c>
      <c r="E174" s="1" t="s">
        <v>3801</v>
      </c>
      <c r="F174" s="1">
        <v>4</v>
      </c>
      <c r="G174" s="8" t="s">
        <v>120</v>
      </c>
      <c r="H174" s="8" t="s">
        <v>4193</v>
      </c>
      <c r="I174" s="8" t="s">
        <v>3940</v>
      </c>
      <c r="J174" s="7" t="str">
        <f t="shared" si="26"/>
        <v>Physical</v>
      </c>
      <c r="K174" s="14" t="s">
        <v>262</v>
      </c>
    </row>
    <row r="175" spans="1:11" x14ac:dyDescent="0.2">
      <c r="A175" s="1" t="s">
        <v>4194</v>
      </c>
      <c r="B175" s="7" t="e">
        <f ca="1">'Pokemon Data'!L1</f>
        <v>#NAME?</v>
      </c>
      <c r="C175" s="7" t="e">
        <f t="shared" ca="1" si="0"/>
        <v>#NAME?</v>
      </c>
      <c r="D175" s="8" t="s">
        <v>119</v>
      </c>
      <c r="E175" s="1" t="s">
        <v>3827</v>
      </c>
      <c r="F175" s="1">
        <v>3</v>
      </c>
      <c r="G175" s="8" t="s">
        <v>56</v>
      </c>
      <c r="H175" s="8" t="s">
        <v>4195</v>
      </c>
      <c r="I175" s="8" t="s">
        <v>4181</v>
      </c>
      <c r="J175" s="7" t="str">
        <f t="shared" si="26"/>
        <v>Physical</v>
      </c>
      <c r="K175" s="14" t="s">
        <v>262</v>
      </c>
    </row>
    <row r="176" spans="1:11" x14ac:dyDescent="0.2">
      <c r="A176" s="1" t="s">
        <v>413</v>
      </c>
      <c r="B176" s="7" t="e">
        <f ca="1">'Pokemon Data'!L1</f>
        <v>#NAME?</v>
      </c>
      <c r="C176" s="7" t="e">
        <f t="shared" ca="1" si="0"/>
        <v>#NAME?</v>
      </c>
      <c r="D176" s="8" t="s">
        <v>64</v>
      </c>
      <c r="E176" s="1" t="s">
        <v>80</v>
      </c>
      <c r="F176" s="1" t="s">
        <v>64</v>
      </c>
      <c r="G176" s="8" t="s">
        <v>414</v>
      </c>
      <c r="H176" s="8" t="s">
        <v>415</v>
      </c>
      <c r="I176" s="8" t="s">
        <v>3945</v>
      </c>
      <c r="J176" s="7" t="str">
        <f t="shared" ref="J176:J177" si="27">J155</f>
        <v>Effect</v>
      </c>
      <c r="K176" s="14" t="s">
        <v>262</v>
      </c>
    </row>
    <row r="177" spans="1:11" x14ac:dyDescent="0.2">
      <c r="A177" s="1" t="s">
        <v>4196</v>
      </c>
      <c r="B177" s="7" t="e">
        <f ca="1">'Pokemon Data'!L1</f>
        <v>#NAME?</v>
      </c>
      <c r="C177" s="7" t="e">
        <f t="shared" ca="1" si="0"/>
        <v>#NAME?</v>
      </c>
      <c r="D177" s="8" t="s">
        <v>119</v>
      </c>
      <c r="E177" s="1" t="s">
        <v>80</v>
      </c>
      <c r="F177" s="1">
        <v>2</v>
      </c>
      <c r="G177" s="8" t="s">
        <v>120</v>
      </c>
      <c r="H177" s="8" t="s">
        <v>64</v>
      </c>
      <c r="I177" s="8" t="s">
        <v>3939</v>
      </c>
      <c r="J177" s="7" t="str">
        <f t="shared" si="27"/>
        <v>Physical</v>
      </c>
      <c r="K177" s="14" t="s">
        <v>262</v>
      </c>
    </row>
    <row r="178" spans="1:11" x14ac:dyDescent="0.2">
      <c r="A178" s="1" t="s">
        <v>4197</v>
      </c>
      <c r="B178" s="7" t="e">
        <f ca="1">'Pokemon Data'!I1</f>
        <v>#NAME?</v>
      </c>
      <c r="C178" s="7" t="e">
        <f t="shared" ca="1" si="0"/>
        <v>#NAME?</v>
      </c>
      <c r="D178" s="8" t="s">
        <v>107</v>
      </c>
      <c r="E178" s="1" t="s">
        <v>3810</v>
      </c>
      <c r="F178" s="1">
        <v>2</v>
      </c>
      <c r="G178" s="8" t="s">
        <v>56</v>
      </c>
      <c r="H178" s="8" t="s">
        <v>4198</v>
      </c>
      <c r="I178" s="8" t="s">
        <v>3926</v>
      </c>
      <c r="J178" s="8" t="s">
        <v>52</v>
      </c>
      <c r="K178" s="14" t="s">
        <v>179</v>
      </c>
    </row>
    <row r="179" spans="1:11" x14ac:dyDescent="0.2">
      <c r="A179" s="1" t="s">
        <v>468</v>
      </c>
      <c r="B179" s="7" t="e">
        <f ca="1">'Pokemon Data'!I1</f>
        <v>#NAME?</v>
      </c>
      <c r="C179" s="7" t="e">
        <f t="shared" ca="1" si="0"/>
        <v>#NAME?</v>
      </c>
      <c r="D179" s="8" t="s">
        <v>64</v>
      </c>
      <c r="E179" s="1" t="s">
        <v>3827</v>
      </c>
      <c r="F179" s="1" t="s">
        <v>64</v>
      </c>
      <c r="G179" s="8" t="s">
        <v>469</v>
      </c>
      <c r="H179" s="8" t="s">
        <v>470</v>
      </c>
      <c r="I179" s="8" t="s">
        <v>4199</v>
      </c>
      <c r="J179" s="8" t="s">
        <v>67</v>
      </c>
      <c r="K179" s="14" t="s">
        <v>179</v>
      </c>
    </row>
    <row r="180" spans="1:11" x14ac:dyDescent="0.2">
      <c r="A180" s="1" t="s">
        <v>4200</v>
      </c>
      <c r="B180" s="7" t="e">
        <f ca="1">'Pokemon Data'!I1</f>
        <v>#NAME?</v>
      </c>
      <c r="C180" s="7" t="e">
        <f t="shared" ca="1" si="0"/>
        <v>#NAME?</v>
      </c>
      <c r="D180" s="8" t="s">
        <v>64</v>
      </c>
      <c r="E180" s="1" t="s">
        <v>3827</v>
      </c>
      <c r="F180" s="1" t="s">
        <v>64</v>
      </c>
      <c r="G180" s="8" t="s">
        <v>351</v>
      </c>
      <c r="H180" s="8" t="s">
        <v>4201</v>
      </c>
      <c r="I180" s="8" t="s">
        <v>3978</v>
      </c>
      <c r="J180" s="8" t="s">
        <v>67</v>
      </c>
      <c r="K180" s="14" t="s">
        <v>179</v>
      </c>
    </row>
    <row r="181" spans="1:11" x14ac:dyDescent="0.2">
      <c r="A181" s="1" t="s">
        <v>4202</v>
      </c>
      <c r="B181" s="7" t="e">
        <f ca="1">'Pokemon Data'!I1</f>
        <v>#NAME?</v>
      </c>
      <c r="C181" s="7" t="e">
        <f t="shared" ca="1" si="0"/>
        <v>#NAME?</v>
      </c>
      <c r="D181" s="8" t="s">
        <v>64</v>
      </c>
      <c r="E181" s="1" t="s">
        <v>3827</v>
      </c>
      <c r="F181" s="1" t="s">
        <v>64</v>
      </c>
      <c r="G181" s="8" t="s">
        <v>351</v>
      </c>
      <c r="H181" s="8" t="s">
        <v>4204</v>
      </c>
      <c r="I181" s="8" t="s">
        <v>3935</v>
      </c>
      <c r="J181" s="8" t="s">
        <v>67</v>
      </c>
      <c r="K181" s="14" t="s">
        <v>179</v>
      </c>
    </row>
    <row r="182" spans="1:11" x14ac:dyDescent="0.2">
      <c r="A182" s="1" t="s">
        <v>479</v>
      </c>
      <c r="B182" s="7" t="e">
        <f ca="1">'Pokemon Data'!I1</f>
        <v>#NAME?</v>
      </c>
      <c r="C182" s="7" t="e">
        <f t="shared" ca="1" si="0"/>
        <v>#NAME?</v>
      </c>
      <c r="D182" s="8" t="s">
        <v>123</v>
      </c>
      <c r="E182" s="1" t="s">
        <v>3801</v>
      </c>
      <c r="F182" s="1">
        <v>2</v>
      </c>
      <c r="G182" s="8" t="s">
        <v>222</v>
      </c>
      <c r="H182" s="8" t="s">
        <v>480</v>
      </c>
      <c r="I182" s="8" t="s">
        <v>3803</v>
      </c>
      <c r="J182" s="8" t="s">
        <v>144</v>
      </c>
      <c r="K182" s="14" t="s">
        <v>179</v>
      </c>
    </row>
    <row r="183" spans="1:11" x14ac:dyDescent="0.2">
      <c r="A183" s="1" t="s">
        <v>4205</v>
      </c>
      <c r="B183" s="7" t="e">
        <f ca="1">'Pokemon Data'!I1</f>
        <v>#NAME?</v>
      </c>
      <c r="C183" s="7" t="e">
        <f t="shared" ca="1" si="0"/>
        <v>#NAME?</v>
      </c>
      <c r="D183" s="8" t="s">
        <v>513</v>
      </c>
      <c r="E183" s="1" t="s">
        <v>80</v>
      </c>
      <c r="F183" s="1">
        <v>2</v>
      </c>
      <c r="G183" s="8" t="s">
        <v>56</v>
      </c>
      <c r="H183" s="8" t="s">
        <v>4206</v>
      </c>
      <c r="I183" s="8" t="s">
        <v>3961</v>
      </c>
      <c r="J183" s="8" t="s">
        <v>52</v>
      </c>
      <c r="K183" s="14" t="s">
        <v>179</v>
      </c>
    </row>
    <row r="184" spans="1:11" x14ac:dyDescent="0.2">
      <c r="A184" s="1" t="s">
        <v>4207</v>
      </c>
      <c r="B184" s="7" t="e">
        <f ca="1">'Pokemon Data'!I1</f>
        <v>#NAME?</v>
      </c>
      <c r="C184" s="7" t="e">
        <f t="shared" ca="1" si="0"/>
        <v>#NAME?</v>
      </c>
      <c r="D184" s="8" t="s">
        <v>64</v>
      </c>
      <c r="E184" s="1" t="s">
        <v>3827</v>
      </c>
      <c r="F184" s="1">
        <v>2</v>
      </c>
      <c r="G184" s="8" t="s">
        <v>222</v>
      </c>
      <c r="H184" s="8" t="s">
        <v>4208</v>
      </c>
      <c r="I184" s="8" t="s">
        <v>3926</v>
      </c>
      <c r="J184" s="8" t="s">
        <v>144</v>
      </c>
      <c r="K184" s="14" t="s">
        <v>179</v>
      </c>
    </row>
    <row r="185" spans="1:11" x14ac:dyDescent="0.2">
      <c r="A185" s="1" t="s">
        <v>490</v>
      </c>
      <c r="B185" s="7" t="e">
        <f ca="1">'Pokemon Data'!I1</f>
        <v>#NAME?</v>
      </c>
      <c r="C185" s="7" t="e">
        <f t="shared" ca="1" si="0"/>
        <v>#NAME?</v>
      </c>
      <c r="D185" s="8" t="s">
        <v>64</v>
      </c>
      <c r="E185" s="1" t="s">
        <v>3810</v>
      </c>
      <c r="F185" s="1">
        <v>2</v>
      </c>
      <c r="G185" s="8" t="s">
        <v>56</v>
      </c>
      <c r="H185" s="8" t="s">
        <v>491</v>
      </c>
      <c r="I185" s="8" t="s">
        <v>3870</v>
      </c>
      <c r="J185" s="8" t="s">
        <v>67</v>
      </c>
      <c r="K185" s="14" t="s">
        <v>179</v>
      </c>
    </row>
    <row r="186" spans="1:11" x14ac:dyDescent="0.2">
      <c r="A186" s="1" t="s">
        <v>4209</v>
      </c>
      <c r="B186" s="7" t="e">
        <f ca="1">'Pokemon Data'!I1</f>
        <v>#NAME?</v>
      </c>
      <c r="C186" s="7" t="e">
        <f t="shared" ca="1" si="0"/>
        <v>#NAME?</v>
      </c>
      <c r="D186" s="8" t="s">
        <v>119</v>
      </c>
      <c r="E186" s="1" t="s">
        <v>3827</v>
      </c>
      <c r="F186" s="1">
        <v>2</v>
      </c>
      <c r="G186" s="8" t="s">
        <v>4210</v>
      </c>
      <c r="H186" s="8" t="s">
        <v>4211</v>
      </c>
      <c r="I186" s="8" t="s">
        <v>3819</v>
      </c>
      <c r="J186" s="8" t="s">
        <v>144</v>
      </c>
      <c r="K186" s="14" t="s">
        <v>179</v>
      </c>
    </row>
    <row r="187" spans="1:11" x14ac:dyDescent="0.2">
      <c r="A187" s="1" t="s">
        <v>459</v>
      </c>
      <c r="B187" s="7" t="e">
        <f ca="1">'Pokemon Data'!I1</f>
        <v>#NAME?</v>
      </c>
      <c r="C187" s="7" t="e">
        <f t="shared" ca="1" si="0"/>
        <v>#NAME?</v>
      </c>
      <c r="D187" s="8" t="s">
        <v>55</v>
      </c>
      <c r="E187" s="1" t="s">
        <v>3810</v>
      </c>
      <c r="F187" s="1">
        <v>2</v>
      </c>
      <c r="G187" s="8" t="s">
        <v>92</v>
      </c>
      <c r="H187" s="8" t="s">
        <v>460</v>
      </c>
      <c r="I187" s="8" t="s">
        <v>4213</v>
      </c>
      <c r="J187" s="7" t="str">
        <f>J182</f>
        <v>Special</v>
      </c>
      <c r="K187" s="14" t="s">
        <v>179</v>
      </c>
    </row>
    <row r="188" spans="1:11" x14ac:dyDescent="0.2">
      <c r="A188" s="1" t="s">
        <v>4214</v>
      </c>
      <c r="B188" s="7" t="e">
        <f ca="1">'Pokemon Data'!I1</f>
        <v>#NAME?</v>
      </c>
      <c r="C188" s="7" t="e">
        <f t="shared" ca="1" si="0"/>
        <v>#NAME?</v>
      </c>
      <c r="D188" s="8" t="s">
        <v>111</v>
      </c>
      <c r="E188" s="1" t="s">
        <v>3810</v>
      </c>
      <c r="F188" s="1">
        <v>2</v>
      </c>
      <c r="G188" s="8" t="s">
        <v>120</v>
      </c>
      <c r="H188" s="8" t="s">
        <v>4215</v>
      </c>
      <c r="I188" s="8" t="s">
        <v>4216</v>
      </c>
      <c r="J188" s="7" t="str">
        <f>J178</f>
        <v>Physical</v>
      </c>
      <c r="K188" s="14" t="s">
        <v>179</v>
      </c>
    </row>
    <row r="189" spans="1:11" x14ac:dyDescent="0.2">
      <c r="A189" s="1" t="s">
        <v>4217</v>
      </c>
      <c r="B189" s="7" t="e">
        <f ca="1">'Pokemon Data'!I1</f>
        <v>#NAME?</v>
      </c>
      <c r="C189" s="7" t="e">
        <f t="shared" ca="1" si="0"/>
        <v>#NAME?</v>
      </c>
      <c r="D189" s="8" t="s">
        <v>164</v>
      </c>
      <c r="E189" s="1" t="s">
        <v>3827</v>
      </c>
      <c r="F189" s="1">
        <v>2</v>
      </c>
      <c r="G189" s="8" t="s">
        <v>56</v>
      </c>
      <c r="H189" s="8" t="s">
        <v>4218</v>
      </c>
      <c r="I189" s="8" t="s">
        <v>3965</v>
      </c>
      <c r="J189" s="7" t="str">
        <f>J178</f>
        <v>Physical</v>
      </c>
      <c r="K189" s="14" t="s">
        <v>179</v>
      </c>
    </row>
    <row r="190" spans="1:11" x14ac:dyDescent="0.2">
      <c r="A190" s="1" t="s">
        <v>175</v>
      </c>
      <c r="B190" s="7" t="e">
        <f ca="1">'Pokemon Data'!I1</f>
        <v>#NAME?</v>
      </c>
      <c r="C190" s="7" t="e">
        <f t="shared" ca="1" si="0"/>
        <v>#NAME?</v>
      </c>
      <c r="D190" s="8" t="s">
        <v>119</v>
      </c>
      <c r="E190" s="1" t="s">
        <v>3810</v>
      </c>
      <c r="F190" s="1" t="s">
        <v>64</v>
      </c>
      <c r="G190" s="8" t="s">
        <v>177</v>
      </c>
      <c r="H190" s="8" t="s">
        <v>178</v>
      </c>
      <c r="I190" s="8" t="s">
        <v>4213</v>
      </c>
      <c r="J190" s="7" t="str">
        <f>J178</f>
        <v>Physical</v>
      </c>
      <c r="K190" s="14" t="s">
        <v>179</v>
      </c>
    </row>
    <row r="191" spans="1:11" x14ac:dyDescent="0.2">
      <c r="A191" s="1" t="s">
        <v>4219</v>
      </c>
      <c r="B191" s="7" t="e">
        <f ca="1">'Pokemon Data'!I1</f>
        <v>#NAME?</v>
      </c>
      <c r="C191" s="7" t="e">
        <f t="shared" ca="1" si="0"/>
        <v>#NAME?</v>
      </c>
      <c r="D191" s="8" t="s">
        <v>28</v>
      </c>
      <c r="E191" s="1" t="s">
        <v>80</v>
      </c>
      <c r="F191" s="1">
        <v>2</v>
      </c>
      <c r="G191" s="8" t="s">
        <v>4220</v>
      </c>
      <c r="H191" s="8" t="s">
        <v>4221</v>
      </c>
      <c r="I191" s="8" t="s">
        <v>3945</v>
      </c>
      <c r="J191" s="7" t="str">
        <f t="shared" ref="J191:J192" si="28">J178</f>
        <v>Physical</v>
      </c>
      <c r="K191" s="14" t="s">
        <v>179</v>
      </c>
    </row>
    <row r="192" spans="1:11" x14ac:dyDescent="0.2">
      <c r="A192" s="1" t="s">
        <v>4222</v>
      </c>
      <c r="B192" s="7" t="e">
        <f ca="1">'Pokemon Data'!I1</f>
        <v>#NAME?</v>
      </c>
      <c r="C192" s="7" t="e">
        <f t="shared" ca="1" si="0"/>
        <v>#NAME?</v>
      </c>
      <c r="D192" s="8" t="s">
        <v>64</v>
      </c>
      <c r="E192" s="1" t="s">
        <v>3801</v>
      </c>
      <c r="F192" s="1">
        <v>2</v>
      </c>
      <c r="G192" s="8" t="s">
        <v>338</v>
      </c>
      <c r="H192" s="8" t="s">
        <v>4223</v>
      </c>
      <c r="I192" s="8" t="s">
        <v>4123</v>
      </c>
      <c r="J192" s="7" t="str">
        <f t="shared" si="28"/>
        <v>Effect</v>
      </c>
      <c r="K192" s="14" t="s">
        <v>179</v>
      </c>
    </row>
    <row r="193" spans="1:11" x14ac:dyDescent="0.2">
      <c r="A193" s="1" t="s">
        <v>4224</v>
      </c>
      <c r="B193" s="7" t="e">
        <f ca="1">'Pokemon Data'!D1</f>
        <v>#NAME?</v>
      </c>
      <c r="C193" s="7" t="e">
        <f t="shared" ca="1" si="0"/>
        <v>#NAME?</v>
      </c>
      <c r="D193" s="8" t="s">
        <v>513</v>
      </c>
      <c r="E193" s="1" t="s">
        <v>80</v>
      </c>
      <c r="F193" s="1">
        <v>2</v>
      </c>
      <c r="G193" s="8" t="s">
        <v>56</v>
      </c>
      <c r="H193" s="8" t="s">
        <v>155</v>
      </c>
      <c r="I193" s="8" t="s">
        <v>3832</v>
      </c>
      <c r="J193" s="7" t="str">
        <f>J186</f>
        <v>Special</v>
      </c>
      <c r="K193" s="14" t="s">
        <v>279</v>
      </c>
    </row>
    <row r="194" spans="1:11" x14ac:dyDescent="0.2">
      <c r="A194" s="1" t="s">
        <v>363</v>
      </c>
      <c r="B194" s="7" t="e">
        <f ca="1">'Pokemon Data'!D1</f>
        <v>#NAME?</v>
      </c>
      <c r="C194" s="7" t="e">
        <f t="shared" ca="1" si="0"/>
        <v>#NAME?</v>
      </c>
      <c r="D194" s="8" t="s">
        <v>64</v>
      </c>
      <c r="E194" s="1" t="s">
        <v>3801</v>
      </c>
      <c r="F194" s="1">
        <v>2</v>
      </c>
      <c r="G194" s="8" t="s">
        <v>92</v>
      </c>
      <c r="H194" s="8" t="s">
        <v>364</v>
      </c>
      <c r="I194" s="8" t="s">
        <v>3829</v>
      </c>
      <c r="J194" s="7" t="str">
        <f>J185</f>
        <v>Effect</v>
      </c>
      <c r="K194" s="14" t="s">
        <v>279</v>
      </c>
    </row>
    <row r="195" spans="1:11" x14ac:dyDescent="0.2">
      <c r="A195" s="1" t="s">
        <v>4225</v>
      </c>
      <c r="B195" s="7" t="e">
        <f ca="1">'Pokemon Data'!D1</f>
        <v>#NAME?</v>
      </c>
      <c r="C195" s="7" t="e">
        <f t="shared" ca="1" si="0"/>
        <v>#NAME?</v>
      </c>
      <c r="D195" s="8" t="s">
        <v>107</v>
      </c>
      <c r="E195" s="1" t="s">
        <v>80</v>
      </c>
      <c r="F195" s="1">
        <v>4</v>
      </c>
      <c r="G195" s="8" t="s">
        <v>4226</v>
      </c>
      <c r="H195" s="8" t="s">
        <v>4227</v>
      </c>
      <c r="I195" s="8" t="s">
        <v>3824</v>
      </c>
      <c r="J195" s="7" t="str">
        <f>J191</f>
        <v>Physical</v>
      </c>
      <c r="K195" s="14" t="s">
        <v>279</v>
      </c>
    </row>
    <row r="196" spans="1:11" x14ac:dyDescent="0.2">
      <c r="A196" s="1" t="s">
        <v>4228</v>
      </c>
      <c r="B196" s="7" t="e">
        <f ca="1">'Pokemon Data'!D1</f>
        <v>#NAME?</v>
      </c>
      <c r="C196" s="7" t="e">
        <f t="shared" ca="1" si="0"/>
        <v>#NAME?</v>
      </c>
      <c r="D196" s="8" t="s">
        <v>64</v>
      </c>
      <c r="E196" s="1" t="s">
        <v>3801</v>
      </c>
      <c r="F196" s="1" t="s">
        <v>64</v>
      </c>
      <c r="G196" s="8" t="s">
        <v>74</v>
      </c>
      <c r="H196" s="8" t="s">
        <v>4229</v>
      </c>
      <c r="I196" s="8" t="s">
        <v>3934</v>
      </c>
      <c r="J196" s="7" t="str">
        <f>J194</f>
        <v>Effect</v>
      </c>
      <c r="K196" s="14" t="s">
        <v>279</v>
      </c>
    </row>
    <row r="197" spans="1:11" x14ac:dyDescent="0.2">
      <c r="A197" s="1" t="s">
        <v>422</v>
      </c>
      <c r="B197" s="7" t="e">
        <f ca="1">'Pokemon Data'!D1</f>
        <v>#NAME?</v>
      </c>
      <c r="C197" s="7" t="e">
        <f t="shared" ca="1" si="0"/>
        <v>#NAME?</v>
      </c>
      <c r="D197" s="8" t="s">
        <v>64</v>
      </c>
      <c r="E197" s="1" t="s">
        <v>3810</v>
      </c>
      <c r="F197" s="1">
        <v>2</v>
      </c>
      <c r="G197" s="8" t="s">
        <v>342</v>
      </c>
      <c r="H197" s="8" t="s">
        <v>423</v>
      </c>
      <c r="I197" s="8" t="s">
        <v>4230</v>
      </c>
      <c r="J197" s="7" t="str">
        <f>J194</f>
        <v>Effect</v>
      </c>
      <c r="K197" s="14" t="s">
        <v>279</v>
      </c>
    </row>
    <row r="198" spans="1:11" x14ac:dyDescent="0.2">
      <c r="A198" s="1" t="s">
        <v>4231</v>
      </c>
      <c r="B198" s="7" t="e">
        <f ca="1">'Pokemon Data'!D1</f>
        <v>#NAME?</v>
      </c>
      <c r="C198" s="7" t="e">
        <f t="shared" ca="1" si="0"/>
        <v>#NAME?</v>
      </c>
      <c r="D198" s="8" t="s">
        <v>55</v>
      </c>
      <c r="E198" s="1" t="s">
        <v>3810</v>
      </c>
      <c r="F198" s="1">
        <v>2</v>
      </c>
      <c r="G198" s="8" t="s">
        <v>222</v>
      </c>
      <c r="H198" s="8" t="s">
        <v>4232</v>
      </c>
      <c r="I198" s="8" t="s">
        <v>3891</v>
      </c>
      <c r="J198" s="7" t="str">
        <f>J193</f>
        <v>Special</v>
      </c>
      <c r="K198" s="14" t="s">
        <v>279</v>
      </c>
    </row>
    <row r="199" spans="1:11" x14ac:dyDescent="0.2">
      <c r="A199" s="1" t="s">
        <v>4233</v>
      </c>
      <c r="B199" s="7" t="e">
        <f ca="1">'Pokemon Data'!D1</f>
        <v>#NAME?</v>
      </c>
      <c r="C199" s="7" t="e">
        <f t="shared" ca="1" si="0"/>
        <v>#NAME?</v>
      </c>
      <c r="D199" s="8" t="s">
        <v>115</v>
      </c>
      <c r="E199" s="1" t="s">
        <v>3827</v>
      </c>
      <c r="F199" s="1">
        <v>4</v>
      </c>
      <c r="G199" s="8" t="s">
        <v>4097</v>
      </c>
      <c r="H199" s="8" t="s">
        <v>4235</v>
      </c>
      <c r="I199" s="8" t="s">
        <v>3988</v>
      </c>
      <c r="J199" s="8" t="s">
        <v>144</v>
      </c>
      <c r="K199" s="14" t="s">
        <v>279</v>
      </c>
    </row>
    <row r="200" spans="1:11" x14ac:dyDescent="0.2">
      <c r="A200" s="1" t="s">
        <v>335</v>
      </c>
      <c r="B200" s="7" t="e">
        <f ca="1">'Pokemon Data'!D1</f>
        <v>#NAME?</v>
      </c>
      <c r="C200" s="7" t="e">
        <f t="shared" ca="1" si="0"/>
        <v>#NAME?</v>
      </c>
      <c r="D200" s="8" t="s">
        <v>55</v>
      </c>
      <c r="E200" s="1" t="s">
        <v>3801</v>
      </c>
      <c r="F200" s="1">
        <v>2</v>
      </c>
      <c r="G200" s="8" t="s">
        <v>284</v>
      </c>
      <c r="H200" s="8" t="s">
        <v>155</v>
      </c>
      <c r="I200" s="8" t="s">
        <v>3832</v>
      </c>
      <c r="J200" s="7" t="str">
        <f t="shared" ref="J200:J201" si="29">J199</f>
        <v>Special</v>
      </c>
      <c r="K200" s="14" t="s">
        <v>279</v>
      </c>
    </row>
    <row r="201" spans="1:11" x14ac:dyDescent="0.2">
      <c r="A201" s="1" t="s">
        <v>4236</v>
      </c>
      <c r="B201" s="7" t="e">
        <f ca="1">'Pokemon Data'!D1</f>
        <v>#NAME?</v>
      </c>
      <c r="C201" s="7" t="e">
        <f t="shared" ca="1" si="0"/>
        <v>#NAME?</v>
      </c>
      <c r="D201" s="8" t="s">
        <v>337</v>
      </c>
      <c r="E201" s="1" t="s">
        <v>3801</v>
      </c>
      <c r="F201" s="1">
        <v>2</v>
      </c>
      <c r="G201" s="8" t="s">
        <v>4237</v>
      </c>
      <c r="H201" s="8" t="s">
        <v>4057</v>
      </c>
      <c r="I201" s="8" t="s">
        <v>3803</v>
      </c>
      <c r="J201" s="7" t="str">
        <f t="shared" si="29"/>
        <v>Special</v>
      </c>
      <c r="K201" s="14" t="s">
        <v>279</v>
      </c>
    </row>
    <row r="202" spans="1:11" x14ac:dyDescent="0.2">
      <c r="A202" s="1" t="s">
        <v>4238</v>
      </c>
      <c r="B202" s="7" t="e">
        <f ca="1">'Pokemon Data'!D1</f>
        <v>#NAME?</v>
      </c>
      <c r="C202" s="7" t="e">
        <f t="shared" ca="1" si="0"/>
        <v>#NAME?</v>
      </c>
      <c r="D202" s="8" t="s">
        <v>123</v>
      </c>
      <c r="E202" s="1" t="s">
        <v>3810</v>
      </c>
      <c r="F202" s="1">
        <v>2</v>
      </c>
      <c r="G202" s="8" t="s">
        <v>4115</v>
      </c>
      <c r="H202" s="8" t="s">
        <v>4239</v>
      </c>
      <c r="I202" s="8" t="s">
        <v>4117</v>
      </c>
      <c r="J202" s="7" t="str">
        <f>J199</f>
        <v>Special</v>
      </c>
      <c r="K202" s="14" t="s">
        <v>279</v>
      </c>
    </row>
    <row r="203" spans="1:11" x14ac:dyDescent="0.2">
      <c r="A203" s="1" t="s">
        <v>4240</v>
      </c>
      <c r="B203" s="7" t="e">
        <f ca="1">'Pokemon Data'!D1</f>
        <v>#NAME?</v>
      </c>
      <c r="C203" s="7" t="e">
        <f t="shared" ca="1" si="0"/>
        <v>#NAME?</v>
      </c>
      <c r="D203" s="8" t="s">
        <v>64</v>
      </c>
      <c r="E203" s="1" t="s">
        <v>3810</v>
      </c>
      <c r="F203" s="1">
        <v>11</v>
      </c>
      <c r="G203" s="8" t="s">
        <v>4241</v>
      </c>
      <c r="H203" s="8" t="s">
        <v>4242</v>
      </c>
      <c r="I203" s="8" t="s">
        <v>3870</v>
      </c>
      <c r="J203" s="7" t="str">
        <f>J197</f>
        <v>Effect</v>
      </c>
      <c r="K203" s="14" t="s">
        <v>279</v>
      </c>
    </row>
    <row r="204" spans="1:11" x14ac:dyDescent="0.2">
      <c r="A204" s="1" t="s">
        <v>4243</v>
      </c>
      <c r="B204" s="7" t="e">
        <f ca="1">'Pokemon Data'!D1</f>
        <v>#NAME?</v>
      </c>
      <c r="C204" s="7" t="e">
        <f t="shared" ca="1" si="0"/>
        <v>#NAME?</v>
      </c>
      <c r="D204" s="8" t="s">
        <v>55</v>
      </c>
      <c r="E204" s="1" t="s">
        <v>3801</v>
      </c>
      <c r="F204" s="1">
        <v>2</v>
      </c>
      <c r="G204" s="8" t="s">
        <v>56</v>
      </c>
      <c r="H204" s="8" t="s">
        <v>155</v>
      </c>
      <c r="I204" s="8" t="s">
        <v>3832</v>
      </c>
      <c r="J204" s="7" t="str">
        <f>J191</f>
        <v>Physical</v>
      </c>
      <c r="K204" s="14" t="s">
        <v>279</v>
      </c>
    </row>
    <row r="205" spans="1:11" x14ac:dyDescent="0.2">
      <c r="A205" s="1" t="s">
        <v>4244</v>
      </c>
      <c r="B205" s="7" t="e">
        <f ca="1">'Pokemon Data'!D1</f>
        <v>#NAME?</v>
      </c>
      <c r="C205" s="7" t="e">
        <f t="shared" ca="1" si="0"/>
        <v>#NAME?</v>
      </c>
      <c r="D205" s="8" t="s">
        <v>64</v>
      </c>
      <c r="E205" s="1" t="s">
        <v>3801</v>
      </c>
      <c r="F205" s="1" t="s">
        <v>64</v>
      </c>
      <c r="G205" s="8" t="s">
        <v>288</v>
      </c>
      <c r="H205" s="8" t="s">
        <v>4245</v>
      </c>
      <c r="I205" s="8" t="s">
        <v>4246</v>
      </c>
      <c r="J205" s="7" t="str">
        <f>J197</f>
        <v>Effect</v>
      </c>
      <c r="K205" s="14" t="s">
        <v>279</v>
      </c>
    </row>
    <row r="206" spans="1:11" x14ac:dyDescent="0.2">
      <c r="A206" s="1" t="s">
        <v>4247</v>
      </c>
      <c r="B206" s="7" t="e">
        <f ca="1">'Pokemon Data'!D1</f>
        <v>#NAME?</v>
      </c>
      <c r="C206" s="7" t="e">
        <f t="shared" ca="1" si="0"/>
        <v>#NAME?</v>
      </c>
      <c r="D206" s="8" t="s">
        <v>146</v>
      </c>
      <c r="E206" s="1" t="s">
        <v>3801</v>
      </c>
      <c r="F206" s="1">
        <v>2</v>
      </c>
      <c r="G206" s="8" t="s">
        <v>120</v>
      </c>
      <c r="H206" s="8" t="s">
        <v>4248</v>
      </c>
      <c r="I206" s="8" t="s">
        <v>3909</v>
      </c>
      <c r="J206" s="7" t="str">
        <f>J195</f>
        <v>Physical</v>
      </c>
      <c r="K206" s="14" t="s">
        <v>279</v>
      </c>
    </row>
    <row r="207" spans="1:11" x14ac:dyDescent="0.2">
      <c r="A207" s="1" t="s">
        <v>424</v>
      </c>
      <c r="B207" s="7" t="e">
        <f ca="1">'Pokemon Data'!D1</f>
        <v>#NAME?</v>
      </c>
      <c r="C207" s="7" t="e">
        <f t="shared" ca="1" si="0"/>
        <v>#NAME?</v>
      </c>
      <c r="D207" s="8" t="s">
        <v>236</v>
      </c>
      <c r="E207" s="1" t="s">
        <v>3827</v>
      </c>
      <c r="F207" s="1">
        <v>4</v>
      </c>
      <c r="G207" s="8" t="s">
        <v>425</v>
      </c>
      <c r="H207" s="8" t="s">
        <v>426</v>
      </c>
      <c r="I207" s="8" t="s">
        <v>4250</v>
      </c>
      <c r="J207" s="7" t="str">
        <f>J198</f>
        <v>Special</v>
      </c>
      <c r="K207" s="14" t="s">
        <v>279</v>
      </c>
    </row>
    <row r="208" spans="1:11" x14ac:dyDescent="0.2">
      <c r="A208" s="1" t="s">
        <v>4251</v>
      </c>
      <c r="B208" s="7" t="e">
        <f ca="1">'Pokemon Data'!D1</f>
        <v>#NAME?</v>
      </c>
      <c r="C208" s="7" t="e">
        <f t="shared" ca="1" si="0"/>
        <v>#NAME?</v>
      </c>
      <c r="D208" s="8" t="s">
        <v>111</v>
      </c>
      <c r="E208" s="1" t="s">
        <v>3801</v>
      </c>
      <c r="F208" s="1">
        <v>4</v>
      </c>
      <c r="G208" s="8" t="s">
        <v>4241</v>
      </c>
      <c r="H208" s="8" t="s">
        <v>4252</v>
      </c>
      <c r="I208" s="8" t="s">
        <v>4039</v>
      </c>
      <c r="J208" s="7" t="str">
        <f>J198</f>
        <v>Special</v>
      </c>
      <c r="K208" s="14" t="s">
        <v>279</v>
      </c>
    </row>
    <row r="209" spans="1:11" x14ac:dyDescent="0.2">
      <c r="A209" s="1" t="s">
        <v>4253</v>
      </c>
      <c r="B209" s="7" t="e">
        <f ca="1">'Pokemon Data'!D1</f>
        <v>#NAME?</v>
      </c>
      <c r="C209" s="7" t="e">
        <f t="shared" ca="1" si="0"/>
        <v>#NAME?</v>
      </c>
      <c r="D209" s="8" t="s">
        <v>64</v>
      </c>
      <c r="E209" s="1" t="s">
        <v>3827</v>
      </c>
      <c r="F209" s="1">
        <v>4</v>
      </c>
      <c r="G209" s="8" t="s">
        <v>177</v>
      </c>
      <c r="H209" s="8" t="s">
        <v>4254</v>
      </c>
      <c r="I209" s="8" t="s">
        <v>4246</v>
      </c>
      <c r="J209" s="7" t="str">
        <f>J197</f>
        <v>Effect</v>
      </c>
      <c r="K209" s="14" t="s">
        <v>279</v>
      </c>
    </row>
    <row r="210" spans="1:11" x14ac:dyDescent="0.2">
      <c r="A210" s="1" t="s">
        <v>4255</v>
      </c>
      <c r="B210" s="7" t="e">
        <f ca="1">'Pokemon Data'!D1</f>
        <v>#NAME?</v>
      </c>
      <c r="C210" s="7" t="e">
        <f t="shared" ca="1" si="0"/>
        <v>#NAME?</v>
      </c>
      <c r="D210" s="8" t="s">
        <v>119</v>
      </c>
      <c r="E210" s="1" t="s">
        <v>3810</v>
      </c>
      <c r="F210" s="1" t="s">
        <v>64</v>
      </c>
      <c r="G210" s="8" t="s">
        <v>92</v>
      </c>
      <c r="H210" s="8" t="s">
        <v>4256</v>
      </c>
      <c r="I210" s="8" t="s">
        <v>3891</v>
      </c>
      <c r="J210" s="7" t="str">
        <f>J193</f>
        <v>Special</v>
      </c>
      <c r="K210" s="14" t="s">
        <v>279</v>
      </c>
    </row>
    <row r="211" spans="1:11" x14ac:dyDescent="0.2">
      <c r="A211" s="1" t="s">
        <v>4257</v>
      </c>
      <c r="B211" s="7" t="e">
        <f ca="1">'Pokemon Data'!D1</f>
        <v>#NAME?</v>
      </c>
      <c r="C211" s="7" t="e">
        <f t="shared" ca="1" si="0"/>
        <v>#NAME?</v>
      </c>
      <c r="D211" s="8" t="s">
        <v>28</v>
      </c>
      <c r="E211" s="1" t="s">
        <v>3810</v>
      </c>
      <c r="F211" s="1">
        <v>2</v>
      </c>
      <c r="G211" s="8" t="s">
        <v>56</v>
      </c>
      <c r="H211" s="8" t="s">
        <v>155</v>
      </c>
      <c r="I211" s="8" t="s">
        <v>3832</v>
      </c>
      <c r="J211" s="7" t="str">
        <f>J193</f>
        <v>Special</v>
      </c>
      <c r="K211" s="14" t="s">
        <v>279</v>
      </c>
    </row>
    <row r="212" spans="1:11" x14ac:dyDescent="0.2">
      <c r="A212" s="1" t="s">
        <v>4258</v>
      </c>
      <c r="B212" s="7" t="e">
        <f ca="1">'Pokemon Data'!D1</f>
        <v>#NAME?</v>
      </c>
      <c r="C212" s="7" t="e">
        <f t="shared" ca="1" si="0"/>
        <v>#NAME?</v>
      </c>
      <c r="D212" s="8" t="s">
        <v>119</v>
      </c>
      <c r="E212" s="1" t="s">
        <v>3810</v>
      </c>
      <c r="F212" s="1">
        <v>2</v>
      </c>
      <c r="G212" s="8" t="s">
        <v>56</v>
      </c>
      <c r="H212" s="8" t="s">
        <v>4259</v>
      </c>
      <c r="I212" s="8" t="s">
        <v>3926</v>
      </c>
      <c r="J212" s="7" t="str">
        <f>J195</f>
        <v>Physical</v>
      </c>
      <c r="K212" s="14" t="s">
        <v>279</v>
      </c>
    </row>
    <row r="213" spans="1:11" x14ac:dyDescent="0.2">
      <c r="A213" s="1" t="s">
        <v>4260</v>
      </c>
      <c r="B213" s="7" t="e">
        <f ca="1">'Pokemon Data'!D1</f>
        <v>#NAME?</v>
      </c>
      <c r="C213" s="7" t="e">
        <f t="shared" ca="1" si="0"/>
        <v>#NAME?</v>
      </c>
      <c r="D213" s="8" t="s">
        <v>164</v>
      </c>
      <c r="E213" s="1" t="s">
        <v>3827</v>
      </c>
      <c r="F213" s="1">
        <v>3</v>
      </c>
      <c r="G213" s="8" t="s">
        <v>151</v>
      </c>
      <c r="H213" s="8" t="s">
        <v>4261</v>
      </c>
      <c r="I213" s="8" t="s">
        <v>4117</v>
      </c>
      <c r="J213" s="7" t="str">
        <f>J198</f>
        <v>Special</v>
      </c>
      <c r="K213" s="14" t="s">
        <v>279</v>
      </c>
    </row>
    <row r="214" spans="1:11" x14ac:dyDescent="0.2">
      <c r="A214" s="1" t="s">
        <v>4262</v>
      </c>
      <c r="B214" s="7" t="e">
        <f ca="1">'Pokemon Data'!D1</f>
        <v>#NAME?</v>
      </c>
      <c r="C214" s="7" t="e">
        <f t="shared" ca="1" si="0"/>
        <v>#NAME?</v>
      </c>
      <c r="D214" s="8" t="s">
        <v>164</v>
      </c>
      <c r="E214" s="1" t="s">
        <v>3801</v>
      </c>
      <c r="F214" s="1">
        <v>5</v>
      </c>
      <c r="G214" s="8" t="s">
        <v>92</v>
      </c>
      <c r="H214" s="8" t="s">
        <v>4263</v>
      </c>
      <c r="I214" s="8" t="s">
        <v>4103</v>
      </c>
      <c r="J214" s="7" t="str">
        <f>J195</f>
        <v>Physical</v>
      </c>
      <c r="K214" s="14" t="s">
        <v>279</v>
      </c>
    </row>
    <row r="215" spans="1:11" x14ac:dyDescent="0.2">
      <c r="A215" s="1" t="s">
        <v>4264</v>
      </c>
      <c r="B215" s="7" t="e">
        <f ca="1">'Pokemon Data'!D1</f>
        <v>#NAME?</v>
      </c>
      <c r="C215" s="7" t="e">
        <f t="shared" ca="1" si="0"/>
        <v>#NAME?</v>
      </c>
      <c r="D215" s="8" t="s">
        <v>119</v>
      </c>
      <c r="E215" s="1" t="s">
        <v>80</v>
      </c>
      <c r="F215" s="1">
        <v>4</v>
      </c>
      <c r="G215" s="8" t="s">
        <v>92</v>
      </c>
      <c r="H215" s="8" t="s">
        <v>4265</v>
      </c>
      <c r="I215" s="8" t="s">
        <v>3939</v>
      </c>
      <c r="J215" s="7" t="str">
        <f>J195</f>
        <v>Physical</v>
      </c>
      <c r="K215" s="14" t="s">
        <v>279</v>
      </c>
    </row>
    <row r="216" spans="1:11" x14ac:dyDescent="0.2">
      <c r="A216" s="1" t="s">
        <v>4266</v>
      </c>
      <c r="B216" s="7" t="e">
        <f ca="1">'Pokemon Data'!D1</f>
        <v>#NAME?</v>
      </c>
      <c r="C216" s="7" t="e">
        <f t="shared" ca="1" si="0"/>
        <v>#NAME?</v>
      </c>
      <c r="D216" s="8" t="s">
        <v>55</v>
      </c>
      <c r="E216" s="1" t="s">
        <v>3810</v>
      </c>
      <c r="F216" s="1">
        <v>2</v>
      </c>
      <c r="G216" s="8" t="s">
        <v>411</v>
      </c>
      <c r="H216" s="8" t="s">
        <v>4267</v>
      </c>
      <c r="I216" s="8" t="s">
        <v>3926</v>
      </c>
      <c r="J216" s="7" t="str">
        <f>J204</f>
        <v>Physical</v>
      </c>
      <c r="K216" s="14" t="s">
        <v>279</v>
      </c>
    </row>
    <row r="217" spans="1:11" x14ac:dyDescent="0.2">
      <c r="A217" s="1" t="s">
        <v>4268</v>
      </c>
      <c r="B217" s="7" t="e">
        <f ca="1">'Pokemon Data'!D1</f>
        <v>#NAME?</v>
      </c>
      <c r="C217" s="7" t="e">
        <f t="shared" ca="1" si="0"/>
        <v>#NAME?</v>
      </c>
      <c r="D217" s="8" t="s">
        <v>164</v>
      </c>
      <c r="E217" s="1" t="s">
        <v>3827</v>
      </c>
      <c r="F217" s="1">
        <v>5</v>
      </c>
      <c r="G217" s="8" t="s">
        <v>4017</v>
      </c>
      <c r="H217" s="8" t="s">
        <v>4270</v>
      </c>
      <c r="I217" s="8" t="s">
        <v>3988</v>
      </c>
      <c r="J217" s="7" t="str">
        <f>J200</f>
        <v>Special</v>
      </c>
      <c r="K217" s="14" t="s">
        <v>279</v>
      </c>
    </row>
    <row r="218" spans="1:11" x14ac:dyDescent="0.2">
      <c r="A218" s="1" t="s">
        <v>277</v>
      </c>
      <c r="B218" s="7" t="e">
        <f ca="1">'Pokemon Data'!D1</f>
        <v>#NAME?</v>
      </c>
      <c r="C218" s="7" t="e">
        <f t="shared" ca="1" si="0"/>
        <v>#NAME?</v>
      </c>
      <c r="D218" s="8" t="s">
        <v>64</v>
      </c>
      <c r="E218" s="1" t="s">
        <v>3827</v>
      </c>
      <c r="F218" s="1">
        <v>6</v>
      </c>
      <c r="G218" s="8" t="s">
        <v>523</v>
      </c>
      <c r="H218" s="8" t="s">
        <v>4271</v>
      </c>
      <c r="I218" s="8" t="s">
        <v>3956</v>
      </c>
      <c r="J218" s="7" t="str">
        <f>J196</f>
        <v>Effect</v>
      </c>
      <c r="K218" s="14" t="s">
        <v>279</v>
      </c>
    </row>
    <row r="219" spans="1:11" x14ac:dyDescent="0.2">
      <c r="A219" s="1" t="s">
        <v>4272</v>
      </c>
      <c r="B219" s="7" t="e">
        <f ca="1">'Pokemon Data'!D1</f>
        <v>#NAME?</v>
      </c>
      <c r="C219" s="7" t="e">
        <f t="shared" ca="1" si="0"/>
        <v>#NAME?</v>
      </c>
      <c r="D219" s="8" t="s">
        <v>164</v>
      </c>
      <c r="E219" s="1" t="s">
        <v>3801</v>
      </c>
      <c r="F219" s="1">
        <v>2</v>
      </c>
      <c r="G219" s="8" t="s">
        <v>469</v>
      </c>
      <c r="H219" s="8" t="s">
        <v>4273</v>
      </c>
      <c r="I219" s="8" t="s">
        <v>3940</v>
      </c>
      <c r="J219" s="7" t="str">
        <f>J198</f>
        <v>Special</v>
      </c>
      <c r="K219" s="14" t="s">
        <v>279</v>
      </c>
    </row>
    <row r="220" spans="1:11" x14ac:dyDescent="0.2">
      <c r="A220" s="1" t="s">
        <v>4274</v>
      </c>
      <c r="B220" s="7" t="e">
        <f ca="1">'Pokemon Data'!D1</f>
        <v>#NAME?</v>
      </c>
      <c r="C220" s="7" t="e">
        <f t="shared" ca="1" si="0"/>
        <v>#NAME?</v>
      </c>
      <c r="D220" s="8" t="s">
        <v>64</v>
      </c>
      <c r="E220" s="1" t="s">
        <v>3827</v>
      </c>
      <c r="F220" s="1" t="s">
        <v>64</v>
      </c>
      <c r="G220" s="8" t="s">
        <v>177</v>
      </c>
      <c r="H220" s="8" t="s">
        <v>465</v>
      </c>
      <c r="I220" s="8" t="s">
        <v>4275</v>
      </c>
      <c r="J220" s="7" t="str">
        <f>J197</f>
        <v>Effect</v>
      </c>
      <c r="K220" s="14" t="s">
        <v>279</v>
      </c>
    </row>
    <row r="221" spans="1:11" x14ac:dyDescent="0.2">
      <c r="A221" s="1" t="s">
        <v>522</v>
      </c>
      <c r="B221" s="7" t="e">
        <f ca="1">'Pokemon Data'!D1</f>
        <v>#NAME?</v>
      </c>
      <c r="C221" s="7" t="e">
        <f t="shared" ca="1" si="0"/>
        <v>#NAME?</v>
      </c>
      <c r="D221" s="8" t="s">
        <v>64</v>
      </c>
      <c r="E221" s="1" t="s">
        <v>80</v>
      </c>
      <c r="F221" s="1">
        <v>11</v>
      </c>
      <c r="G221" s="8" t="s">
        <v>523</v>
      </c>
      <c r="H221" s="8" t="s">
        <v>524</v>
      </c>
      <c r="I221" s="8" t="s">
        <v>3870</v>
      </c>
      <c r="J221" s="7" t="str">
        <f>J197</f>
        <v>Effect</v>
      </c>
      <c r="K221" s="14" t="s">
        <v>279</v>
      </c>
    </row>
    <row r="222" spans="1:11" x14ac:dyDescent="0.2">
      <c r="A222" s="1" t="s">
        <v>4276</v>
      </c>
      <c r="B222" s="7" t="e">
        <f ca="1">'Pokemon Data'!D1</f>
        <v>#NAME?</v>
      </c>
      <c r="C222" s="7" t="e">
        <f t="shared" ca="1" si="0"/>
        <v>#NAME?</v>
      </c>
      <c r="D222" s="8" t="s">
        <v>64</v>
      </c>
      <c r="E222" s="1" t="s">
        <v>3827</v>
      </c>
      <c r="F222" s="1" t="s">
        <v>64</v>
      </c>
      <c r="G222" s="8" t="s">
        <v>74</v>
      </c>
      <c r="H222" s="8" t="s">
        <v>4277</v>
      </c>
      <c r="I222" s="8" t="s">
        <v>3829</v>
      </c>
      <c r="J222" s="7" t="str">
        <f t="shared" ref="J222:J223" si="30">J203</f>
        <v>Effect</v>
      </c>
      <c r="K222" s="14" t="s">
        <v>279</v>
      </c>
    </row>
    <row r="223" spans="1:11" x14ac:dyDescent="0.2">
      <c r="A223" s="1" t="s">
        <v>4278</v>
      </c>
      <c r="B223" s="7" t="e">
        <f ca="1">'Pokemon Data'!D1</f>
        <v>#NAME?</v>
      </c>
      <c r="C223" s="7" t="e">
        <f t="shared" ca="1" si="0"/>
        <v>#NAME?</v>
      </c>
      <c r="D223" s="8" t="s">
        <v>28</v>
      </c>
      <c r="E223" s="1" t="s">
        <v>80</v>
      </c>
      <c r="F223" s="1">
        <v>2</v>
      </c>
      <c r="G223" s="8" t="s">
        <v>92</v>
      </c>
      <c r="H223" s="8" t="s">
        <v>4263</v>
      </c>
      <c r="I223" s="8" t="s">
        <v>3939</v>
      </c>
      <c r="J223" s="7" t="str">
        <f t="shared" si="30"/>
        <v>Physical</v>
      </c>
      <c r="K223" s="14" t="s">
        <v>279</v>
      </c>
    </row>
    <row r="224" spans="1:11" x14ac:dyDescent="0.2">
      <c r="A224" s="1" t="s">
        <v>4279</v>
      </c>
      <c r="B224" s="7" t="e">
        <f ca="1">'Pokemon Data'!D1</f>
        <v>#NAME?</v>
      </c>
      <c r="C224" s="7" t="e">
        <f t="shared" ca="1" si="0"/>
        <v>#NAME?</v>
      </c>
      <c r="D224" s="8" t="s">
        <v>164</v>
      </c>
      <c r="E224" s="1" t="s">
        <v>3810</v>
      </c>
      <c r="F224" s="1">
        <v>2</v>
      </c>
      <c r="G224" s="8" t="s">
        <v>198</v>
      </c>
      <c r="H224" s="8" t="s">
        <v>4280</v>
      </c>
      <c r="I224" s="8" t="s">
        <v>4071</v>
      </c>
      <c r="J224" s="7" t="str">
        <f>J204</f>
        <v>Physical</v>
      </c>
      <c r="K224" s="14" t="s">
        <v>279</v>
      </c>
    </row>
    <row r="225" spans="1:11" x14ac:dyDescent="0.2">
      <c r="A225" s="1" t="s">
        <v>4281</v>
      </c>
      <c r="B225" s="7" t="e">
        <f ca="1">'Pokemon Data'!D1</f>
        <v>#NAME?</v>
      </c>
      <c r="C225" s="7" t="e">
        <f t="shared" ca="1" si="0"/>
        <v>#NAME?</v>
      </c>
      <c r="D225" s="8" t="s">
        <v>64</v>
      </c>
      <c r="E225" s="1" t="s">
        <v>3801</v>
      </c>
      <c r="F225" s="1">
        <v>2</v>
      </c>
      <c r="G225" s="8" t="s">
        <v>222</v>
      </c>
      <c r="H225" s="8" t="s">
        <v>4282</v>
      </c>
      <c r="I225" s="8" t="s">
        <v>4178</v>
      </c>
      <c r="J225" s="8" t="s">
        <v>67</v>
      </c>
      <c r="K225" s="14" t="s">
        <v>279</v>
      </c>
    </row>
    <row r="226" spans="1:11" x14ac:dyDescent="0.2">
      <c r="A226" s="1" t="s">
        <v>4283</v>
      </c>
      <c r="B226" s="7" t="e">
        <f ca="1">'Pokemon Data'!E1</f>
        <v>#NAME?</v>
      </c>
      <c r="C226" s="7" t="e">
        <f t="shared" ca="1" si="0"/>
        <v>#NAME?</v>
      </c>
      <c r="D226" s="8" t="s">
        <v>111</v>
      </c>
      <c r="E226" s="1" t="s">
        <v>3810</v>
      </c>
      <c r="F226" s="1">
        <v>5</v>
      </c>
      <c r="G226" s="8" t="s">
        <v>56</v>
      </c>
      <c r="H226" s="8" t="s">
        <v>4284</v>
      </c>
      <c r="I226" s="8" t="s">
        <v>3865</v>
      </c>
      <c r="J226" s="8" t="s">
        <v>52</v>
      </c>
      <c r="K226" s="14" t="s">
        <v>58</v>
      </c>
    </row>
    <row r="227" spans="1:11" x14ac:dyDescent="0.2">
      <c r="A227" s="1" t="s">
        <v>4285</v>
      </c>
      <c r="B227" s="7" t="e">
        <f ca="1">'Pokemon Data'!E1</f>
        <v>#NAME?</v>
      </c>
      <c r="C227" s="7" t="e">
        <f t="shared" ca="1" si="0"/>
        <v>#NAME?</v>
      </c>
      <c r="D227" s="8" t="s">
        <v>107</v>
      </c>
      <c r="E227" s="1" t="s">
        <v>3810</v>
      </c>
      <c r="F227" s="1">
        <v>4</v>
      </c>
      <c r="G227" s="8" t="s">
        <v>108</v>
      </c>
      <c r="H227" s="8" t="s">
        <v>4286</v>
      </c>
      <c r="I227" s="8" t="s">
        <v>3983</v>
      </c>
      <c r="J227" s="8" t="s">
        <v>52</v>
      </c>
      <c r="K227" s="14" t="s">
        <v>58</v>
      </c>
    </row>
    <row r="228" spans="1:11" x14ac:dyDescent="0.2">
      <c r="A228" s="1" t="s">
        <v>4287</v>
      </c>
      <c r="B228" s="7" t="e">
        <f ca="1">'Pokemon Data'!E1</f>
        <v>#NAME?</v>
      </c>
      <c r="C228" s="7" t="e">
        <f t="shared" ca="1" si="0"/>
        <v>#NAME?</v>
      </c>
      <c r="D228" s="8" t="s">
        <v>4288</v>
      </c>
      <c r="E228" s="1" t="s">
        <v>3810</v>
      </c>
      <c r="F228" s="1">
        <v>3</v>
      </c>
      <c r="G228" s="8" t="s">
        <v>4226</v>
      </c>
      <c r="H228" s="8" t="s">
        <v>4289</v>
      </c>
      <c r="I228" s="8" t="s">
        <v>3983</v>
      </c>
      <c r="J228" s="8" t="s">
        <v>52</v>
      </c>
      <c r="K228" s="14" t="s">
        <v>58</v>
      </c>
    </row>
    <row r="229" spans="1:11" x14ac:dyDescent="0.2">
      <c r="A229" s="1" t="s">
        <v>4290</v>
      </c>
      <c r="B229" s="7" t="e">
        <f ca="1">'Pokemon Data'!E1</f>
        <v>#NAME?</v>
      </c>
      <c r="C229" s="7" t="e">
        <f t="shared" ca="1" si="0"/>
        <v>#NAME?</v>
      </c>
      <c r="D229" s="8" t="s">
        <v>119</v>
      </c>
      <c r="E229" s="1" t="s">
        <v>3810</v>
      </c>
      <c r="F229" s="1">
        <v>2</v>
      </c>
      <c r="G229" s="8" t="s">
        <v>151</v>
      </c>
      <c r="H229" s="8" t="s">
        <v>4291</v>
      </c>
      <c r="I229" s="8" t="s">
        <v>3939</v>
      </c>
      <c r="J229" s="8" t="s">
        <v>52</v>
      </c>
      <c r="K229" s="14" t="s">
        <v>58</v>
      </c>
    </row>
    <row r="230" spans="1:11" x14ac:dyDescent="0.2">
      <c r="A230" s="1" t="s">
        <v>4292</v>
      </c>
      <c r="B230" s="7" t="e">
        <f ca="1">'Pokemon Data'!E1</f>
        <v>#NAME?</v>
      </c>
      <c r="C230" s="7" t="e">
        <f t="shared" ca="1" si="0"/>
        <v>#NAME?</v>
      </c>
      <c r="D230" s="8" t="s">
        <v>55</v>
      </c>
      <c r="E230" s="1" t="s">
        <v>3801</v>
      </c>
      <c r="F230" s="1">
        <v>2</v>
      </c>
      <c r="G230" s="8" t="s">
        <v>128</v>
      </c>
      <c r="H230" s="8" t="s">
        <v>4294</v>
      </c>
      <c r="I230" s="8" t="s">
        <v>4181</v>
      </c>
      <c r="J230" s="8" t="s">
        <v>52</v>
      </c>
      <c r="K230" s="14" t="s">
        <v>58</v>
      </c>
    </row>
    <row r="231" spans="1:11" x14ac:dyDescent="0.2">
      <c r="A231" s="1" t="s">
        <v>54</v>
      </c>
      <c r="B231" s="7" t="e">
        <f ca="1">'Pokemon Data'!E1</f>
        <v>#NAME?</v>
      </c>
      <c r="C231" s="7" t="e">
        <f t="shared" ca="1" si="0"/>
        <v>#NAME?</v>
      </c>
      <c r="D231" s="8" t="s">
        <v>55</v>
      </c>
      <c r="E231" s="1" t="s">
        <v>3810</v>
      </c>
      <c r="F231" s="1">
        <v>3</v>
      </c>
      <c r="G231" s="8" t="s">
        <v>56</v>
      </c>
      <c r="H231" s="8" t="s">
        <v>57</v>
      </c>
      <c r="I231" s="8" t="s">
        <v>3939</v>
      </c>
      <c r="J231" s="8" t="s">
        <v>52</v>
      </c>
      <c r="K231" s="14" t="s">
        <v>58</v>
      </c>
    </row>
    <row r="232" spans="1:11" x14ac:dyDescent="0.2">
      <c r="A232" s="1" t="s">
        <v>4296</v>
      </c>
      <c r="B232" s="7" t="e">
        <f ca="1">'Pokemon Data'!E1</f>
        <v>#NAME?</v>
      </c>
      <c r="C232" s="7" t="e">
        <f t="shared" ca="1" si="0"/>
        <v>#NAME?</v>
      </c>
      <c r="D232" s="8" t="s">
        <v>146</v>
      </c>
      <c r="E232" s="1" t="s">
        <v>3801</v>
      </c>
      <c r="F232" s="1">
        <v>2</v>
      </c>
      <c r="G232" s="8" t="s">
        <v>523</v>
      </c>
      <c r="H232" s="8" t="s">
        <v>4297</v>
      </c>
      <c r="I232" s="8" t="s">
        <v>3921</v>
      </c>
      <c r="J232" s="8" t="s">
        <v>144</v>
      </c>
      <c r="K232" s="14" t="s">
        <v>58</v>
      </c>
    </row>
    <row r="233" spans="1:11" x14ac:dyDescent="0.2">
      <c r="A233" s="1" t="s">
        <v>290</v>
      </c>
      <c r="B233" s="7" t="e">
        <f ca="1">'Pokemon Data'!E1</f>
        <v>#NAME?</v>
      </c>
      <c r="C233" s="7" t="e">
        <f t="shared" ca="1" si="0"/>
        <v>#NAME?</v>
      </c>
      <c r="D233" s="8" t="s">
        <v>60</v>
      </c>
      <c r="E233" s="1" t="s">
        <v>3801</v>
      </c>
      <c r="F233" s="1">
        <v>2</v>
      </c>
      <c r="G233" s="8" t="s">
        <v>77</v>
      </c>
      <c r="H233" s="8" t="s">
        <v>291</v>
      </c>
      <c r="I233" s="8" t="s">
        <v>4071</v>
      </c>
      <c r="J233" s="8" t="s">
        <v>52</v>
      </c>
      <c r="K233" s="14" t="s">
        <v>58</v>
      </c>
    </row>
    <row r="234" spans="1:11" x14ac:dyDescent="0.2">
      <c r="A234" s="1" t="s">
        <v>4298</v>
      </c>
      <c r="B234" s="7" t="e">
        <f ca="1">'Pokemon Data'!E1</f>
        <v>#NAME?</v>
      </c>
      <c r="C234" s="7" t="e">
        <f t="shared" ca="1" si="0"/>
        <v>#NAME?</v>
      </c>
      <c r="D234" s="8" t="s">
        <v>64</v>
      </c>
      <c r="E234" s="1" t="s">
        <v>3827</v>
      </c>
      <c r="F234" s="1">
        <v>15</v>
      </c>
      <c r="G234" s="8" t="s">
        <v>4299</v>
      </c>
      <c r="H234" s="8" t="s">
        <v>4300</v>
      </c>
      <c r="I234" s="8" t="s">
        <v>3933</v>
      </c>
      <c r="J234" s="8" t="s">
        <v>67</v>
      </c>
      <c r="K234" s="14" t="s">
        <v>58</v>
      </c>
    </row>
    <row r="235" spans="1:11" x14ac:dyDescent="0.2">
      <c r="A235" s="1" t="s">
        <v>4301</v>
      </c>
      <c r="B235" s="7" t="e">
        <f ca="1">'Pokemon Data'!E1</f>
        <v>#NAME?</v>
      </c>
      <c r="C235" s="7" t="e">
        <f t="shared" ca="1" si="0"/>
        <v>#NAME?</v>
      </c>
      <c r="D235" s="8" t="s">
        <v>337</v>
      </c>
      <c r="E235" s="1" t="s">
        <v>3810</v>
      </c>
      <c r="F235" s="1">
        <v>2</v>
      </c>
      <c r="G235" s="8" t="s">
        <v>322</v>
      </c>
      <c r="H235" s="8" t="s">
        <v>4302</v>
      </c>
      <c r="I235" s="8" t="s">
        <v>4071</v>
      </c>
      <c r="J235" s="8" t="s">
        <v>52</v>
      </c>
      <c r="K235" s="14" t="s">
        <v>58</v>
      </c>
    </row>
    <row r="236" spans="1:11" x14ac:dyDescent="0.2">
      <c r="A236" s="1" t="s">
        <v>4303</v>
      </c>
      <c r="B236" s="7" t="e">
        <f ca="1">'Pokemon Data'!E1</f>
        <v>#NAME?</v>
      </c>
      <c r="C236" s="7" t="e">
        <f t="shared" ca="1" si="0"/>
        <v>#NAME?</v>
      </c>
      <c r="D236" s="8" t="s">
        <v>111</v>
      </c>
      <c r="E236" s="1" t="s">
        <v>3810</v>
      </c>
      <c r="F236" s="1">
        <v>4</v>
      </c>
      <c r="G236" s="8" t="s">
        <v>523</v>
      </c>
      <c r="H236" s="8" t="s">
        <v>4305</v>
      </c>
      <c r="I236" s="8" t="s">
        <v>3921</v>
      </c>
      <c r="J236" s="7" t="str">
        <f>J232</f>
        <v>Special</v>
      </c>
      <c r="K236" s="14" t="s">
        <v>58</v>
      </c>
    </row>
    <row r="237" spans="1:11" x14ac:dyDescent="0.2">
      <c r="A237" s="1" t="s">
        <v>4306</v>
      </c>
      <c r="B237" s="7" t="e">
        <f ca="1">'Pokemon Data'!E1</f>
        <v>#NAME?</v>
      </c>
      <c r="C237" s="7" t="e">
        <f t="shared" ca="1" si="0"/>
        <v>#NAME?</v>
      </c>
      <c r="D237" s="8" t="s">
        <v>119</v>
      </c>
      <c r="E237" s="1" t="s">
        <v>3810</v>
      </c>
      <c r="F237" s="1">
        <v>3</v>
      </c>
      <c r="G237" s="8" t="s">
        <v>3873</v>
      </c>
      <c r="H237" s="8" t="s">
        <v>4307</v>
      </c>
      <c r="I237" s="8" t="s">
        <v>4308</v>
      </c>
      <c r="J237" s="7" t="str">
        <f>J232</f>
        <v>Special</v>
      </c>
      <c r="K237" s="14" t="s">
        <v>58</v>
      </c>
    </row>
    <row r="238" spans="1:11" x14ac:dyDescent="0.2">
      <c r="A238" s="1" t="s">
        <v>4309</v>
      </c>
      <c r="B238" s="7" t="e">
        <f ca="1">'Pokemon Data'!E1</f>
        <v>#NAME?</v>
      </c>
      <c r="C238" s="7" t="e">
        <f t="shared" ca="1" si="0"/>
        <v>#NAME?</v>
      </c>
      <c r="D238" s="8" t="s">
        <v>64</v>
      </c>
      <c r="E238" s="1" t="s">
        <v>3810</v>
      </c>
      <c r="F238" s="1" t="s">
        <v>64</v>
      </c>
      <c r="G238" s="8" t="s">
        <v>4310</v>
      </c>
      <c r="H238" s="8" t="s">
        <v>4311</v>
      </c>
      <c r="I238" s="8" t="s">
        <v>3915</v>
      </c>
      <c r="J238" s="7" t="str">
        <f>J234</f>
        <v>Effect</v>
      </c>
      <c r="K238" s="14" t="s">
        <v>58</v>
      </c>
    </row>
    <row r="239" spans="1:11" x14ac:dyDescent="0.2">
      <c r="A239" s="1" t="s">
        <v>4312</v>
      </c>
      <c r="B239" s="7" t="e">
        <f ca="1">'Pokemon Data'!E1</f>
        <v>#NAME?</v>
      </c>
      <c r="C239" s="7" t="e">
        <f t="shared" ca="1" si="0"/>
        <v>#NAME?</v>
      </c>
      <c r="D239" s="8" t="s">
        <v>513</v>
      </c>
      <c r="E239" s="1" t="s">
        <v>3810</v>
      </c>
      <c r="F239" s="1">
        <v>2</v>
      </c>
      <c r="G239" s="8" t="s">
        <v>435</v>
      </c>
      <c r="H239" s="8" t="s">
        <v>4313</v>
      </c>
      <c r="I239" s="8" t="s">
        <v>4314</v>
      </c>
      <c r="J239" s="7" t="str">
        <f>J232</f>
        <v>Special</v>
      </c>
      <c r="K239" s="14" t="s">
        <v>58</v>
      </c>
    </row>
    <row r="240" spans="1:11" x14ac:dyDescent="0.2">
      <c r="A240" s="1" t="s">
        <v>430</v>
      </c>
      <c r="B240" s="7" t="e">
        <f ca="1">'Pokemon Data'!E1</f>
        <v>#NAME?</v>
      </c>
      <c r="C240" s="7" t="e">
        <f t="shared" ca="1" si="0"/>
        <v>#NAME?</v>
      </c>
      <c r="D240" s="8" t="s">
        <v>28</v>
      </c>
      <c r="E240" s="1" t="s">
        <v>3810</v>
      </c>
      <c r="F240" s="1">
        <v>4</v>
      </c>
      <c r="G240" s="8" t="s">
        <v>432</v>
      </c>
      <c r="H240" s="8" t="s">
        <v>433</v>
      </c>
      <c r="I240" s="8" t="s">
        <v>4246</v>
      </c>
      <c r="J240" s="7" t="str">
        <f>J231</f>
        <v>Physical</v>
      </c>
      <c r="K240" s="14" t="s">
        <v>58</v>
      </c>
    </row>
    <row r="241" spans="1:11" x14ac:dyDescent="0.2">
      <c r="A241" s="1" t="s">
        <v>434</v>
      </c>
      <c r="B241" s="7" t="e">
        <f ca="1">'Pokemon Data'!E1</f>
        <v>#NAME?</v>
      </c>
      <c r="C241" s="7" t="e">
        <f t="shared" ca="1" si="0"/>
        <v>#NAME?</v>
      </c>
      <c r="D241" s="8" t="s">
        <v>64</v>
      </c>
      <c r="E241" s="1" t="s">
        <v>3810</v>
      </c>
      <c r="F241" s="1">
        <v>2</v>
      </c>
      <c r="G241" s="8" t="s">
        <v>435</v>
      </c>
      <c r="H241" s="8" t="s">
        <v>436</v>
      </c>
      <c r="I241" s="8" t="s">
        <v>4315</v>
      </c>
      <c r="J241" s="8" t="s">
        <v>67</v>
      </c>
      <c r="K241" s="14" t="s">
        <v>58</v>
      </c>
    </row>
    <row r="242" spans="1:11" x14ac:dyDescent="0.2">
      <c r="A242" s="1" t="s">
        <v>266</v>
      </c>
      <c r="B242" s="7" t="e">
        <f ca="1">'Pokemon Data'!E1</f>
        <v>#NAME?</v>
      </c>
      <c r="C242" s="7" t="e">
        <f t="shared" ca="1" si="0"/>
        <v>#NAME?</v>
      </c>
      <c r="D242" s="8" t="s">
        <v>64</v>
      </c>
      <c r="E242" s="1" t="s">
        <v>80</v>
      </c>
      <c r="F242" s="1" t="s">
        <v>64</v>
      </c>
      <c r="G242" s="8" t="s">
        <v>267</v>
      </c>
      <c r="H242" s="8" t="s">
        <v>268</v>
      </c>
      <c r="I242" s="8" t="s">
        <v>3860</v>
      </c>
      <c r="J242" s="7" t="str">
        <f>J241</f>
        <v>Effect</v>
      </c>
      <c r="K242" s="14" t="s">
        <v>58</v>
      </c>
    </row>
    <row r="243" spans="1:11" x14ac:dyDescent="0.2">
      <c r="A243" s="1" t="s">
        <v>4316</v>
      </c>
      <c r="B243" s="7" t="e">
        <f ca="1">'Pokemon Data'!N1</f>
        <v>#NAME?</v>
      </c>
      <c r="C243" s="7" t="e">
        <f t="shared" ca="1" si="0"/>
        <v>#NAME?</v>
      </c>
      <c r="D243" s="8" t="s">
        <v>111</v>
      </c>
      <c r="E243" s="1" t="s">
        <v>3810</v>
      </c>
      <c r="F243" s="1">
        <v>2</v>
      </c>
      <c r="G243" s="8" t="s">
        <v>493</v>
      </c>
      <c r="H243" s="8" t="s">
        <v>4317</v>
      </c>
      <c r="I243" s="8" t="s">
        <v>3891</v>
      </c>
      <c r="J243" s="8" t="s">
        <v>144</v>
      </c>
      <c r="K243" s="14" t="s">
        <v>169</v>
      </c>
    </row>
    <row r="244" spans="1:11" x14ac:dyDescent="0.2">
      <c r="A244" s="1" t="s">
        <v>4318</v>
      </c>
      <c r="B244" s="7" t="e">
        <f ca="1">'Pokemon Data'!N1</f>
        <v>#NAME?</v>
      </c>
      <c r="C244" s="7" t="e">
        <f t="shared" ca="1" si="0"/>
        <v>#NAME?</v>
      </c>
      <c r="D244" s="8" t="s">
        <v>119</v>
      </c>
      <c r="E244" s="1" t="s">
        <v>3801</v>
      </c>
      <c r="F244" s="1">
        <v>2</v>
      </c>
      <c r="G244" s="8" t="s">
        <v>4299</v>
      </c>
      <c r="H244" s="8" t="s">
        <v>4319</v>
      </c>
      <c r="I244" s="8" t="s">
        <v>4067</v>
      </c>
      <c r="J244" s="216" t="s">
        <v>52</v>
      </c>
      <c r="K244" s="14" t="s">
        <v>169</v>
      </c>
    </row>
    <row r="245" spans="1:11" x14ac:dyDescent="0.2">
      <c r="A245" s="1" t="s">
        <v>492</v>
      </c>
      <c r="B245" s="7" t="e">
        <f ca="1">'Pokemon Data'!N1</f>
        <v>#NAME?</v>
      </c>
      <c r="C245" s="7" t="e">
        <f t="shared" ca="1" si="0"/>
        <v>#NAME?</v>
      </c>
      <c r="D245" s="8" t="s">
        <v>164</v>
      </c>
      <c r="E245" s="1" t="s">
        <v>3801</v>
      </c>
      <c r="F245" s="1">
        <v>7</v>
      </c>
      <c r="G245" s="8" t="s">
        <v>493</v>
      </c>
      <c r="H245" s="8" t="s">
        <v>494</v>
      </c>
      <c r="I245" s="8" t="s">
        <v>3891</v>
      </c>
      <c r="J245" s="8" t="s">
        <v>144</v>
      </c>
      <c r="K245" s="14" t="s">
        <v>169</v>
      </c>
    </row>
    <row r="246" spans="1:11" x14ac:dyDescent="0.2">
      <c r="A246" s="1" t="s">
        <v>4320</v>
      </c>
      <c r="B246" s="7" t="e">
        <f ca="1">'Pokemon Data'!N1</f>
        <v>#NAME?</v>
      </c>
      <c r="C246" s="7" t="e">
        <f t="shared" ca="1" si="0"/>
        <v>#NAME?</v>
      </c>
      <c r="D246" s="8" t="s">
        <v>236</v>
      </c>
      <c r="E246" s="1" t="s">
        <v>3827</v>
      </c>
      <c r="F246" s="1">
        <v>4</v>
      </c>
      <c r="G246" s="8" t="s">
        <v>4321</v>
      </c>
      <c r="H246" s="8" t="s">
        <v>4322</v>
      </c>
      <c r="I246" s="8" t="s">
        <v>4009</v>
      </c>
      <c r="J246" s="8" t="s">
        <v>52</v>
      </c>
      <c r="K246" s="14" t="s">
        <v>169</v>
      </c>
    </row>
    <row r="247" spans="1:11" x14ac:dyDescent="0.2">
      <c r="A247" s="1" t="s">
        <v>4323</v>
      </c>
      <c r="B247" s="7" t="e">
        <f ca="1">'Pokemon Data'!N1</f>
        <v>#NAME?</v>
      </c>
      <c r="C247" s="7" t="e">
        <f t="shared" ca="1" si="0"/>
        <v>#NAME?</v>
      </c>
      <c r="D247" s="8">
        <v>20</v>
      </c>
      <c r="E247" s="1" t="s">
        <v>3801</v>
      </c>
      <c r="F247" s="1">
        <v>4</v>
      </c>
      <c r="G247" s="8" t="s">
        <v>4324</v>
      </c>
      <c r="H247" s="8" t="s">
        <v>4325</v>
      </c>
      <c r="I247" s="8" t="s">
        <v>4103</v>
      </c>
      <c r="J247" s="8" t="s">
        <v>144</v>
      </c>
      <c r="K247" s="14" t="s">
        <v>169</v>
      </c>
    </row>
    <row r="248" spans="1:11" x14ac:dyDescent="0.2">
      <c r="A248" s="1" t="s">
        <v>4326</v>
      </c>
      <c r="B248" s="7" t="e">
        <f ca="1">'Pokemon Data'!N1</f>
        <v>#NAME?</v>
      </c>
      <c r="C248" s="7" t="e">
        <f t="shared" ca="1" si="0"/>
        <v>#NAME?</v>
      </c>
      <c r="D248" s="8" t="s">
        <v>111</v>
      </c>
      <c r="E248" s="1" t="s">
        <v>3801</v>
      </c>
      <c r="F248" s="1">
        <v>3</v>
      </c>
      <c r="G248" s="8" t="s">
        <v>388</v>
      </c>
      <c r="H248" s="8" t="s">
        <v>4327</v>
      </c>
      <c r="I248" s="8" t="s">
        <v>4103</v>
      </c>
      <c r="J248" s="8" t="s">
        <v>144</v>
      </c>
      <c r="K248" s="14" t="s">
        <v>169</v>
      </c>
    </row>
    <row r="249" spans="1:11" x14ac:dyDescent="0.2">
      <c r="A249" s="1" t="s">
        <v>373</v>
      </c>
      <c r="B249" s="7" t="e">
        <f ca="1">'Pokemon Data'!N1</f>
        <v>#NAME?</v>
      </c>
      <c r="C249" s="7" t="e">
        <f t="shared" ca="1" si="0"/>
        <v>#NAME?</v>
      </c>
      <c r="D249" s="8" t="s">
        <v>64</v>
      </c>
      <c r="E249" s="1" t="s">
        <v>3801</v>
      </c>
      <c r="F249" s="1" t="s">
        <v>64</v>
      </c>
      <c r="G249" s="8" t="s">
        <v>369</v>
      </c>
      <c r="H249" s="8" t="s">
        <v>4328</v>
      </c>
      <c r="I249" s="8" t="s">
        <v>4152</v>
      </c>
      <c r="J249" s="8" t="s">
        <v>67</v>
      </c>
      <c r="K249" s="14" t="s">
        <v>169</v>
      </c>
    </row>
    <row r="250" spans="1:11" x14ac:dyDescent="0.2">
      <c r="A250" s="1" t="s">
        <v>496</v>
      </c>
      <c r="B250" s="7" t="e">
        <f ca="1">'Pokemon Data'!N1</f>
        <v>#NAME?</v>
      </c>
      <c r="C250" s="7" t="e">
        <f t="shared" ca="1" si="0"/>
        <v>#NAME?</v>
      </c>
      <c r="D250" s="8" t="s">
        <v>64</v>
      </c>
      <c r="E250" s="1" t="s">
        <v>80</v>
      </c>
      <c r="F250" s="1" t="s">
        <v>64</v>
      </c>
      <c r="G250" s="8" t="s">
        <v>369</v>
      </c>
      <c r="H250" s="8" t="s">
        <v>497</v>
      </c>
      <c r="I250" s="8" t="s">
        <v>4152</v>
      </c>
      <c r="J250" s="8" t="s">
        <v>67</v>
      </c>
      <c r="K250" s="14" t="s">
        <v>169</v>
      </c>
    </row>
    <row r="251" spans="1:11" x14ac:dyDescent="0.2">
      <c r="A251" s="1" t="s">
        <v>4329</v>
      </c>
      <c r="B251" s="7" t="e">
        <f ca="1">'Pokemon Data'!N1</f>
        <v>#NAME?</v>
      </c>
      <c r="C251" s="7" t="e">
        <f t="shared" ca="1" si="0"/>
        <v>#NAME?</v>
      </c>
      <c r="D251" s="8" t="s">
        <v>107</v>
      </c>
      <c r="E251" s="1" t="s">
        <v>3810</v>
      </c>
      <c r="F251" s="1">
        <v>4</v>
      </c>
      <c r="G251" s="8" t="s">
        <v>120</v>
      </c>
      <c r="H251" s="8" t="s">
        <v>4330</v>
      </c>
      <c r="I251" s="8" t="s">
        <v>4126</v>
      </c>
      <c r="J251" s="7" t="str">
        <f>J244</f>
        <v>Physical</v>
      </c>
      <c r="K251" s="14" t="s">
        <v>169</v>
      </c>
    </row>
    <row r="252" spans="1:11" x14ac:dyDescent="0.2">
      <c r="A252" s="1" t="s">
        <v>4331</v>
      </c>
      <c r="B252" s="7" t="e">
        <f ca="1">'Pokemon Data'!N1</f>
        <v>#NAME?</v>
      </c>
      <c r="C252" s="7" t="e">
        <f t="shared" ca="1" si="0"/>
        <v>#NAME?</v>
      </c>
      <c r="D252" s="8" t="s">
        <v>60</v>
      </c>
      <c r="E252" s="1" t="s">
        <v>3801</v>
      </c>
      <c r="F252" s="1">
        <v>2</v>
      </c>
      <c r="G252" s="8" t="s">
        <v>3851</v>
      </c>
      <c r="H252" s="8" t="s">
        <v>4332</v>
      </c>
      <c r="I252" s="8" t="s">
        <v>3891</v>
      </c>
      <c r="J252" s="8" t="s">
        <v>144</v>
      </c>
      <c r="K252" s="14" t="s">
        <v>169</v>
      </c>
    </row>
    <row r="253" spans="1:11" x14ac:dyDescent="0.2">
      <c r="A253" s="1" t="s">
        <v>4333</v>
      </c>
      <c r="B253" s="7" t="e">
        <f ca="1">'Pokemon Data'!N1</f>
        <v>#NAME?</v>
      </c>
      <c r="C253" s="7" t="e">
        <f t="shared" ca="1" si="0"/>
        <v>#NAME?</v>
      </c>
      <c r="D253" s="8" t="s">
        <v>236</v>
      </c>
      <c r="E253" s="1" t="s">
        <v>3827</v>
      </c>
      <c r="F253" s="1">
        <v>4</v>
      </c>
      <c r="G253" s="8" t="s">
        <v>469</v>
      </c>
      <c r="H253" s="8" t="s">
        <v>4334</v>
      </c>
      <c r="I253" s="8" t="s">
        <v>4009</v>
      </c>
      <c r="J253" s="8" t="s">
        <v>144</v>
      </c>
      <c r="K253" s="14" t="s">
        <v>169</v>
      </c>
    </row>
    <row r="254" spans="1:11" x14ac:dyDescent="0.2">
      <c r="A254" s="1" t="s">
        <v>4335</v>
      </c>
      <c r="B254" s="7" t="e">
        <f ca="1">'Pokemon Data'!N1</f>
        <v>#NAME?</v>
      </c>
      <c r="C254" s="7" t="e">
        <f t="shared" ca="1" si="0"/>
        <v>#NAME?</v>
      </c>
      <c r="D254" s="8" t="s">
        <v>111</v>
      </c>
      <c r="E254" s="1" t="s">
        <v>3810</v>
      </c>
      <c r="F254" s="1">
        <v>3</v>
      </c>
      <c r="G254" s="8" t="s">
        <v>56</v>
      </c>
      <c r="H254" s="8" t="s">
        <v>4336</v>
      </c>
      <c r="I254" s="8" t="s">
        <v>3939</v>
      </c>
      <c r="J254" s="8" t="s">
        <v>52</v>
      </c>
      <c r="K254" s="14" t="s">
        <v>169</v>
      </c>
    </row>
    <row r="255" spans="1:11" x14ac:dyDescent="0.2">
      <c r="A255" s="1" t="s">
        <v>166</v>
      </c>
      <c r="B255" s="7" t="e">
        <f ca="1">'Pokemon Data'!N1</f>
        <v>#NAME?</v>
      </c>
      <c r="C255" s="7" t="e">
        <f t="shared" ca="1" si="0"/>
        <v>#NAME?</v>
      </c>
      <c r="D255" s="8" t="s">
        <v>55</v>
      </c>
      <c r="E255" s="1" t="s">
        <v>3810</v>
      </c>
      <c r="F255" s="1">
        <v>2</v>
      </c>
      <c r="G255" s="8" t="s">
        <v>56</v>
      </c>
      <c r="H255" s="8" t="s">
        <v>167</v>
      </c>
      <c r="I255" s="8" t="s">
        <v>3891</v>
      </c>
      <c r="J255" s="8" t="s">
        <v>52</v>
      </c>
      <c r="K255" s="14" t="s">
        <v>169</v>
      </c>
    </row>
    <row r="256" spans="1:11" x14ac:dyDescent="0.2">
      <c r="A256" s="1" t="s">
        <v>4337</v>
      </c>
      <c r="B256" s="7" t="e">
        <f ca="1">'Pokemon Data'!N1</f>
        <v>#NAME?</v>
      </c>
      <c r="C256" s="7" t="e">
        <f t="shared" ca="1" si="0"/>
        <v>#NAME?</v>
      </c>
      <c r="D256" s="8" t="s">
        <v>28</v>
      </c>
      <c r="E256" s="1" t="s">
        <v>80</v>
      </c>
      <c r="F256" s="1">
        <v>2</v>
      </c>
      <c r="G256" s="8" t="s">
        <v>4338</v>
      </c>
      <c r="H256" s="8" t="s">
        <v>4339</v>
      </c>
      <c r="I256" s="8" t="s">
        <v>4230</v>
      </c>
      <c r="J256" s="8" t="s">
        <v>52</v>
      </c>
      <c r="K256" s="14" t="s">
        <v>169</v>
      </c>
    </row>
    <row r="257" spans="1:11" x14ac:dyDescent="0.2">
      <c r="A257" s="1" t="s">
        <v>498</v>
      </c>
      <c r="B257" s="7" t="e">
        <f ca="1">'Pokemon Data'!N1</f>
        <v>#NAME?</v>
      </c>
      <c r="C257" s="7" t="e">
        <f t="shared" ca="1" si="0"/>
        <v>#NAME?</v>
      </c>
      <c r="D257" s="8" t="s">
        <v>146</v>
      </c>
      <c r="E257" s="1" t="s">
        <v>3801</v>
      </c>
      <c r="F257" s="1">
        <v>4</v>
      </c>
      <c r="G257" s="8" t="s">
        <v>177</v>
      </c>
      <c r="H257" s="8" t="s">
        <v>499</v>
      </c>
      <c r="I257" s="8" t="s">
        <v>3865</v>
      </c>
      <c r="J257" s="8" t="s">
        <v>52</v>
      </c>
      <c r="K257" s="14" t="s">
        <v>169</v>
      </c>
    </row>
    <row r="258" spans="1:11" x14ac:dyDescent="0.2">
      <c r="A258" s="1" t="s">
        <v>4340</v>
      </c>
      <c r="B258" s="7" t="e">
        <f ca="1">'Pokemon Data'!N1</f>
        <v>#NAME?</v>
      </c>
      <c r="C258" s="7" t="e">
        <f t="shared" ca="1" si="0"/>
        <v>#NAME?</v>
      </c>
      <c r="D258" s="8" t="s">
        <v>107</v>
      </c>
      <c r="E258" s="1" t="s">
        <v>3810</v>
      </c>
      <c r="F258" s="1">
        <v>4</v>
      </c>
      <c r="G258" s="8" t="s">
        <v>4341</v>
      </c>
      <c r="H258" s="8" t="s">
        <v>4342</v>
      </c>
      <c r="I258" s="8" t="s">
        <v>4126</v>
      </c>
      <c r="J258" s="8" t="s">
        <v>52</v>
      </c>
      <c r="K258" s="14" t="s">
        <v>169</v>
      </c>
    </row>
    <row r="259" spans="1:11" x14ac:dyDescent="0.2">
      <c r="A259" s="1" t="s">
        <v>4343</v>
      </c>
      <c r="B259" s="7" t="e">
        <f ca="1">'Pokemon Data'!N1</f>
        <v>#NAME?</v>
      </c>
      <c r="C259" s="7" t="e">
        <f t="shared" ca="1" si="0"/>
        <v>#NAME?</v>
      </c>
      <c r="D259" s="8" t="s">
        <v>119</v>
      </c>
      <c r="E259" s="1" t="s">
        <v>3810</v>
      </c>
      <c r="F259" s="1">
        <v>3</v>
      </c>
      <c r="G259" s="8" t="s">
        <v>493</v>
      </c>
      <c r="H259" s="8" t="s">
        <v>4344</v>
      </c>
      <c r="I259" s="8" t="s">
        <v>4345</v>
      </c>
      <c r="J259" s="7" t="str">
        <f>J253</f>
        <v>Special</v>
      </c>
      <c r="K259" s="14" t="s">
        <v>169</v>
      </c>
    </row>
    <row r="260" spans="1:11" x14ac:dyDescent="0.2">
      <c r="A260" s="1" t="s">
        <v>500</v>
      </c>
      <c r="B260" s="7" t="e">
        <f ca="1">'Pokemon Data'!N1</f>
        <v>#NAME?</v>
      </c>
      <c r="C260" s="7" t="e">
        <f t="shared" ca="1" si="0"/>
        <v>#NAME?</v>
      </c>
      <c r="D260" s="8" t="s">
        <v>64</v>
      </c>
      <c r="E260" s="1" t="s">
        <v>80</v>
      </c>
      <c r="F260" s="1" t="s">
        <v>64</v>
      </c>
      <c r="G260" s="8" t="s">
        <v>501</v>
      </c>
      <c r="H260" s="8" t="s">
        <v>502</v>
      </c>
      <c r="I260" s="8" t="s">
        <v>4152</v>
      </c>
      <c r="J260" s="7" t="str">
        <f>J250</f>
        <v>Effect</v>
      </c>
      <c r="K260" s="14" t="s">
        <v>169</v>
      </c>
    </row>
    <row r="261" spans="1:11" x14ac:dyDescent="0.2">
      <c r="A261" s="1" t="s">
        <v>4346</v>
      </c>
      <c r="B261" s="7" t="e">
        <f ca="1">'Pokemon Data'!N1</f>
        <v>#NAME?</v>
      </c>
      <c r="C261" s="7" t="e">
        <f t="shared" ca="1" si="0"/>
        <v>#NAME?</v>
      </c>
      <c r="D261" s="8" t="s">
        <v>28</v>
      </c>
      <c r="E261" s="1" t="s">
        <v>80</v>
      </c>
      <c r="F261" s="1">
        <v>2</v>
      </c>
      <c r="G261" s="8" t="s">
        <v>3873</v>
      </c>
      <c r="H261" s="8" t="s">
        <v>4347</v>
      </c>
      <c r="I261" s="8" t="s">
        <v>4103</v>
      </c>
      <c r="J261" s="7" t="str">
        <f t="shared" ref="J261:J262" si="31">J259</f>
        <v>Special</v>
      </c>
      <c r="K261" s="14" t="s">
        <v>169</v>
      </c>
    </row>
    <row r="262" spans="1:11" x14ac:dyDescent="0.2">
      <c r="A262" s="1" t="s">
        <v>319</v>
      </c>
      <c r="B262" s="7" t="e">
        <f ca="1">'Pokemon Data'!N1</f>
        <v>#NAME?</v>
      </c>
      <c r="C262" s="7" t="e">
        <f t="shared" ca="1" si="0"/>
        <v>#NAME?</v>
      </c>
      <c r="D262" s="8" t="s">
        <v>64</v>
      </c>
      <c r="E262" s="1" t="s">
        <v>3827</v>
      </c>
      <c r="F262" s="1">
        <v>16</v>
      </c>
      <c r="G262" s="8" t="s">
        <v>257</v>
      </c>
      <c r="H262" s="8" t="s">
        <v>320</v>
      </c>
      <c r="I262" s="8" t="s">
        <v>4348</v>
      </c>
      <c r="J262" s="7" t="str">
        <f t="shared" si="31"/>
        <v>Effect</v>
      </c>
      <c r="K262" s="14" t="s">
        <v>169</v>
      </c>
    </row>
    <row r="263" spans="1:11" x14ac:dyDescent="0.2">
      <c r="A263" s="1" t="s">
        <v>292</v>
      </c>
      <c r="B263" s="7" t="e">
        <f ca="1">'Pokemon Data'!A1</f>
        <v>#NAME?</v>
      </c>
      <c r="C263" s="7" t="e">
        <f t="shared" ca="1" si="0"/>
        <v>#NAME?</v>
      </c>
      <c r="D263" s="8" t="s">
        <v>64</v>
      </c>
      <c r="E263" s="1" t="s">
        <v>3810</v>
      </c>
      <c r="F263" s="1">
        <v>2</v>
      </c>
      <c r="G263" s="8" t="s">
        <v>293</v>
      </c>
      <c r="H263" s="8" t="s">
        <v>294</v>
      </c>
      <c r="I263" s="8" t="s">
        <v>3844</v>
      </c>
      <c r="J263" s="8" t="s">
        <v>67</v>
      </c>
      <c r="K263" s="14" t="s">
        <v>68</v>
      </c>
    </row>
    <row r="264" spans="1:11" x14ac:dyDescent="0.2">
      <c r="A264" s="1" t="s">
        <v>4349</v>
      </c>
      <c r="B264" s="7" t="e">
        <f ca="1">'Pokemon Data'!A1</f>
        <v>#NAME?</v>
      </c>
      <c r="C264" s="7" t="e">
        <f t="shared" ca="1" si="0"/>
        <v>#NAME?</v>
      </c>
      <c r="D264" s="8" t="s">
        <v>64</v>
      </c>
      <c r="E264" s="1" t="s">
        <v>3827</v>
      </c>
      <c r="F264" s="1" t="s">
        <v>64</v>
      </c>
      <c r="G264" s="8" t="s">
        <v>96</v>
      </c>
      <c r="H264" s="8" t="s">
        <v>97</v>
      </c>
      <c r="I264" s="8" t="s">
        <v>4350</v>
      </c>
      <c r="J264" s="8" t="s">
        <v>67</v>
      </c>
      <c r="K264" s="14" t="s">
        <v>68</v>
      </c>
    </row>
    <row r="265" spans="1:11" x14ac:dyDescent="0.2">
      <c r="A265" s="1" t="s">
        <v>4351</v>
      </c>
      <c r="B265" s="7" t="e">
        <f ca="1">'Pokemon Data'!A1</f>
        <v>#NAME?</v>
      </c>
      <c r="C265" s="7" t="e">
        <f t="shared" ca="1" si="0"/>
        <v>#NAME?</v>
      </c>
      <c r="D265" s="8" t="s">
        <v>64</v>
      </c>
      <c r="E265" s="1" t="s">
        <v>3801</v>
      </c>
      <c r="F265" s="1" t="s">
        <v>64</v>
      </c>
      <c r="G265" s="8" t="s">
        <v>74</v>
      </c>
      <c r="H265" s="8" t="s">
        <v>4352</v>
      </c>
      <c r="I265" s="8" t="s">
        <v>4353</v>
      </c>
      <c r="J265" s="8" t="s">
        <v>67</v>
      </c>
      <c r="K265" s="14" t="s">
        <v>68</v>
      </c>
    </row>
    <row r="266" spans="1:11" x14ac:dyDescent="0.2">
      <c r="A266" s="1" t="s">
        <v>4354</v>
      </c>
      <c r="B266" s="7" t="e">
        <f ca="1">'Pokemon Data'!A1</f>
        <v>#NAME?</v>
      </c>
      <c r="C266" s="7" t="e">
        <f t="shared" ca="1" si="0"/>
        <v>#NAME?</v>
      </c>
      <c r="D266" s="8" t="s">
        <v>64</v>
      </c>
      <c r="E266" s="1" t="s">
        <v>3810</v>
      </c>
      <c r="F266" s="1">
        <v>2</v>
      </c>
      <c r="G266" s="8" t="s">
        <v>92</v>
      </c>
      <c r="H266" s="8" t="s">
        <v>4355</v>
      </c>
      <c r="I266" s="8" t="s">
        <v>3949</v>
      </c>
      <c r="J266" s="8" t="s">
        <v>67</v>
      </c>
      <c r="K266" s="14" t="s">
        <v>68</v>
      </c>
    </row>
    <row r="267" spans="1:11" x14ac:dyDescent="0.2">
      <c r="A267" s="1" t="s">
        <v>2448</v>
      </c>
      <c r="B267" s="7" t="e">
        <f ca="1">'Pokemon Data'!A1</f>
        <v>#NAME?</v>
      </c>
      <c r="C267" s="7" t="e">
        <f t="shared" ca="1" si="0"/>
        <v>#NAME?</v>
      </c>
      <c r="D267" s="8" t="s">
        <v>513</v>
      </c>
      <c r="E267" s="1" t="s">
        <v>3810</v>
      </c>
      <c r="F267" s="1">
        <v>4</v>
      </c>
      <c r="G267" s="8" t="s">
        <v>4226</v>
      </c>
      <c r="H267" s="8" t="s">
        <v>4356</v>
      </c>
      <c r="I267" s="8" t="s">
        <v>3983</v>
      </c>
      <c r="J267" s="8" t="s">
        <v>52</v>
      </c>
      <c r="K267" s="14" t="s">
        <v>68</v>
      </c>
    </row>
    <row r="268" spans="1:11" x14ac:dyDescent="0.2">
      <c r="A268" s="1" t="s">
        <v>73</v>
      </c>
      <c r="B268" s="7" t="e">
        <f ca="1">'Pokemon Data'!A1</f>
        <v>#NAME?</v>
      </c>
      <c r="C268" s="7" t="e">
        <f t="shared" ca="1" si="0"/>
        <v>#NAME?</v>
      </c>
      <c r="D268" s="8" t="s">
        <v>64</v>
      </c>
      <c r="E268" s="1" t="s">
        <v>80</v>
      </c>
      <c r="F268" s="1" t="s">
        <v>64</v>
      </c>
      <c r="G268" s="8" t="s">
        <v>74</v>
      </c>
      <c r="H268" s="8" t="s">
        <v>75</v>
      </c>
      <c r="I268" s="8" t="s">
        <v>3889</v>
      </c>
      <c r="J268" s="8" t="s">
        <v>67</v>
      </c>
      <c r="K268" s="14" t="s">
        <v>68</v>
      </c>
    </row>
    <row r="269" spans="1:11" x14ac:dyDescent="0.2">
      <c r="A269" s="1" t="s">
        <v>4357</v>
      </c>
      <c r="B269" s="7" t="e">
        <f ca="1">'Pokemon Data'!A1</f>
        <v>#NAME?</v>
      </c>
      <c r="C269" s="7" t="e">
        <f t="shared" ca="1" si="0"/>
        <v>#NAME?</v>
      </c>
      <c r="D269" s="8" t="s">
        <v>64</v>
      </c>
      <c r="E269" s="1" t="s">
        <v>3801</v>
      </c>
      <c r="F269" s="1" t="s">
        <v>64</v>
      </c>
      <c r="G269" s="8" t="s">
        <v>4358</v>
      </c>
      <c r="H269" s="8" t="s">
        <v>4359</v>
      </c>
      <c r="I269" s="8" t="s">
        <v>3934</v>
      </c>
      <c r="J269" s="8" t="s">
        <v>67</v>
      </c>
      <c r="K269" s="14" t="s">
        <v>68</v>
      </c>
    </row>
    <row r="270" spans="1:11" x14ac:dyDescent="0.2">
      <c r="A270" s="1" t="s">
        <v>4360</v>
      </c>
      <c r="B270" s="7" t="e">
        <f ca="1">'Pokemon Data'!A1</f>
        <v>#NAME?</v>
      </c>
      <c r="C270" s="7" t="e">
        <f t="shared" ca="1" si="0"/>
        <v>#NAME?</v>
      </c>
      <c r="D270" s="8" t="s">
        <v>64</v>
      </c>
      <c r="E270" s="1" t="s">
        <v>3801</v>
      </c>
      <c r="F270" s="1">
        <v>2</v>
      </c>
      <c r="G270" s="8" t="s">
        <v>284</v>
      </c>
      <c r="H270" s="8" t="s">
        <v>4361</v>
      </c>
      <c r="I270" s="8" t="s">
        <v>4188</v>
      </c>
      <c r="J270" s="8" t="s">
        <v>67</v>
      </c>
      <c r="K270" s="14" t="s">
        <v>68</v>
      </c>
    </row>
    <row r="271" spans="1:11" x14ac:dyDescent="0.2">
      <c r="A271" s="1" t="s">
        <v>4362</v>
      </c>
      <c r="B271" s="7" t="e">
        <f ca="1">'Pokemon Data'!A1</f>
        <v>#NAME?</v>
      </c>
      <c r="C271" s="7" t="e">
        <f t="shared" ca="1" si="0"/>
        <v>#NAME?</v>
      </c>
      <c r="D271" s="8" t="s">
        <v>64</v>
      </c>
      <c r="E271" s="1" t="s">
        <v>3801</v>
      </c>
      <c r="F271" s="1" t="s">
        <v>64</v>
      </c>
      <c r="G271" s="8" t="s">
        <v>4363</v>
      </c>
      <c r="H271" s="8" t="s">
        <v>4364</v>
      </c>
      <c r="I271" s="8" t="s">
        <v>4034</v>
      </c>
      <c r="J271" s="8" t="s">
        <v>67</v>
      </c>
      <c r="K271" s="14" t="s">
        <v>68</v>
      </c>
    </row>
    <row r="272" spans="1:11" x14ac:dyDescent="0.2">
      <c r="A272" s="1" t="s">
        <v>4365</v>
      </c>
      <c r="B272" s="7" t="e">
        <f ca="1">'Pokemon Data'!A1</f>
        <v>#NAME?</v>
      </c>
      <c r="C272" s="7" t="e">
        <f t="shared" ca="1" si="0"/>
        <v>#NAME?</v>
      </c>
      <c r="D272" s="8" t="s">
        <v>513</v>
      </c>
      <c r="E272" s="1" t="s">
        <v>3810</v>
      </c>
      <c r="F272" s="1">
        <v>4</v>
      </c>
      <c r="G272" s="8" t="s">
        <v>514</v>
      </c>
      <c r="H272" s="8" t="s">
        <v>4366</v>
      </c>
      <c r="I272" s="8" t="s">
        <v>3893</v>
      </c>
      <c r="J272" s="8" t="s">
        <v>52</v>
      </c>
      <c r="K272" s="14" t="s">
        <v>68</v>
      </c>
    </row>
    <row r="273" spans="1:11" x14ac:dyDescent="0.2">
      <c r="A273" s="1" t="s">
        <v>4367</v>
      </c>
      <c r="B273" s="7" t="e">
        <f ca="1">'Pokemon Data'!A1</f>
        <v>#NAME?</v>
      </c>
      <c r="C273" s="7" t="e">
        <f t="shared" ca="1" si="0"/>
        <v>#NAME?</v>
      </c>
      <c r="D273" s="8" t="s">
        <v>64</v>
      </c>
      <c r="E273" s="1" t="s">
        <v>3801</v>
      </c>
      <c r="F273" s="1">
        <v>2</v>
      </c>
      <c r="G273" s="8" t="s">
        <v>514</v>
      </c>
      <c r="H273" s="8" t="s">
        <v>4368</v>
      </c>
      <c r="I273" s="8" t="s">
        <v>3915</v>
      </c>
      <c r="J273" s="8" t="s">
        <v>67</v>
      </c>
      <c r="K273" s="14" t="s">
        <v>68</v>
      </c>
    </row>
    <row r="274" spans="1:11" x14ac:dyDescent="0.2">
      <c r="A274" s="1" t="s">
        <v>4369</v>
      </c>
      <c r="B274" s="7" t="e">
        <f ca="1">'Pokemon Data'!A1</f>
        <v>#NAME?</v>
      </c>
      <c r="C274" s="7" t="e">
        <f t="shared" ca="1" si="0"/>
        <v>#NAME?</v>
      </c>
      <c r="D274" s="8" t="s">
        <v>146</v>
      </c>
      <c r="E274" s="1" t="s">
        <v>3810</v>
      </c>
      <c r="F274" s="1">
        <v>2</v>
      </c>
      <c r="G274" s="8" t="s">
        <v>56</v>
      </c>
      <c r="H274" s="8" t="s">
        <v>4370</v>
      </c>
      <c r="I274" s="8" t="s">
        <v>3865</v>
      </c>
      <c r="J274" s="8" t="s">
        <v>52</v>
      </c>
      <c r="K274" s="14" t="s">
        <v>68</v>
      </c>
    </row>
    <row r="275" spans="1:11" x14ac:dyDescent="0.2">
      <c r="A275" s="1" t="s">
        <v>4371</v>
      </c>
      <c r="B275" s="7" t="e">
        <f ca="1">'Pokemon Data'!A1</f>
        <v>#NAME?</v>
      </c>
      <c r="C275" s="7" t="e">
        <f t="shared" ca="1" si="0"/>
        <v>#NAME?</v>
      </c>
      <c r="D275" s="8" t="s">
        <v>64</v>
      </c>
      <c r="E275" s="1" t="s">
        <v>3810</v>
      </c>
      <c r="F275" s="1" t="s">
        <v>64</v>
      </c>
      <c r="G275" s="8" t="s">
        <v>4358</v>
      </c>
      <c r="H275" s="8" t="s">
        <v>4372</v>
      </c>
      <c r="I275" s="8" t="s">
        <v>3860</v>
      </c>
      <c r="J275" s="8" t="s">
        <v>67</v>
      </c>
      <c r="K275" s="14" t="s">
        <v>68</v>
      </c>
    </row>
    <row r="276" spans="1:11" x14ac:dyDescent="0.2">
      <c r="A276" s="1" t="s">
        <v>466</v>
      </c>
      <c r="B276" s="7" t="e">
        <f ca="1">'Pokemon Data'!A1</f>
        <v>#NAME?</v>
      </c>
      <c r="C276" s="7" t="e">
        <f t="shared" ca="1" si="0"/>
        <v>#NAME?</v>
      </c>
      <c r="D276" s="8" t="s">
        <v>64</v>
      </c>
      <c r="E276" s="1" t="s">
        <v>3810</v>
      </c>
      <c r="F276" s="1">
        <v>2</v>
      </c>
      <c r="G276" s="8" t="s">
        <v>92</v>
      </c>
      <c r="H276" s="8" t="s">
        <v>467</v>
      </c>
      <c r="I276" s="8" t="s">
        <v>4178</v>
      </c>
      <c r="J276" s="8" t="s">
        <v>67</v>
      </c>
      <c r="K276" s="14" t="s">
        <v>68</v>
      </c>
    </row>
    <row r="277" spans="1:11" x14ac:dyDescent="0.2">
      <c r="A277" s="1" t="s">
        <v>4373</v>
      </c>
      <c r="B277" s="7" t="e">
        <f ca="1">'Pokemon Data'!A1</f>
        <v>#NAME?</v>
      </c>
      <c r="C277" s="7" t="e">
        <f t="shared" ca="1" si="0"/>
        <v>#NAME?</v>
      </c>
      <c r="D277" s="8" t="s">
        <v>64</v>
      </c>
      <c r="E277" s="1" t="s">
        <v>3810</v>
      </c>
      <c r="F277" s="1">
        <v>2</v>
      </c>
      <c r="G277" s="8" t="s">
        <v>92</v>
      </c>
      <c r="H277" s="8" t="s">
        <v>4374</v>
      </c>
      <c r="I277" s="8" t="s">
        <v>3949</v>
      </c>
      <c r="J277" s="8" t="s">
        <v>67</v>
      </c>
      <c r="K277" s="14" t="s">
        <v>68</v>
      </c>
    </row>
    <row r="278" spans="1:11" x14ac:dyDescent="0.2">
      <c r="A278" s="1" t="s">
        <v>4375</v>
      </c>
      <c r="B278" s="7" t="e">
        <f ca="1">'Pokemon Data'!A1</f>
        <v>#NAME?</v>
      </c>
      <c r="C278" s="7" t="e">
        <f t="shared" ca="1" si="0"/>
        <v>#NAME?</v>
      </c>
      <c r="D278" s="8" t="s">
        <v>111</v>
      </c>
      <c r="E278" s="1" t="s">
        <v>3810</v>
      </c>
      <c r="F278" s="1">
        <v>2</v>
      </c>
      <c r="G278" s="8" t="s">
        <v>56</v>
      </c>
      <c r="H278" s="8" t="s">
        <v>4376</v>
      </c>
      <c r="I278" s="8" t="s">
        <v>3983</v>
      </c>
      <c r="J278" s="8" t="s">
        <v>52</v>
      </c>
      <c r="K278" s="14" t="s">
        <v>68</v>
      </c>
    </row>
    <row r="279" spans="1:11" x14ac:dyDescent="0.2">
      <c r="A279" s="1" t="s">
        <v>4377</v>
      </c>
      <c r="B279" s="7" t="e">
        <f ca="1">'Pokemon Data'!A1</f>
        <v>#NAME?</v>
      </c>
      <c r="C279" s="7" t="e">
        <f t="shared" ca="1" si="0"/>
        <v>#NAME?</v>
      </c>
      <c r="D279" s="8" t="s">
        <v>513</v>
      </c>
      <c r="E279" s="1" t="s">
        <v>3810</v>
      </c>
      <c r="F279" s="1">
        <v>4</v>
      </c>
      <c r="G279" s="8" t="s">
        <v>108</v>
      </c>
      <c r="H279" s="8" t="s">
        <v>4378</v>
      </c>
      <c r="I279" s="8" t="s">
        <v>3983</v>
      </c>
      <c r="J279" s="8" t="s">
        <v>52</v>
      </c>
      <c r="K279" s="14" t="s">
        <v>68</v>
      </c>
    </row>
    <row r="280" spans="1:11" x14ac:dyDescent="0.2">
      <c r="A280" s="1" t="s">
        <v>4379</v>
      </c>
      <c r="B280" s="7" t="e">
        <f ca="1">'Pokemon Data'!A1</f>
        <v>#NAME?</v>
      </c>
      <c r="C280" s="7" t="e">
        <f t="shared" ca="1" si="0"/>
        <v>#NAME?</v>
      </c>
      <c r="D280" s="8" t="s">
        <v>251</v>
      </c>
      <c r="E280" s="1" t="s">
        <v>80</v>
      </c>
      <c r="F280" s="1">
        <v>2</v>
      </c>
      <c r="G280" s="8" t="s">
        <v>56</v>
      </c>
      <c r="H280" s="8" t="s">
        <v>4380</v>
      </c>
      <c r="I280" s="8" t="s">
        <v>3893</v>
      </c>
      <c r="J280" s="8" t="s">
        <v>52</v>
      </c>
      <c r="K280" s="14" t="s">
        <v>68</v>
      </c>
    </row>
    <row r="281" spans="1:11" x14ac:dyDescent="0.2">
      <c r="A281" s="1" t="s">
        <v>4381</v>
      </c>
      <c r="B281" s="7" t="e">
        <f ca="1">'Pokemon Data'!A1</f>
        <v>#NAME?</v>
      </c>
      <c r="C281" s="7" t="e">
        <f t="shared" ca="1" si="0"/>
        <v>#NAME?</v>
      </c>
      <c r="D281" s="8" t="s">
        <v>64</v>
      </c>
      <c r="E281" s="1" t="s">
        <v>80</v>
      </c>
      <c r="F281" s="1" t="s">
        <v>64</v>
      </c>
      <c r="G281" s="8" t="s">
        <v>74</v>
      </c>
      <c r="H281" s="8" t="s">
        <v>4382</v>
      </c>
      <c r="I281" s="8" t="s">
        <v>4383</v>
      </c>
      <c r="J281" s="8" t="s">
        <v>67</v>
      </c>
      <c r="K281" s="14" t="s">
        <v>68</v>
      </c>
    </row>
    <row r="282" spans="1:11" x14ac:dyDescent="0.2">
      <c r="A282" s="1" t="s">
        <v>4384</v>
      </c>
      <c r="B282" s="7" t="e">
        <f ca="1">'Pokemon Data'!A1</f>
        <v>#NAME?</v>
      </c>
      <c r="C282" s="7" t="e">
        <f t="shared" ca="1" si="0"/>
        <v>#NAME?</v>
      </c>
      <c r="D282" s="8" t="s">
        <v>64</v>
      </c>
      <c r="E282" s="1" t="s">
        <v>80</v>
      </c>
      <c r="F282" s="1" t="s">
        <v>64</v>
      </c>
      <c r="G282" s="8" t="s">
        <v>4358</v>
      </c>
      <c r="H282" s="8" t="s">
        <v>4385</v>
      </c>
      <c r="I282" s="8" t="s">
        <v>4383</v>
      </c>
      <c r="J282" s="8" t="s">
        <v>67</v>
      </c>
      <c r="K282" s="14" t="s">
        <v>68</v>
      </c>
    </row>
    <row r="283" spans="1:11" x14ac:dyDescent="0.2">
      <c r="A283" s="1" t="s">
        <v>4386</v>
      </c>
      <c r="B283" s="7" t="e">
        <f ca="1">'Pokemon Data'!A1</f>
        <v>#NAME?</v>
      </c>
      <c r="C283" s="7" t="e">
        <f t="shared" ca="1" si="0"/>
        <v>#NAME?</v>
      </c>
      <c r="D283" s="8" t="s">
        <v>64</v>
      </c>
      <c r="E283" s="1" t="s">
        <v>3827</v>
      </c>
      <c r="F283" s="1" t="s">
        <v>64</v>
      </c>
      <c r="G283" s="8" t="s">
        <v>338</v>
      </c>
      <c r="H283" s="8" t="s">
        <v>4387</v>
      </c>
      <c r="I283" s="8" t="s">
        <v>3955</v>
      </c>
      <c r="J283" s="8" t="s">
        <v>67</v>
      </c>
      <c r="K283" s="14" t="s">
        <v>68</v>
      </c>
    </row>
    <row r="284" spans="1:11" x14ac:dyDescent="0.2">
      <c r="A284" s="1" t="s">
        <v>4388</v>
      </c>
      <c r="B284" s="7" t="e">
        <f ca="1">'Pokemon Data'!A1</f>
        <v>#NAME?</v>
      </c>
      <c r="C284" s="7" t="e">
        <f t="shared" ca="1" si="0"/>
        <v>#NAME?</v>
      </c>
      <c r="D284" s="8" t="s">
        <v>119</v>
      </c>
      <c r="E284" s="1" t="s">
        <v>3801</v>
      </c>
      <c r="F284" s="1">
        <v>2</v>
      </c>
      <c r="G284" s="8" t="s">
        <v>56</v>
      </c>
      <c r="H284" s="8" t="s">
        <v>4389</v>
      </c>
      <c r="I284" s="8" t="s">
        <v>4188</v>
      </c>
      <c r="J284" s="8" t="s">
        <v>52</v>
      </c>
      <c r="K284" s="14" t="s">
        <v>68</v>
      </c>
    </row>
    <row r="285" spans="1:11" x14ac:dyDescent="0.2">
      <c r="A285" s="1" t="s">
        <v>4390</v>
      </c>
      <c r="B285" s="7" t="e">
        <f ca="1">'Pokemon Data'!A1</f>
        <v>#NAME?</v>
      </c>
      <c r="C285" s="7" t="e">
        <f t="shared" ca="1" si="0"/>
        <v>#NAME?</v>
      </c>
      <c r="D285" s="8" t="s">
        <v>55</v>
      </c>
      <c r="E285" s="1" t="s">
        <v>3810</v>
      </c>
      <c r="F285" s="1">
        <v>3</v>
      </c>
      <c r="G285" s="8" t="s">
        <v>128</v>
      </c>
      <c r="H285" s="8" t="s">
        <v>4391</v>
      </c>
      <c r="I285" s="8" t="s">
        <v>3939</v>
      </c>
      <c r="J285" s="8" t="s">
        <v>52</v>
      </c>
      <c r="K285" s="14" t="s">
        <v>68</v>
      </c>
    </row>
    <row r="286" spans="1:11" x14ac:dyDescent="0.2">
      <c r="A286" s="1" t="s">
        <v>4392</v>
      </c>
      <c r="B286" s="7" t="e">
        <f ca="1">'Pokemon Data'!A1</f>
        <v>#NAME?</v>
      </c>
      <c r="C286" s="7" t="e">
        <f t="shared" ca="1" si="0"/>
        <v>#NAME?</v>
      </c>
      <c r="D286" s="8" t="s">
        <v>164</v>
      </c>
      <c r="E286" s="1" t="s">
        <v>3801</v>
      </c>
      <c r="F286" s="1">
        <v>2</v>
      </c>
      <c r="G286" s="8" t="s">
        <v>56</v>
      </c>
      <c r="H286" s="8" t="s">
        <v>4393</v>
      </c>
      <c r="I286" s="8" t="s">
        <v>4034</v>
      </c>
      <c r="J286" s="8" t="s">
        <v>52</v>
      </c>
      <c r="K286" s="14" t="s">
        <v>68</v>
      </c>
    </row>
    <row r="287" spans="1:11" x14ac:dyDescent="0.2">
      <c r="A287" s="1" t="s">
        <v>4394</v>
      </c>
      <c r="B287" s="7" t="e">
        <f ca="1">'Pokemon Data'!A1</f>
        <v>#NAME?</v>
      </c>
      <c r="C287" s="7" t="e">
        <f t="shared" ca="1" si="0"/>
        <v>#NAME?</v>
      </c>
      <c r="D287" s="8" t="s">
        <v>123</v>
      </c>
      <c r="E287" s="1" t="s">
        <v>80</v>
      </c>
      <c r="F287" s="1">
        <v>3</v>
      </c>
      <c r="G287" s="8" t="s">
        <v>56</v>
      </c>
      <c r="H287" s="8" t="s">
        <v>64</v>
      </c>
      <c r="I287" s="8" t="s">
        <v>3939</v>
      </c>
      <c r="J287" s="8" t="s">
        <v>52</v>
      </c>
      <c r="K287" s="14" t="s">
        <v>68</v>
      </c>
    </row>
    <row r="288" spans="1:11" x14ac:dyDescent="0.2">
      <c r="A288" s="1" t="s">
        <v>4395</v>
      </c>
      <c r="B288" s="7" t="e">
        <f ca="1">'Pokemon Data'!A1</f>
        <v>#NAME?</v>
      </c>
      <c r="C288" s="7" t="e">
        <f t="shared" ca="1" si="0"/>
        <v>#NAME?</v>
      </c>
      <c r="D288" s="8" t="s">
        <v>64</v>
      </c>
      <c r="E288" s="1" t="s">
        <v>80</v>
      </c>
      <c r="F288" s="1" t="s">
        <v>64</v>
      </c>
      <c r="G288" s="8" t="s">
        <v>74</v>
      </c>
      <c r="H288" s="8" t="s">
        <v>4396</v>
      </c>
      <c r="I288" s="8" t="s">
        <v>3915</v>
      </c>
      <c r="J288" s="8" t="s">
        <v>67</v>
      </c>
      <c r="K288" s="14" t="s">
        <v>68</v>
      </c>
    </row>
    <row r="289" spans="1:11" x14ac:dyDescent="0.2">
      <c r="A289" s="1" t="s">
        <v>4397</v>
      </c>
      <c r="B289" s="7" t="e">
        <f ca="1">'Pokemon Data'!A1</f>
        <v>#NAME?</v>
      </c>
      <c r="C289" s="7" t="e">
        <f t="shared" ca="1" si="0"/>
        <v>#NAME?</v>
      </c>
      <c r="D289" s="8" t="s">
        <v>64</v>
      </c>
      <c r="E289" s="1" t="s">
        <v>3810</v>
      </c>
      <c r="F289" s="1">
        <v>2</v>
      </c>
      <c r="G289" s="8" t="s">
        <v>92</v>
      </c>
      <c r="H289" s="8" t="s">
        <v>4398</v>
      </c>
      <c r="I289" s="8" t="s">
        <v>3870</v>
      </c>
      <c r="J289" s="8" t="s">
        <v>67</v>
      </c>
      <c r="K289" s="14" t="s">
        <v>68</v>
      </c>
    </row>
    <row r="290" spans="1:11" x14ac:dyDescent="0.2">
      <c r="A290" s="1" t="s">
        <v>4399</v>
      </c>
      <c r="B290" s="7" t="e">
        <f ca="1">'Pokemon Data'!A1</f>
        <v>#NAME?</v>
      </c>
      <c r="C290" s="7" t="e">
        <f t="shared" ca="1" si="0"/>
        <v>#NAME?</v>
      </c>
      <c r="D290" s="8" t="s">
        <v>111</v>
      </c>
      <c r="E290" s="1" t="s">
        <v>3801</v>
      </c>
      <c r="F290" s="1">
        <v>2</v>
      </c>
      <c r="G290" s="8" t="s">
        <v>116</v>
      </c>
      <c r="H290" s="8" t="s">
        <v>4400</v>
      </c>
      <c r="I290" s="8" t="s">
        <v>4038</v>
      </c>
      <c r="J290" s="8" t="s">
        <v>52</v>
      </c>
      <c r="K290" s="14" t="s">
        <v>68</v>
      </c>
    </row>
    <row r="291" spans="1:11" x14ac:dyDescent="0.2">
      <c r="A291" s="1" t="s">
        <v>4401</v>
      </c>
      <c r="B291" s="7" t="e">
        <f ca="1">'Pokemon Data'!A1</f>
        <v>#NAME?</v>
      </c>
      <c r="C291" s="7" t="e">
        <f t="shared" ca="1" si="0"/>
        <v>#NAME?</v>
      </c>
      <c r="D291" s="8" t="s">
        <v>28</v>
      </c>
      <c r="E291" s="1" t="s">
        <v>3810</v>
      </c>
      <c r="F291" s="1">
        <v>3</v>
      </c>
      <c r="G291" s="8" t="s">
        <v>108</v>
      </c>
      <c r="H291" s="8" t="s">
        <v>4403</v>
      </c>
      <c r="I291" s="8" t="s">
        <v>3902</v>
      </c>
      <c r="J291" s="8" t="s">
        <v>52</v>
      </c>
      <c r="K291" s="14" t="s">
        <v>68</v>
      </c>
    </row>
    <row r="292" spans="1:11" x14ac:dyDescent="0.2">
      <c r="A292" s="1" t="s">
        <v>272</v>
      </c>
      <c r="B292" s="7" t="e">
        <f ca="1">'Pokemon Data'!A1</f>
        <v>#NAME?</v>
      </c>
      <c r="C292" s="7" t="e">
        <f t="shared" ca="1" si="0"/>
        <v>#NAME?</v>
      </c>
      <c r="D292" s="8" t="s">
        <v>64</v>
      </c>
      <c r="E292" s="1" t="s">
        <v>3827</v>
      </c>
      <c r="F292" s="1" t="s">
        <v>64</v>
      </c>
      <c r="G292" s="8" t="s">
        <v>74</v>
      </c>
      <c r="H292" s="8" t="s">
        <v>273</v>
      </c>
      <c r="I292" s="8" t="s">
        <v>3824</v>
      </c>
      <c r="J292" s="8" t="s">
        <v>67</v>
      </c>
      <c r="K292" s="14" t="s">
        <v>68</v>
      </c>
    </row>
    <row r="293" spans="1:11" x14ac:dyDescent="0.2">
      <c r="A293" s="1" t="s">
        <v>196</v>
      </c>
      <c r="B293" s="7" t="e">
        <f ca="1">'Pokemon Data'!A1</f>
        <v>#NAME?</v>
      </c>
      <c r="C293" s="7" t="e">
        <f t="shared" ca="1" si="0"/>
        <v>#NAME?</v>
      </c>
      <c r="D293" s="8" t="s">
        <v>164</v>
      </c>
      <c r="E293" s="1" t="s">
        <v>3810</v>
      </c>
      <c r="F293" s="1">
        <v>2</v>
      </c>
      <c r="G293" s="8" t="s">
        <v>198</v>
      </c>
      <c r="H293" s="8" t="s">
        <v>199</v>
      </c>
      <c r="I293" s="8" t="s">
        <v>3933</v>
      </c>
      <c r="J293" s="8" t="s">
        <v>52</v>
      </c>
      <c r="K293" s="14" t="s">
        <v>68</v>
      </c>
    </row>
    <row r="294" spans="1:11" x14ac:dyDescent="0.2">
      <c r="A294" s="1" t="s">
        <v>4404</v>
      </c>
      <c r="B294" s="7" t="e">
        <f ca="1">'Pokemon Data'!A1</f>
        <v>#NAME?</v>
      </c>
      <c r="C294" s="7" t="e">
        <f t="shared" ca="1" si="0"/>
        <v>#NAME?</v>
      </c>
      <c r="D294" s="8" t="s">
        <v>251</v>
      </c>
      <c r="E294" s="1" t="s">
        <v>3810</v>
      </c>
      <c r="F294" s="1">
        <v>4</v>
      </c>
      <c r="G294" s="8" t="s">
        <v>108</v>
      </c>
      <c r="H294" s="8" t="s">
        <v>4405</v>
      </c>
      <c r="I294" s="8" t="s">
        <v>3983</v>
      </c>
      <c r="J294" s="8" t="s">
        <v>52</v>
      </c>
      <c r="K294" s="14" t="s">
        <v>68</v>
      </c>
    </row>
    <row r="295" spans="1:11" x14ac:dyDescent="0.2">
      <c r="A295" s="1" t="s">
        <v>4406</v>
      </c>
      <c r="B295" s="7" t="e">
        <f ca="1">'Pokemon Data'!A1</f>
        <v>#NAME?</v>
      </c>
      <c r="C295" s="7" t="e">
        <f t="shared" ca="1" si="0"/>
        <v>#NAME?</v>
      </c>
      <c r="D295" s="8" t="s">
        <v>28</v>
      </c>
      <c r="E295" s="1" t="s">
        <v>80</v>
      </c>
      <c r="F295" s="1">
        <v>2</v>
      </c>
      <c r="G295" s="8" t="s">
        <v>92</v>
      </c>
      <c r="H295" s="8" t="s">
        <v>4407</v>
      </c>
      <c r="I295" s="8" t="s">
        <v>3902</v>
      </c>
      <c r="J295" s="8" t="s">
        <v>144</v>
      </c>
      <c r="K295" s="14" t="s">
        <v>68</v>
      </c>
    </row>
    <row r="296" spans="1:11" x14ac:dyDescent="0.2">
      <c r="A296" s="1" t="s">
        <v>4408</v>
      </c>
      <c r="B296" s="7" t="e">
        <f ca="1">'Pokemon Data'!A1</f>
        <v>#NAME?</v>
      </c>
      <c r="C296" s="7" t="e">
        <f t="shared" ca="1" si="0"/>
        <v>#NAME?</v>
      </c>
      <c r="D296" s="8" t="s">
        <v>60</v>
      </c>
      <c r="E296" s="1" t="s">
        <v>3801</v>
      </c>
      <c r="F296" s="1">
        <v>6</v>
      </c>
      <c r="G296" s="8" t="s">
        <v>411</v>
      </c>
      <c r="H296" s="8" t="s">
        <v>4409</v>
      </c>
      <c r="I296" s="8" t="s">
        <v>3865</v>
      </c>
      <c r="J296" s="8" t="s">
        <v>52</v>
      </c>
      <c r="K296" s="14" t="s">
        <v>68</v>
      </c>
    </row>
    <row r="297" spans="1:11" x14ac:dyDescent="0.2">
      <c r="A297" s="1" t="s">
        <v>86</v>
      </c>
      <c r="B297" s="7" t="e">
        <f ca="1">'Pokemon Data'!A1</f>
        <v>#NAME?</v>
      </c>
      <c r="C297" s="7" t="e">
        <f t="shared" ca="1" si="0"/>
        <v>#NAME?</v>
      </c>
      <c r="D297" s="8" t="s">
        <v>64</v>
      </c>
      <c r="E297" s="1" t="s">
        <v>3827</v>
      </c>
      <c r="F297" s="1">
        <v>2</v>
      </c>
      <c r="G297" s="8" t="s">
        <v>92</v>
      </c>
      <c r="H297" s="8" t="s">
        <v>4410</v>
      </c>
      <c r="I297" s="8" t="s">
        <v>4411</v>
      </c>
      <c r="J297" s="8" t="s">
        <v>67</v>
      </c>
      <c r="K297" s="14" t="s">
        <v>68</v>
      </c>
    </row>
    <row r="298" spans="1:11" x14ac:dyDescent="0.2">
      <c r="A298" s="1" t="s">
        <v>4412</v>
      </c>
      <c r="B298" s="7" t="e">
        <f ca="1">'Pokemon Data'!A1</f>
        <v>#NAME?</v>
      </c>
      <c r="C298" s="7" t="e">
        <f t="shared" ca="1" si="0"/>
        <v>#NAME?</v>
      </c>
      <c r="D298" s="8" t="s">
        <v>64</v>
      </c>
      <c r="E298" s="1" t="s">
        <v>3827</v>
      </c>
      <c r="F298" s="1">
        <v>2</v>
      </c>
      <c r="G298" s="8" t="s">
        <v>128</v>
      </c>
      <c r="H298" s="8" t="s">
        <v>4413</v>
      </c>
      <c r="I298" s="8" t="s">
        <v>4034</v>
      </c>
      <c r="J298" s="8" t="s">
        <v>67</v>
      </c>
      <c r="K298" s="14" t="s">
        <v>68</v>
      </c>
    </row>
    <row r="299" spans="1:11" x14ac:dyDescent="0.2">
      <c r="A299" s="1" t="s">
        <v>528</v>
      </c>
      <c r="B299" s="7" t="e">
        <f ca="1">'Pokemon Data'!A1</f>
        <v>#NAME?</v>
      </c>
      <c r="C299" s="7" t="e">
        <f t="shared" ca="1" si="0"/>
        <v>#NAME?</v>
      </c>
      <c r="D299" s="8" t="s">
        <v>64</v>
      </c>
      <c r="E299" s="1" t="s">
        <v>3827</v>
      </c>
      <c r="F299" s="1" t="s">
        <v>64</v>
      </c>
      <c r="G299" s="8" t="s">
        <v>134</v>
      </c>
      <c r="H299" s="8" t="s">
        <v>529</v>
      </c>
      <c r="I299" s="8" t="s">
        <v>4414</v>
      </c>
      <c r="J299" s="8" t="s">
        <v>67</v>
      </c>
      <c r="K299" s="14" t="s">
        <v>68</v>
      </c>
    </row>
    <row r="300" spans="1:11" x14ac:dyDescent="0.2">
      <c r="A300" s="1" t="s">
        <v>4415</v>
      </c>
      <c r="B300" s="7" t="e">
        <f ca="1">'Pokemon Data'!A1</f>
        <v>#NAME?</v>
      </c>
      <c r="C300" s="7" t="e">
        <f t="shared" ca="1" si="0"/>
        <v>#NAME?</v>
      </c>
      <c r="D300" s="8" t="s">
        <v>64</v>
      </c>
      <c r="E300" s="1" t="s">
        <v>3801</v>
      </c>
      <c r="F300" s="1">
        <v>2</v>
      </c>
      <c r="G300" s="8" t="s">
        <v>92</v>
      </c>
      <c r="H300" s="8" t="s">
        <v>4416</v>
      </c>
      <c r="I300" s="8" t="s">
        <v>4417</v>
      </c>
      <c r="J300" s="8" t="s">
        <v>67</v>
      </c>
      <c r="K300" s="14" t="s">
        <v>68</v>
      </c>
    </row>
    <row r="301" spans="1:11" x14ac:dyDescent="0.2">
      <c r="A301" s="1" t="s">
        <v>4418</v>
      </c>
      <c r="B301" s="7" t="e">
        <f ca="1">'Pokemon Data'!A1</f>
        <v>#NAME?</v>
      </c>
      <c r="C301" s="7" t="e">
        <f t="shared" ca="1" si="0"/>
        <v>#NAME?</v>
      </c>
      <c r="D301" s="8" t="s">
        <v>4419</v>
      </c>
      <c r="E301" s="1" t="s">
        <v>3827</v>
      </c>
      <c r="F301" s="1">
        <v>2</v>
      </c>
      <c r="G301" s="8" t="s">
        <v>4420</v>
      </c>
      <c r="H301" s="8" t="s">
        <v>4421</v>
      </c>
      <c r="I301" s="8" t="s">
        <v>4422</v>
      </c>
      <c r="J301" s="8" t="s">
        <v>52</v>
      </c>
      <c r="K301" s="14" t="s">
        <v>68</v>
      </c>
    </row>
    <row r="302" spans="1:11" x14ac:dyDescent="0.2">
      <c r="A302" s="1" t="s">
        <v>4423</v>
      </c>
      <c r="B302" s="7" t="e">
        <f ca="1">'Pokemon Data'!A1</f>
        <v>#NAME?</v>
      </c>
      <c r="C302" s="7" t="e">
        <f t="shared" ca="1" si="0"/>
        <v>#NAME?</v>
      </c>
      <c r="D302" s="8" t="s">
        <v>55</v>
      </c>
      <c r="E302" s="1" t="s">
        <v>3801</v>
      </c>
      <c r="F302" s="1">
        <v>2</v>
      </c>
      <c r="G302" s="8" t="s">
        <v>139</v>
      </c>
      <c r="H302" s="8" t="s">
        <v>140</v>
      </c>
      <c r="I302" s="8" t="s">
        <v>4059</v>
      </c>
      <c r="J302" s="8" t="s">
        <v>52</v>
      </c>
      <c r="K302" s="14" t="s">
        <v>68</v>
      </c>
    </row>
    <row r="303" spans="1:11" x14ac:dyDescent="0.2">
      <c r="A303" s="1" t="s">
        <v>4426</v>
      </c>
      <c r="B303" s="7" t="e">
        <f ca="1">'Pokemon Data'!A1</f>
        <v>#NAME?</v>
      </c>
      <c r="C303" s="7" t="e">
        <f t="shared" ca="1" si="0"/>
        <v>#NAME?</v>
      </c>
      <c r="D303" s="8" t="s">
        <v>111</v>
      </c>
      <c r="E303" s="1" t="s">
        <v>3810</v>
      </c>
      <c r="F303" s="1">
        <v>2</v>
      </c>
      <c r="G303" s="8" t="s">
        <v>112</v>
      </c>
      <c r="H303" s="8" t="s">
        <v>113</v>
      </c>
      <c r="I303" s="8" t="s">
        <v>4427</v>
      </c>
      <c r="J303" s="8" t="s">
        <v>52</v>
      </c>
      <c r="K303" s="14" t="s">
        <v>68</v>
      </c>
    </row>
    <row r="304" spans="1:11" x14ac:dyDescent="0.2">
      <c r="A304" s="1" t="s">
        <v>4428</v>
      </c>
      <c r="B304" s="7" t="e">
        <f ca="1">'Pokemon Data'!A1</f>
        <v>#NAME?</v>
      </c>
      <c r="C304" s="7" t="e">
        <f t="shared" ca="1" si="0"/>
        <v>#NAME?</v>
      </c>
      <c r="D304" s="8" t="s">
        <v>28</v>
      </c>
      <c r="E304" s="1" t="s">
        <v>3801</v>
      </c>
      <c r="F304" s="1">
        <v>2</v>
      </c>
      <c r="G304" s="8" t="s">
        <v>29</v>
      </c>
      <c r="H304" s="8" t="s">
        <v>4430</v>
      </c>
      <c r="I304" s="8" t="s">
        <v>4216</v>
      </c>
      <c r="J304" s="8" t="s">
        <v>52</v>
      </c>
      <c r="K304" s="14" t="s">
        <v>68</v>
      </c>
    </row>
    <row r="305" spans="1:11" x14ac:dyDescent="0.2">
      <c r="A305" s="1" t="s">
        <v>4431</v>
      </c>
      <c r="B305" s="7" t="e">
        <f ca="1">'Pokemon Data'!A1</f>
        <v>#NAME?</v>
      </c>
      <c r="C305" s="7" t="e">
        <f t="shared" ca="1" si="0"/>
        <v>#NAME?</v>
      </c>
      <c r="D305" s="8" t="s">
        <v>28</v>
      </c>
      <c r="E305" s="1" t="s">
        <v>80</v>
      </c>
      <c r="F305" s="1">
        <v>2</v>
      </c>
      <c r="G305" s="8" t="s">
        <v>120</v>
      </c>
      <c r="H305" s="8" t="s">
        <v>4433</v>
      </c>
      <c r="I305" s="8" t="s">
        <v>4038</v>
      </c>
      <c r="J305" s="8" t="s">
        <v>52</v>
      </c>
      <c r="K305" s="14" t="s">
        <v>68</v>
      </c>
    </row>
    <row r="306" spans="1:11" x14ac:dyDescent="0.2">
      <c r="A306" s="1" t="s">
        <v>4434</v>
      </c>
      <c r="B306" s="7" t="e">
        <f ca="1">'Pokemon Data'!A1</f>
        <v>#NAME?</v>
      </c>
      <c r="C306" s="7" t="e">
        <f t="shared" ca="1" si="0"/>
        <v>#NAME?</v>
      </c>
      <c r="D306" s="8" t="s">
        <v>107</v>
      </c>
      <c r="E306" s="1" t="s">
        <v>3827</v>
      </c>
      <c r="F306" s="1">
        <v>2</v>
      </c>
      <c r="G306" s="8" t="s">
        <v>29</v>
      </c>
      <c r="H306" s="8" t="s">
        <v>4435</v>
      </c>
      <c r="I306" s="8" t="s">
        <v>4436</v>
      </c>
      <c r="J306" s="8" t="s">
        <v>52</v>
      </c>
      <c r="K306" s="14" t="s">
        <v>68</v>
      </c>
    </row>
    <row r="307" spans="1:11" x14ac:dyDescent="0.2">
      <c r="A307" s="1" t="s">
        <v>4437</v>
      </c>
      <c r="B307" s="7" t="e">
        <f ca="1">'Pokemon Data'!A1</f>
        <v>#NAME?</v>
      </c>
      <c r="C307" s="7" t="e">
        <f t="shared" ca="1" si="0"/>
        <v>#NAME?</v>
      </c>
      <c r="D307" s="8" t="s">
        <v>337</v>
      </c>
      <c r="E307" s="1" t="s">
        <v>3810</v>
      </c>
      <c r="F307" s="1">
        <v>2</v>
      </c>
      <c r="G307" s="8" t="s">
        <v>56</v>
      </c>
      <c r="H307" s="8" t="s">
        <v>4438</v>
      </c>
      <c r="I307" s="8" t="s">
        <v>4427</v>
      </c>
      <c r="J307" s="8" t="s">
        <v>52</v>
      </c>
      <c r="K307" s="14" t="s">
        <v>68</v>
      </c>
    </row>
    <row r="308" spans="1:11" x14ac:dyDescent="0.2">
      <c r="A308" s="1" t="s">
        <v>63</v>
      </c>
      <c r="B308" s="7" t="e">
        <f ca="1">'Pokemon Data'!A1</f>
        <v>#NAME?</v>
      </c>
      <c r="C308" s="7" t="e">
        <f t="shared" ca="1" si="0"/>
        <v>#NAME?</v>
      </c>
      <c r="D308" s="8" t="s">
        <v>64</v>
      </c>
      <c r="E308" s="1" t="s">
        <v>3810</v>
      </c>
      <c r="F308" s="1">
        <v>2</v>
      </c>
      <c r="G308" s="8" t="s">
        <v>65</v>
      </c>
      <c r="H308" s="8" t="s">
        <v>66</v>
      </c>
      <c r="I308" s="8" t="s">
        <v>4440</v>
      </c>
      <c r="J308" s="8" t="s">
        <v>67</v>
      </c>
      <c r="K308" s="14" t="s">
        <v>68</v>
      </c>
    </row>
    <row r="309" spans="1:11" x14ac:dyDescent="0.2">
      <c r="A309" s="1" t="s">
        <v>286</v>
      </c>
      <c r="B309" s="7" t="e">
        <f ca="1">'Pokemon Data'!A1</f>
        <v>#NAME?</v>
      </c>
      <c r="C309" s="7" t="e">
        <f t="shared" ca="1" si="0"/>
        <v>#NAME?</v>
      </c>
      <c r="D309" s="8" t="s">
        <v>64</v>
      </c>
      <c r="E309" s="1" t="s">
        <v>80</v>
      </c>
      <c r="F309" s="1" t="s">
        <v>64</v>
      </c>
      <c r="G309" s="8" t="s">
        <v>288</v>
      </c>
      <c r="H309" s="8" t="s">
        <v>289</v>
      </c>
      <c r="I309" s="8" t="s">
        <v>3844</v>
      </c>
      <c r="J309" s="8" t="s">
        <v>67</v>
      </c>
      <c r="K309" s="14" t="s">
        <v>68</v>
      </c>
    </row>
    <row r="310" spans="1:11" x14ac:dyDescent="0.2">
      <c r="A310" s="1" t="s">
        <v>4442</v>
      </c>
      <c r="B310" s="7" t="e">
        <f ca="1">'Pokemon Data'!A1</f>
        <v>#NAME?</v>
      </c>
      <c r="C310" s="7" t="e">
        <f t="shared" ca="1" si="0"/>
        <v>#NAME?</v>
      </c>
      <c r="D310" s="8" t="s">
        <v>64</v>
      </c>
      <c r="E310" s="1" t="s">
        <v>3827</v>
      </c>
      <c r="F310" s="1" t="s">
        <v>64</v>
      </c>
      <c r="G310" s="8" t="s">
        <v>134</v>
      </c>
      <c r="H310" s="8" t="s">
        <v>4443</v>
      </c>
      <c r="I310" s="8" t="s">
        <v>4353</v>
      </c>
      <c r="J310" s="8" t="s">
        <v>67</v>
      </c>
      <c r="K310" s="14" t="s">
        <v>68</v>
      </c>
    </row>
    <row r="311" spans="1:11" x14ac:dyDescent="0.2">
      <c r="A311" s="1" t="s">
        <v>4445</v>
      </c>
      <c r="B311" s="7" t="e">
        <f ca="1">'Pokemon Data'!A1</f>
        <v>#NAME?</v>
      </c>
      <c r="C311" s="7" t="e">
        <f t="shared" ca="1" si="0"/>
        <v>#NAME?</v>
      </c>
      <c r="D311" s="8" t="s">
        <v>64</v>
      </c>
      <c r="E311" s="1" t="s">
        <v>80</v>
      </c>
      <c r="F311" s="1" t="s">
        <v>64</v>
      </c>
      <c r="G311" s="8" t="s">
        <v>74</v>
      </c>
      <c r="H311" s="8" t="s">
        <v>4446</v>
      </c>
      <c r="I311" s="8" t="s">
        <v>3832</v>
      </c>
      <c r="J311" s="8" t="s">
        <v>67</v>
      </c>
      <c r="K311" s="14" t="s">
        <v>68</v>
      </c>
    </row>
    <row r="312" spans="1:11" x14ac:dyDescent="0.2">
      <c r="A312" s="1" t="s">
        <v>4447</v>
      </c>
      <c r="B312" s="7" t="e">
        <f ca="1">'Pokemon Data'!A1</f>
        <v>#NAME?</v>
      </c>
      <c r="C312" s="7" t="e">
        <f t="shared" ca="1" si="0"/>
        <v>#NAME?</v>
      </c>
      <c r="D312" s="8" t="s">
        <v>60</v>
      </c>
      <c r="E312" s="1" t="s">
        <v>3801</v>
      </c>
      <c r="F312" s="1">
        <v>2</v>
      </c>
      <c r="G312" s="8" t="s">
        <v>56</v>
      </c>
      <c r="H312" s="8" t="s">
        <v>4448</v>
      </c>
      <c r="I312" s="8" t="s">
        <v>4173</v>
      </c>
      <c r="J312" s="8" t="s">
        <v>52</v>
      </c>
      <c r="K312" s="14" t="s">
        <v>68</v>
      </c>
    </row>
    <row r="313" spans="1:11" x14ac:dyDescent="0.2">
      <c r="A313" s="1" t="s">
        <v>4449</v>
      </c>
      <c r="B313" s="7" t="e">
        <f ca="1">'Pokemon Data'!A1</f>
        <v>#NAME?</v>
      </c>
      <c r="C313" s="7" t="e">
        <f t="shared" ca="1" si="0"/>
        <v>#NAME?</v>
      </c>
      <c r="D313" s="8" t="s">
        <v>513</v>
      </c>
      <c r="E313" s="1" t="s">
        <v>3810</v>
      </c>
      <c r="F313" s="1">
        <v>4</v>
      </c>
      <c r="G313" s="8" t="s">
        <v>108</v>
      </c>
      <c r="H313" s="8" t="s">
        <v>4450</v>
      </c>
      <c r="I313" s="8" t="s">
        <v>3824</v>
      </c>
      <c r="J313" s="8" t="s">
        <v>52</v>
      </c>
      <c r="K313" s="14" t="s">
        <v>68</v>
      </c>
    </row>
    <row r="314" spans="1:11" x14ac:dyDescent="0.2">
      <c r="A314" s="1" t="s">
        <v>4451</v>
      </c>
      <c r="B314" s="7" t="e">
        <f ca="1">'Pokemon Data'!A1</f>
        <v>#NAME?</v>
      </c>
      <c r="C314" s="7" t="e">
        <f t="shared" ca="1" si="0"/>
        <v>#NAME?</v>
      </c>
      <c r="D314" s="8" t="s">
        <v>513</v>
      </c>
      <c r="E314" s="1" t="s">
        <v>3810</v>
      </c>
      <c r="F314" s="1">
        <v>4</v>
      </c>
      <c r="G314" s="8" t="s">
        <v>108</v>
      </c>
      <c r="H314" s="8" t="s">
        <v>4452</v>
      </c>
      <c r="I314" s="8" t="s">
        <v>3983</v>
      </c>
      <c r="J314" s="8" t="s">
        <v>52</v>
      </c>
      <c r="K314" s="14" t="s">
        <v>68</v>
      </c>
    </row>
    <row r="315" spans="1:11" x14ac:dyDescent="0.2">
      <c r="A315" s="1" t="s">
        <v>4453</v>
      </c>
      <c r="B315" s="7" t="e">
        <f ca="1">'Pokemon Data'!A1</f>
        <v>#NAME?</v>
      </c>
      <c r="C315" s="7" t="e">
        <f t="shared" ca="1" si="0"/>
        <v>#NAME?</v>
      </c>
      <c r="D315" s="8" t="s">
        <v>115</v>
      </c>
      <c r="E315" s="1" t="s">
        <v>3827</v>
      </c>
      <c r="F315" s="1">
        <v>4</v>
      </c>
      <c r="G315" s="8" t="s">
        <v>4454</v>
      </c>
      <c r="H315" s="8" t="s">
        <v>4455</v>
      </c>
      <c r="I315" s="8" t="s">
        <v>4009</v>
      </c>
      <c r="J315" s="8" t="s">
        <v>52</v>
      </c>
      <c r="K315" s="14" t="s">
        <v>68</v>
      </c>
    </row>
    <row r="316" spans="1:11" x14ac:dyDescent="0.2">
      <c r="A316" s="1" t="s">
        <v>462</v>
      </c>
      <c r="B316" s="7" t="e">
        <f ca="1">'Pokemon Data'!A1</f>
        <v>#NAME?</v>
      </c>
      <c r="C316" s="7" t="e">
        <f t="shared" ca="1" si="0"/>
        <v>#NAME?</v>
      </c>
      <c r="D316" s="8" t="s">
        <v>64</v>
      </c>
      <c r="E316" s="1" t="s">
        <v>80</v>
      </c>
      <c r="F316" s="1">
        <v>3</v>
      </c>
      <c r="G316" s="8" t="s">
        <v>388</v>
      </c>
      <c r="H316" s="8" t="s">
        <v>463</v>
      </c>
      <c r="I316" s="8" t="s">
        <v>4123</v>
      </c>
      <c r="J316" s="8" t="s">
        <v>67</v>
      </c>
      <c r="K316" s="14" t="s">
        <v>68</v>
      </c>
    </row>
    <row r="317" spans="1:11" x14ac:dyDescent="0.2">
      <c r="A317" s="1" t="s">
        <v>4456</v>
      </c>
      <c r="B317" s="7" t="e">
        <f ca="1">'Pokemon Data'!A1</f>
        <v>#NAME?</v>
      </c>
      <c r="C317" s="7" t="e">
        <f t="shared" ca="1" si="0"/>
        <v>#NAME?</v>
      </c>
      <c r="D317" s="8" t="s">
        <v>64</v>
      </c>
      <c r="E317" s="1" t="s">
        <v>80</v>
      </c>
      <c r="F317" s="1">
        <v>2</v>
      </c>
      <c r="G317" s="8" t="s">
        <v>77</v>
      </c>
      <c r="H317" s="8" t="s">
        <v>4457</v>
      </c>
      <c r="I317" s="8" t="s">
        <v>3949</v>
      </c>
      <c r="J317" s="8" t="s">
        <v>67</v>
      </c>
      <c r="K317" s="14" t="s">
        <v>68</v>
      </c>
    </row>
    <row r="318" spans="1:11" x14ac:dyDescent="0.2">
      <c r="A318" s="1" t="s">
        <v>4458</v>
      </c>
      <c r="B318" s="7" t="e">
        <f ca="1">'Pokemon Data'!A1</f>
        <v>#NAME?</v>
      </c>
      <c r="C318" s="7" t="e">
        <f t="shared" ca="1" si="0"/>
        <v>#NAME?</v>
      </c>
      <c r="D318" s="8" t="s">
        <v>64</v>
      </c>
      <c r="E318" s="1" t="s">
        <v>80</v>
      </c>
      <c r="F318" s="1" t="s">
        <v>64</v>
      </c>
      <c r="G318" s="8" t="s">
        <v>74</v>
      </c>
      <c r="H318" s="8" t="s">
        <v>4459</v>
      </c>
      <c r="I318" s="8" t="s">
        <v>3881</v>
      </c>
      <c r="J318" s="8" t="s">
        <v>67</v>
      </c>
      <c r="K318" s="14" t="s">
        <v>68</v>
      </c>
    </row>
    <row r="319" spans="1:11" x14ac:dyDescent="0.2">
      <c r="A319" s="1" t="s">
        <v>4460</v>
      </c>
      <c r="B319" s="7" t="e">
        <f ca="1">'Pokemon Data'!A1</f>
        <v>#NAME?</v>
      </c>
      <c r="C319" s="7" t="e">
        <f t="shared" ca="1" si="0"/>
        <v>#NAME?</v>
      </c>
      <c r="D319" s="8" t="s">
        <v>64</v>
      </c>
      <c r="E319" s="1" t="s">
        <v>3827</v>
      </c>
      <c r="F319" s="1">
        <v>15</v>
      </c>
      <c r="G319" s="8" t="s">
        <v>56</v>
      </c>
      <c r="H319" s="8" t="s">
        <v>4461</v>
      </c>
      <c r="I319" s="8" t="s">
        <v>4462</v>
      </c>
      <c r="J319" s="8" t="s">
        <v>67</v>
      </c>
      <c r="K319" s="14" t="s">
        <v>68</v>
      </c>
    </row>
    <row r="320" spans="1:11" x14ac:dyDescent="0.2">
      <c r="A320" s="1" t="s">
        <v>4463</v>
      </c>
      <c r="B320" s="7" t="e">
        <f ca="1">'Pokemon Data'!A1</f>
        <v>#NAME?</v>
      </c>
      <c r="C320" s="7" t="e">
        <f t="shared" ca="1" si="0"/>
        <v>#NAME?</v>
      </c>
      <c r="D320" s="8" t="s">
        <v>64</v>
      </c>
      <c r="E320" s="1" t="s">
        <v>80</v>
      </c>
      <c r="F320" s="1" t="s">
        <v>64</v>
      </c>
      <c r="G320" s="8" t="s">
        <v>74</v>
      </c>
      <c r="H320" s="8" t="s">
        <v>4464</v>
      </c>
      <c r="I320" s="8" t="s">
        <v>4414</v>
      </c>
      <c r="J320" s="8" t="s">
        <v>67</v>
      </c>
      <c r="K320" s="14" t="s">
        <v>68</v>
      </c>
    </row>
    <row r="321" spans="1:11" x14ac:dyDescent="0.2">
      <c r="A321" s="1" t="s">
        <v>238</v>
      </c>
      <c r="B321" s="7" t="e">
        <f ca="1">'Pokemon Data'!A1</f>
        <v>#NAME?</v>
      </c>
      <c r="C321" s="7" t="e">
        <f t="shared" ca="1" si="0"/>
        <v>#NAME?</v>
      </c>
      <c r="D321" s="8" t="s">
        <v>111</v>
      </c>
      <c r="E321" s="1" t="s">
        <v>3810</v>
      </c>
      <c r="F321" s="1">
        <v>2</v>
      </c>
      <c r="G321" s="8" t="s">
        <v>128</v>
      </c>
      <c r="H321" s="8" t="s">
        <v>239</v>
      </c>
      <c r="I321" s="8" t="s">
        <v>3865</v>
      </c>
      <c r="J321" s="8" t="s">
        <v>52</v>
      </c>
      <c r="K321" s="14" t="s">
        <v>68</v>
      </c>
    </row>
    <row r="322" spans="1:11" x14ac:dyDescent="0.2">
      <c r="A322" s="1" t="s">
        <v>4465</v>
      </c>
      <c r="B322" s="7" t="e">
        <f ca="1">'Pokemon Data'!A1</f>
        <v>#NAME?</v>
      </c>
      <c r="C322" s="7" t="e">
        <f t="shared" ca="1" si="0"/>
        <v>#NAME?</v>
      </c>
      <c r="D322" s="8" t="s">
        <v>164</v>
      </c>
      <c r="E322" s="1" t="s">
        <v>3810</v>
      </c>
      <c r="F322" s="1">
        <v>2</v>
      </c>
      <c r="G322" s="8" t="s">
        <v>4467</v>
      </c>
      <c r="H322" s="8" t="s">
        <v>4468</v>
      </c>
      <c r="I322" s="8" t="s">
        <v>3865</v>
      </c>
      <c r="J322" s="8" t="s">
        <v>52</v>
      </c>
      <c r="K322" s="14" t="s">
        <v>68</v>
      </c>
    </row>
    <row r="323" spans="1:11" x14ac:dyDescent="0.2">
      <c r="A323" s="1" t="s">
        <v>4469</v>
      </c>
      <c r="B323" s="7" t="e">
        <f ca="1">'Pokemon Data'!A1</f>
        <v>#NAME?</v>
      </c>
      <c r="C323" s="7" t="e">
        <f t="shared" ca="1" si="0"/>
        <v>#NAME?</v>
      </c>
      <c r="D323" s="8" t="s">
        <v>64</v>
      </c>
      <c r="E323" s="1" t="s">
        <v>3827</v>
      </c>
      <c r="F323" s="1" t="s">
        <v>64</v>
      </c>
      <c r="G323" s="8" t="s">
        <v>151</v>
      </c>
      <c r="H323" s="8" t="s">
        <v>4470</v>
      </c>
      <c r="I323" s="8" t="s">
        <v>4471</v>
      </c>
      <c r="J323" s="8" t="s">
        <v>67</v>
      </c>
      <c r="K323" s="14" t="s">
        <v>68</v>
      </c>
    </row>
    <row r="324" spans="1:11" x14ac:dyDescent="0.2">
      <c r="A324" s="1" t="s">
        <v>82</v>
      </c>
      <c r="B324" s="7" t="e">
        <f ca="1">'Pokemon Data'!A1</f>
        <v>#NAME?</v>
      </c>
      <c r="C324" s="7" t="e">
        <f t="shared" ca="1" si="0"/>
        <v>#NAME?</v>
      </c>
      <c r="D324" s="8" t="s">
        <v>64</v>
      </c>
      <c r="E324" s="1" t="s">
        <v>3810</v>
      </c>
      <c r="F324" s="1" t="s">
        <v>64</v>
      </c>
      <c r="G324" s="8" t="s">
        <v>56</v>
      </c>
      <c r="H324" s="8" t="s">
        <v>83</v>
      </c>
      <c r="I324" s="8" t="s">
        <v>3832</v>
      </c>
      <c r="J324" s="8" t="s">
        <v>67</v>
      </c>
      <c r="K324" s="14" t="s">
        <v>68</v>
      </c>
    </row>
    <row r="325" spans="1:11" x14ac:dyDescent="0.2">
      <c r="A325" s="1" t="s">
        <v>4472</v>
      </c>
      <c r="B325" s="7" t="e">
        <f ca="1">'Pokemon Data'!A1</f>
        <v>#NAME?</v>
      </c>
      <c r="C325" s="7" t="e">
        <f t="shared" ca="1" si="0"/>
        <v>#NAME?</v>
      </c>
      <c r="D325" s="8" t="s">
        <v>337</v>
      </c>
      <c r="E325" s="1" t="s">
        <v>3810</v>
      </c>
      <c r="F325" s="1">
        <v>2</v>
      </c>
      <c r="G325" s="8" t="s">
        <v>151</v>
      </c>
      <c r="H325" s="8" t="s">
        <v>4473</v>
      </c>
      <c r="I325" s="8" t="s">
        <v>3944</v>
      </c>
      <c r="J325" s="8" t="s">
        <v>144</v>
      </c>
      <c r="K325" s="14" t="s">
        <v>68</v>
      </c>
    </row>
    <row r="326" spans="1:11" x14ac:dyDescent="0.2">
      <c r="A326" s="1" t="s">
        <v>4474</v>
      </c>
      <c r="B326" s="7" t="e">
        <f ca="1">'Pokemon Data'!A1</f>
        <v>#NAME?</v>
      </c>
      <c r="C326" s="7" t="e">
        <f t="shared" ca="1" si="0"/>
        <v>#NAME?</v>
      </c>
      <c r="D326" s="8" t="s">
        <v>111</v>
      </c>
      <c r="E326" s="1" t="s">
        <v>80</v>
      </c>
      <c r="F326" s="1">
        <v>2</v>
      </c>
      <c r="G326" s="8" t="s">
        <v>128</v>
      </c>
      <c r="H326" s="8" t="s">
        <v>64</v>
      </c>
      <c r="I326" s="8" t="s">
        <v>3939</v>
      </c>
      <c r="J326" s="8" t="s">
        <v>52</v>
      </c>
      <c r="K326" s="14" t="s">
        <v>68</v>
      </c>
    </row>
    <row r="327" spans="1:11" x14ac:dyDescent="0.2">
      <c r="A327" s="1" t="s">
        <v>4475</v>
      </c>
      <c r="B327" s="7" t="e">
        <f ca="1">'Pokemon Data'!A1</f>
        <v>#NAME?</v>
      </c>
      <c r="C327" s="7" t="e">
        <f t="shared" ca="1" si="0"/>
        <v>#NAME?</v>
      </c>
      <c r="D327" s="8" t="s">
        <v>64</v>
      </c>
      <c r="E327" s="1" t="s">
        <v>3827</v>
      </c>
      <c r="F327" s="1">
        <v>15</v>
      </c>
      <c r="G327" s="8" t="s">
        <v>56</v>
      </c>
      <c r="H327" s="8" t="s">
        <v>4461</v>
      </c>
      <c r="I327" s="8" t="s">
        <v>4462</v>
      </c>
      <c r="J327" s="8" t="s">
        <v>67</v>
      </c>
      <c r="K327" s="14" t="s">
        <v>68</v>
      </c>
    </row>
    <row r="328" spans="1:11" x14ac:dyDescent="0.2">
      <c r="A328" s="1" t="s">
        <v>4476</v>
      </c>
      <c r="B328" s="7" t="e">
        <f ca="1">'Pokemon Data'!A1</f>
        <v>#NAME?</v>
      </c>
      <c r="C328" s="7" t="e">
        <f t="shared" ca="1" si="0"/>
        <v>#NAME?</v>
      </c>
      <c r="D328" s="8" t="s">
        <v>64</v>
      </c>
      <c r="E328" s="1" t="s">
        <v>80</v>
      </c>
      <c r="F328" s="1" t="s">
        <v>64</v>
      </c>
      <c r="G328" s="8" t="s">
        <v>74</v>
      </c>
      <c r="H328" s="8" t="s">
        <v>4477</v>
      </c>
      <c r="I328" s="8" t="s">
        <v>3844</v>
      </c>
      <c r="J328" s="8" t="s">
        <v>67</v>
      </c>
      <c r="K328" s="14" t="s">
        <v>68</v>
      </c>
    </row>
    <row r="329" spans="1:11" x14ac:dyDescent="0.2">
      <c r="A329" s="1" t="s">
        <v>330</v>
      </c>
      <c r="B329" s="7" t="e">
        <f ca="1">'Pokemon Data'!A1</f>
        <v>#NAME?</v>
      </c>
      <c r="C329" s="7" t="e">
        <f t="shared" ca="1" si="0"/>
        <v>#NAME?</v>
      </c>
      <c r="D329" s="8" t="s">
        <v>115</v>
      </c>
      <c r="E329" s="1" t="s">
        <v>3827</v>
      </c>
      <c r="F329" s="1">
        <v>4</v>
      </c>
      <c r="G329" s="8" t="s">
        <v>331</v>
      </c>
      <c r="H329" s="8" t="s">
        <v>332</v>
      </c>
      <c r="I329" s="8" t="s">
        <v>3988</v>
      </c>
      <c r="J329" s="8" t="s">
        <v>144</v>
      </c>
      <c r="K329" s="14" t="s">
        <v>68</v>
      </c>
    </row>
    <row r="330" spans="1:11" x14ac:dyDescent="0.2">
      <c r="A330" s="1" t="s">
        <v>4478</v>
      </c>
      <c r="B330" s="7" t="e">
        <f ca="1">'Pokemon Data'!A1</f>
        <v>#NAME?</v>
      </c>
      <c r="C330" s="7" t="e">
        <f t="shared" ca="1" si="0"/>
        <v>#NAME?</v>
      </c>
      <c r="D330" s="8" t="s">
        <v>55</v>
      </c>
      <c r="E330" s="1" t="s">
        <v>3810</v>
      </c>
      <c r="F330" s="1">
        <v>4</v>
      </c>
      <c r="G330" s="8" t="s">
        <v>56</v>
      </c>
      <c r="H330" s="8" t="s">
        <v>4479</v>
      </c>
      <c r="I330" s="8" t="s">
        <v>3835</v>
      </c>
      <c r="J330" s="8" t="s">
        <v>52</v>
      </c>
      <c r="K330" s="14" t="s">
        <v>68</v>
      </c>
    </row>
    <row r="331" spans="1:11" x14ac:dyDescent="0.2">
      <c r="A331" s="1" t="s">
        <v>314</v>
      </c>
      <c r="B331" s="7" t="e">
        <f ca="1">'Pokemon Data'!A1</f>
        <v>#NAME?</v>
      </c>
      <c r="C331" s="7" t="e">
        <f t="shared" ca="1" si="0"/>
        <v>#NAME?</v>
      </c>
      <c r="D331" s="8" t="s">
        <v>146</v>
      </c>
      <c r="E331" s="1" t="s">
        <v>3801</v>
      </c>
      <c r="F331" s="1">
        <v>2</v>
      </c>
      <c r="G331" s="8" t="s">
        <v>315</v>
      </c>
      <c r="H331" s="8" t="s">
        <v>316</v>
      </c>
      <c r="I331" s="8" t="s">
        <v>3939</v>
      </c>
      <c r="J331" s="8" t="s">
        <v>144</v>
      </c>
      <c r="K331" s="14" t="s">
        <v>68</v>
      </c>
    </row>
    <row r="332" spans="1:11" x14ac:dyDescent="0.2">
      <c r="A332" s="1" t="s">
        <v>4481</v>
      </c>
      <c r="B332" s="7" t="e">
        <f ca="1">'Pokemon Data'!A1</f>
        <v>#NAME?</v>
      </c>
      <c r="C332" s="7" t="e">
        <f t="shared" ca="1" si="0"/>
        <v>#NAME?</v>
      </c>
      <c r="D332" s="8" t="s">
        <v>60</v>
      </c>
      <c r="E332" s="1" t="s">
        <v>3827</v>
      </c>
      <c r="F332" s="1">
        <v>2</v>
      </c>
      <c r="G332" s="8" t="s">
        <v>4483</v>
      </c>
      <c r="H332" s="8" t="s">
        <v>4484</v>
      </c>
      <c r="I332" s="8" t="s">
        <v>3849</v>
      </c>
      <c r="J332" s="8" t="s">
        <v>144</v>
      </c>
      <c r="K332" s="14" t="s">
        <v>68</v>
      </c>
    </row>
    <row r="333" spans="1:11" x14ac:dyDescent="0.2">
      <c r="A333" s="1" t="s">
        <v>234</v>
      </c>
      <c r="B333" s="7" t="e">
        <f ca="1">'Pokemon Data'!A1</f>
        <v>#NAME?</v>
      </c>
      <c r="C333" s="7" t="e">
        <f t="shared" ca="1" si="0"/>
        <v>#NAME?</v>
      </c>
      <c r="D333" s="8" t="s">
        <v>236</v>
      </c>
      <c r="E333" s="1" t="s">
        <v>3801</v>
      </c>
      <c r="F333" s="1">
        <v>2</v>
      </c>
      <c r="G333" s="8" t="s">
        <v>128</v>
      </c>
      <c r="H333" s="8" t="s">
        <v>237</v>
      </c>
      <c r="I333" s="8" t="s">
        <v>4485</v>
      </c>
      <c r="J333" s="8" t="s">
        <v>52</v>
      </c>
      <c r="K333" s="14" t="s">
        <v>68</v>
      </c>
    </row>
    <row r="334" spans="1:11" x14ac:dyDescent="0.2">
      <c r="A334" s="1" t="s">
        <v>4486</v>
      </c>
      <c r="B334" s="7" t="e">
        <f ca="1">'Pokemon Data'!A1</f>
        <v>#NAME?</v>
      </c>
      <c r="C334" s="7" t="e">
        <f t="shared" ca="1" si="0"/>
        <v>#NAME?</v>
      </c>
      <c r="D334" s="8" t="s">
        <v>64</v>
      </c>
      <c r="E334" s="1" t="s">
        <v>80</v>
      </c>
      <c r="F334" s="1">
        <v>2</v>
      </c>
      <c r="G334" s="8" t="s">
        <v>388</v>
      </c>
      <c r="H334" s="8" t="s">
        <v>4487</v>
      </c>
      <c r="I334" s="8" t="s">
        <v>4021</v>
      </c>
      <c r="J334" s="8" t="s">
        <v>67</v>
      </c>
      <c r="K334" s="14" t="s">
        <v>68</v>
      </c>
    </row>
    <row r="335" spans="1:11" x14ac:dyDescent="0.2">
      <c r="A335" s="1" t="s">
        <v>525</v>
      </c>
      <c r="B335" s="7" t="e">
        <f ca="1">'Pokemon Data'!A1</f>
        <v>#NAME?</v>
      </c>
      <c r="C335" s="7" t="e">
        <f t="shared" ca="1" si="0"/>
        <v>#NAME?</v>
      </c>
      <c r="D335" s="8" t="s">
        <v>64</v>
      </c>
      <c r="E335" s="1" t="s">
        <v>3827</v>
      </c>
      <c r="F335" s="1" t="s">
        <v>64</v>
      </c>
      <c r="G335" s="8" t="s">
        <v>526</v>
      </c>
      <c r="H335" s="8" t="s">
        <v>527</v>
      </c>
      <c r="I335" s="8" t="s">
        <v>3832</v>
      </c>
      <c r="J335" s="8" t="s">
        <v>67</v>
      </c>
      <c r="K335" s="14" t="s">
        <v>68</v>
      </c>
    </row>
    <row r="336" spans="1:11" x14ac:dyDescent="0.2">
      <c r="A336" s="1" t="s">
        <v>4488</v>
      </c>
      <c r="B336" s="7" t="e">
        <f ca="1">'Pokemon Data'!A1</f>
        <v>#NAME?</v>
      </c>
      <c r="C336" s="7" t="e">
        <f t="shared" ca="1" si="0"/>
        <v>#NAME?</v>
      </c>
      <c r="D336" s="8" t="s">
        <v>64</v>
      </c>
      <c r="E336" s="1" t="s">
        <v>3801</v>
      </c>
      <c r="F336" s="1">
        <v>2</v>
      </c>
      <c r="G336" s="8" t="s">
        <v>56</v>
      </c>
      <c r="H336" s="8" t="s">
        <v>465</v>
      </c>
      <c r="I336" s="8" t="s">
        <v>4178</v>
      </c>
      <c r="J336" s="8" t="s">
        <v>67</v>
      </c>
      <c r="K336" s="14" t="s">
        <v>68</v>
      </c>
    </row>
    <row r="337" spans="1:11" x14ac:dyDescent="0.2">
      <c r="A337" s="1" t="s">
        <v>4489</v>
      </c>
      <c r="B337" s="7" t="e">
        <f ca="1">'Pokemon Data'!A1</f>
        <v>#NAME?</v>
      </c>
      <c r="C337" s="7" t="e">
        <f t="shared" ca="1" si="0"/>
        <v>#NAME?</v>
      </c>
      <c r="D337" s="8" t="s">
        <v>64</v>
      </c>
      <c r="E337" s="1" t="s">
        <v>80</v>
      </c>
      <c r="F337" s="1" t="s">
        <v>64</v>
      </c>
      <c r="G337" s="8" t="s">
        <v>65</v>
      </c>
      <c r="H337" s="8" t="s">
        <v>4490</v>
      </c>
      <c r="I337" s="8" t="s">
        <v>3915</v>
      </c>
      <c r="J337" s="8" t="s">
        <v>67</v>
      </c>
      <c r="K337" s="14" t="s">
        <v>68</v>
      </c>
    </row>
    <row r="338" spans="1:11" x14ac:dyDescent="0.2">
      <c r="A338" s="1" t="s">
        <v>4491</v>
      </c>
      <c r="B338" s="7" t="e">
        <f ca="1">'Pokemon Data'!A1</f>
        <v>#NAME?</v>
      </c>
      <c r="C338" s="7" t="e">
        <f t="shared" ca="1" si="0"/>
        <v>#NAME?</v>
      </c>
      <c r="D338" s="8" t="s">
        <v>64</v>
      </c>
      <c r="E338" s="1" t="s">
        <v>3827</v>
      </c>
      <c r="F338" s="1" t="s">
        <v>64</v>
      </c>
      <c r="G338" s="8" t="s">
        <v>4492</v>
      </c>
      <c r="H338" s="8" t="s">
        <v>4493</v>
      </c>
      <c r="I338" s="8" t="s">
        <v>4494</v>
      </c>
      <c r="J338" s="8" t="s">
        <v>67</v>
      </c>
      <c r="K338" s="14" t="s">
        <v>68</v>
      </c>
    </row>
    <row r="339" spans="1:11" x14ac:dyDescent="0.2">
      <c r="A339" s="1" t="s">
        <v>328</v>
      </c>
      <c r="B339" s="7" t="e">
        <f ca="1">'Pokemon Data'!A1</f>
        <v>#NAME?</v>
      </c>
      <c r="C339" s="7" t="e">
        <f t="shared" ca="1" si="0"/>
        <v>#NAME?</v>
      </c>
      <c r="D339" s="8" t="s">
        <v>64</v>
      </c>
      <c r="E339" s="1" t="s">
        <v>3801</v>
      </c>
      <c r="F339" s="1" t="s">
        <v>64</v>
      </c>
      <c r="G339" s="8" t="s">
        <v>177</v>
      </c>
      <c r="H339" s="8" t="s">
        <v>329</v>
      </c>
      <c r="I339" s="8" t="s">
        <v>4495</v>
      </c>
      <c r="J339" s="8" t="s">
        <v>67</v>
      </c>
      <c r="K339" s="14" t="s">
        <v>68</v>
      </c>
    </row>
    <row r="340" spans="1:11" x14ac:dyDescent="0.2">
      <c r="A340" s="1" t="s">
        <v>230</v>
      </c>
      <c r="B340" s="7" t="e">
        <f ca="1">'Pokemon Data'!A1</f>
        <v>#NAME?</v>
      </c>
      <c r="C340" s="7" t="e">
        <f t="shared" ca="1" si="0"/>
        <v>#NAME?</v>
      </c>
      <c r="D340" s="8" t="s">
        <v>164</v>
      </c>
      <c r="E340" s="1" t="s">
        <v>3827</v>
      </c>
      <c r="F340" s="1">
        <v>6</v>
      </c>
      <c r="G340" s="8" t="s">
        <v>231</v>
      </c>
      <c r="H340" s="8" t="s">
        <v>232</v>
      </c>
      <c r="I340" s="8" t="s">
        <v>3835</v>
      </c>
      <c r="J340" s="8" t="s">
        <v>52</v>
      </c>
      <c r="K340" s="14" t="s">
        <v>68</v>
      </c>
    </row>
    <row r="341" spans="1:11" x14ac:dyDescent="0.2">
      <c r="A341" s="1" t="s">
        <v>126</v>
      </c>
      <c r="B341" s="7" t="e">
        <f ca="1">'Pokemon Data'!A1</f>
        <v>#NAME?</v>
      </c>
      <c r="C341" s="7" t="e">
        <f t="shared" ca="1" si="0"/>
        <v>#NAME?</v>
      </c>
      <c r="D341" s="8" t="s">
        <v>55</v>
      </c>
      <c r="E341" s="1" t="s">
        <v>3810</v>
      </c>
      <c r="F341" s="1">
        <v>4</v>
      </c>
      <c r="G341" s="8" t="s">
        <v>56</v>
      </c>
      <c r="H341" s="8" t="s">
        <v>64</v>
      </c>
      <c r="I341" s="8" t="s">
        <v>4071</v>
      </c>
      <c r="J341" s="8" t="s">
        <v>52</v>
      </c>
      <c r="K341" s="14" t="s">
        <v>68</v>
      </c>
    </row>
    <row r="342" spans="1:11" x14ac:dyDescent="0.2">
      <c r="A342" s="1" t="s">
        <v>4496</v>
      </c>
      <c r="B342" s="7" t="e">
        <f ca="1">'Pokemon Data'!A1</f>
        <v>#NAME?</v>
      </c>
      <c r="C342" s="7" t="e">
        <f t="shared" ca="1" si="0"/>
        <v>#NAME?</v>
      </c>
      <c r="D342" s="8" t="s">
        <v>64</v>
      </c>
      <c r="E342" s="1" t="s">
        <v>3801</v>
      </c>
      <c r="F342" s="1" t="s">
        <v>64</v>
      </c>
      <c r="G342" s="8" t="s">
        <v>74</v>
      </c>
      <c r="H342" s="8" t="s">
        <v>4497</v>
      </c>
      <c r="I342" s="8" t="s">
        <v>4353</v>
      </c>
      <c r="J342" s="8" t="s">
        <v>67</v>
      </c>
      <c r="K342" s="14" t="s">
        <v>68</v>
      </c>
    </row>
    <row r="343" spans="1:11" x14ac:dyDescent="0.2">
      <c r="A343" s="1" t="s">
        <v>4498</v>
      </c>
      <c r="B343" s="7" t="e">
        <f ca="1">'Pokemon Data'!A1</f>
        <v>#NAME?</v>
      </c>
      <c r="C343" s="7" t="e">
        <f t="shared" ca="1" si="0"/>
        <v>#NAME?</v>
      </c>
      <c r="D343" s="8" t="s">
        <v>64</v>
      </c>
      <c r="E343" s="1" t="s">
        <v>3827</v>
      </c>
      <c r="F343" s="1" t="s">
        <v>64</v>
      </c>
      <c r="G343" s="8" t="s">
        <v>56</v>
      </c>
      <c r="H343" s="8" t="s">
        <v>4499</v>
      </c>
      <c r="I343" s="8" t="s">
        <v>4500</v>
      </c>
      <c r="J343" s="8" t="s">
        <v>67</v>
      </c>
      <c r="K343" s="14" t="s">
        <v>68</v>
      </c>
    </row>
    <row r="344" spans="1:11" x14ac:dyDescent="0.2">
      <c r="A344" s="1" t="s">
        <v>4501</v>
      </c>
      <c r="B344" s="7" t="e">
        <f ca="1">'Pokemon Data'!A1</f>
        <v>#NAME?</v>
      </c>
      <c r="C344" s="7" t="e">
        <f t="shared" ca="1" si="0"/>
        <v>#NAME?</v>
      </c>
      <c r="D344" s="8" t="s">
        <v>64</v>
      </c>
      <c r="E344" s="1" t="s">
        <v>3801</v>
      </c>
      <c r="F344" s="1" t="s">
        <v>64</v>
      </c>
      <c r="G344" s="8" t="s">
        <v>338</v>
      </c>
      <c r="H344" s="8" t="s">
        <v>4502</v>
      </c>
      <c r="I344" s="8" t="s">
        <v>4188</v>
      </c>
      <c r="J344" s="8" t="s">
        <v>67</v>
      </c>
      <c r="K344" s="14" t="s">
        <v>68</v>
      </c>
    </row>
    <row r="345" spans="1:11" x14ac:dyDescent="0.2">
      <c r="A345" s="1" t="s">
        <v>4503</v>
      </c>
      <c r="B345" s="7" t="e">
        <f ca="1">'Pokemon Data'!A1</f>
        <v>#NAME?</v>
      </c>
      <c r="C345" s="7" t="e">
        <f t="shared" ca="1" si="0"/>
        <v>#NAME?</v>
      </c>
      <c r="D345" s="8" t="s">
        <v>64</v>
      </c>
      <c r="E345" s="1" t="s">
        <v>3827</v>
      </c>
      <c r="F345" s="1" t="s">
        <v>64</v>
      </c>
      <c r="G345" s="8" t="s">
        <v>92</v>
      </c>
      <c r="H345" s="8" t="s">
        <v>4504</v>
      </c>
      <c r="I345" s="8" t="s">
        <v>3832</v>
      </c>
      <c r="J345" s="8" t="s">
        <v>67</v>
      </c>
      <c r="K345" s="14" t="s">
        <v>68</v>
      </c>
    </row>
    <row r="346" spans="1:11" x14ac:dyDescent="0.2">
      <c r="A346" s="1" t="s">
        <v>4505</v>
      </c>
      <c r="B346" s="7" t="e">
        <f ca="1">'Pokemon Data'!A1</f>
        <v>#NAME?</v>
      </c>
      <c r="C346" s="7" t="e">
        <f t="shared" ca="1" si="0"/>
        <v>#NAME?</v>
      </c>
      <c r="D346" s="8" t="s">
        <v>64</v>
      </c>
      <c r="E346" s="1" t="s">
        <v>3827</v>
      </c>
      <c r="F346" s="1" t="s">
        <v>64</v>
      </c>
      <c r="G346" s="8" t="s">
        <v>74</v>
      </c>
      <c r="H346" s="8" t="s">
        <v>4506</v>
      </c>
      <c r="I346" s="8" t="s">
        <v>3915</v>
      </c>
      <c r="J346" s="8" t="s">
        <v>67</v>
      </c>
      <c r="K346" s="14" t="s">
        <v>68</v>
      </c>
    </row>
    <row r="347" spans="1:11" x14ac:dyDescent="0.2">
      <c r="A347" s="1" t="s">
        <v>4507</v>
      </c>
      <c r="B347" s="7" t="e">
        <f ca="1">'Pokemon Data'!A1</f>
        <v>#NAME?</v>
      </c>
      <c r="C347" s="7" t="e">
        <f t="shared" ca="1" si="0"/>
        <v>#NAME?</v>
      </c>
      <c r="D347" s="8" t="s">
        <v>64</v>
      </c>
      <c r="E347" s="1" t="s">
        <v>3827</v>
      </c>
      <c r="F347" s="1" t="s">
        <v>64</v>
      </c>
      <c r="G347" s="8" t="s">
        <v>74</v>
      </c>
      <c r="H347" s="8" t="s">
        <v>4508</v>
      </c>
      <c r="I347" s="8" t="s">
        <v>4471</v>
      </c>
      <c r="J347" s="8" t="s">
        <v>67</v>
      </c>
      <c r="K347" s="14" t="s">
        <v>68</v>
      </c>
    </row>
    <row r="348" spans="1:11" x14ac:dyDescent="0.2">
      <c r="A348" s="1" t="s">
        <v>4509</v>
      </c>
      <c r="B348" s="7" t="e">
        <f ca="1">'Pokemon Data'!A1</f>
        <v>#NAME?</v>
      </c>
      <c r="C348" s="7" t="e">
        <f t="shared" ca="1" si="0"/>
        <v>#NAME?</v>
      </c>
      <c r="D348" s="8" t="s">
        <v>64</v>
      </c>
      <c r="E348" s="1" t="s">
        <v>3827</v>
      </c>
      <c r="F348" s="1" t="s">
        <v>64</v>
      </c>
      <c r="G348" s="8" t="s">
        <v>74</v>
      </c>
      <c r="H348" s="8" t="s">
        <v>4508</v>
      </c>
      <c r="I348" s="8" t="s">
        <v>4471</v>
      </c>
      <c r="J348" s="8" t="s">
        <v>67</v>
      </c>
      <c r="K348" s="14" t="s">
        <v>68</v>
      </c>
    </row>
    <row r="349" spans="1:11" x14ac:dyDescent="0.2">
      <c r="A349" s="1" t="s">
        <v>4510</v>
      </c>
      <c r="B349" s="7" t="e">
        <f ca="1">'Pokemon Data'!A1</f>
        <v>#NAME?</v>
      </c>
      <c r="C349" s="7" t="e">
        <f t="shared" ca="1" si="0"/>
        <v>#NAME?</v>
      </c>
      <c r="D349" s="8" t="s">
        <v>337</v>
      </c>
      <c r="E349" s="1" t="s">
        <v>3801</v>
      </c>
      <c r="F349" s="1">
        <v>2</v>
      </c>
      <c r="G349" s="8" t="s">
        <v>4511</v>
      </c>
      <c r="H349" s="8" t="s">
        <v>4512</v>
      </c>
      <c r="I349" s="8" t="s">
        <v>3835</v>
      </c>
      <c r="J349" s="8" t="s">
        <v>144</v>
      </c>
      <c r="K349" s="14" t="s">
        <v>68</v>
      </c>
    </row>
    <row r="350" spans="1:11" x14ac:dyDescent="0.2">
      <c r="A350" s="1" t="s">
        <v>4513</v>
      </c>
      <c r="B350" s="7" t="e">
        <f ca="1">'Pokemon Data'!A1</f>
        <v>#NAME?</v>
      </c>
      <c r="C350" s="7" t="e">
        <f t="shared" ca="1" si="0"/>
        <v>#NAME?</v>
      </c>
      <c r="D350" s="2"/>
      <c r="E350" s="1" t="s">
        <v>3810</v>
      </c>
      <c r="F350" s="1" t="s">
        <v>337</v>
      </c>
      <c r="G350" s="2"/>
      <c r="H350" s="8" t="s">
        <v>4514</v>
      </c>
      <c r="I350" s="8" t="s">
        <v>4515</v>
      </c>
      <c r="J350" s="8" t="s">
        <v>67</v>
      </c>
      <c r="K350" s="14" t="s">
        <v>68</v>
      </c>
    </row>
    <row r="351" spans="1:11" x14ac:dyDescent="0.2">
      <c r="A351" s="1" t="s">
        <v>4516</v>
      </c>
      <c r="B351" s="7" t="e">
        <f ca="1">'Pokemon Data'!A1</f>
        <v>#NAME?</v>
      </c>
      <c r="C351" s="7" t="e">
        <f t="shared" ca="1" si="0"/>
        <v>#NAME?</v>
      </c>
      <c r="D351" s="8" t="s">
        <v>64</v>
      </c>
      <c r="E351" s="1" t="s">
        <v>80</v>
      </c>
      <c r="F351" s="1" t="s">
        <v>64</v>
      </c>
      <c r="G351" s="8" t="s">
        <v>4517</v>
      </c>
      <c r="H351" s="8" t="s">
        <v>4518</v>
      </c>
      <c r="I351" s="8" t="s">
        <v>3832</v>
      </c>
      <c r="J351" s="8" t="s">
        <v>67</v>
      </c>
      <c r="K351" s="14" t="s">
        <v>68</v>
      </c>
    </row>
    <row r="352" spans="1:11" x14ac:dyDescent="0.2">
      <c r="A352" s="1" t="s">
        <v>446</v>
      </c>
      <c r="B352" s="7" t="e">
        <f ca="1">'Pokemon Data'!A1</f>
        <v>#NAME?</v>
      </c>
      <c r="C352" s="7" t="e">
        <f t="shared" ca="1" si="0"/>
        <v>#NAME?</v>
      </c>
      <c r="D352" s="8" t="s">
        <v>64</v>
      </c>
      <c r="E352" s="1" t="s">
        <v>3801</v>
      </c>
      <c r="F352" s="1" t="s">
        <v>64</v>
      </c>
      <c r="G352" s="8" t="s">
        <v>284</v>
      </c>
      <c r="H352" s="8" t="s">
        <v>447</v>
      </c>
      <c r="I352" s="8" t="s">
        <v>4199</v>
      </c>
      <c r="J352" s="8" t="s">
        <v>67</v>
      </c>
      <c r="K352" s="14" t="s">
        <v>68</v>
      </c>
    </row>
    <row r="353" spans="1:11" x14ac:dyDescent="0.2">
      <c r="A353" s="1" t="s">
        <v>4519</v>
      </c>
      <c r="B353" s="7" t="e">
        <f ca="1">'Pokemon Data'!A1</f>
        <v>#NAME?</v>
      </c>
      <c r="C353" s="7" t="e">
        <f t="shared" ca="1" si="0"/>
        <v>#NAME?</v>
      </c>
      <c r="D353" s="8" t="s">
        <v>28</v>
      </c>
      <c r="E353" s="1" t="s">
        <v>3827</v>
      </c>
      <c r="F353" s="1">
        <v>2</v>
      </c>
      <c r="G353" s="8" t="s">
        <v>222</v>
      </c>
      <c r="H353" s="8" t="s">
        <v>4520</v>
      </c>
      <c r="I353" s="8" t="s">
        <v>3944</v>
      </c>
      <c r="J353" s="8" t="s">
        <v>52</v>
      </c>
      <c r="K353" s="14" t="s">
        <v>68</v>
      </c>
    </row>
    <row r="354" spans="1:11" x14ac:dyDescent="0.2">
      <c r="A354" s="1" t="s">
        <v>384</v>
      </c>
      <c r="B354" s="7" t="e">
        <f ca="1">'Pokemon Data'!A1</f>
        <v>#NAME?</v>
      </c>
      <c r="C354" s="7" t="e">
        <f t="shared" ca="1" si="0"/>
        <v>#NAME?</v>
      </c>
      <c r="D354" s="8" t="s">
        <v>64</v>
      </c>
      <c r="E354" s="1" t="s">
        <v>3827</v>
      </c>
      <c r="F354" s="1" t="s">
        <v>64</v>
      </c>
      <c r="G354" s="8" t="s">
        <v>385</v>
      </c>
      <c r="H354" s="8" t="s">
        <v>386</v>
      </c>
      <c r="I354" s="8" t="s">
        <v>4495</v>
      </c>
      <c r="J354" s="8" t="s">
        <v>67</v>
      </c>
      <c r="K354" s="14" t="s">
        <v>68</v>
      </c>
    </row>
    <row r="355" spans="1:11" x14ac:dyDescent="0.2">
      <c r="A355" s="1" t="s">
        <v>4521</v>
      </c>
      <c r="B355" s="7" t="e">
        <f ca="1">'Pokemon Data'!A1</f>
        <v>#NAME?</v>
      </c>
      <c r="C355" s="7" t="e">
        <f t="shared" ca="1" si="0"/>
        <v>#NAME?</v>
      </c>
      <c r="D355" s="8" t="s">
        <v>28</v>
      </c>
      <c r="E355" s="1" t="s">
        <v>80</v>
      </c>
      <c r="F355" s="1">
        <v>2</v>
      </c>
      <c r="G355" s="8" t="s">
        <v>56</v>
      </c>
      <c r="H355" s="8" t="s">
        <v>64</v>
      </c>
      <c r="I355" s="8" t="s">
        <v>3865</v>
      </c>
      <c r="J355" s="8" t="s">
        <v>52</v>
      </c>
      <c r="K355" s="14" t="s">
        <v>68</v>
      </c>
    </row>
    <row r="356" spans="1:11" x14ac:dyDescent="0.2">
      <c r="A356" s="1" t="s">
        <v>4522</v>
      </c>
      <c r="B356" s="7" t="e">
        <f ca="1">'Pokemon Data'!A1</f>
        <v>#NAME?</v>
      </c>
      <c r="C356" s="7" t="e">
        <f t="shared" ca="1" si="0"/>
        <v>#NAME?</v>
      </c>
      <c r="D356" s="8" t="s">
        <v>337</v>
      </c>
      <c r="E356" s="1" t="s">
        <v>3810</v>
      </c>
      <c r="F356" s="1">
        <v>3</v>
      </c>
      <c r="G356" s="8" t="s">
        <v>222</v>
      </c>
      <c r="H356" s="8" t="s">
        <v>4523</v>
      </c>
      <c r="I356" s="8" t="s">
        <v>3889</v>
      </c>
      <c r="J356" s="8" t="s">
        <v>52</v>
      </c>
      <c r="K356" s="14" t="s">
        <v>68</v>
      </c>
    </row>
    <row r="357" spans="1:11" x14ac:dyDescent="0.2">
      <c r="A357" s="1" t="s">
        <v>325</v>
      </c>
      <c r="B357" s="7" t="e">
        <f ca="1">'Pokemon Data'!A1</f>
        <v>#NAME?</v>
      </c>
      <c r="C357" s="7" t="e">
        <f t="shared" ca="1" si="0"/>
        <v>#NAME?</v>
      </c>
      <c r="D357" s="8" t="s">
        <v>64</v>
      </c>
      <c r="E357" s="1" t="s">
        <v>3827</v>
      </c>
      <c r="F357" s="1" t="s">
        <v>64</v>
      </c>
      <c r="G357" s="8" t="s">
        <v>134</v>
      </c>
      <c r="H357" s="8" t="s">
        <v>327</v>
      </c>
      <c r="I357" s="8" t="s">
        <v>3889</v>
      </c>
      <c r="J357" s="8" t="s">
        <v>67</v>
      </c>
      <c r="K357" s="14" t="s">
        <v>68</v>
      </c>
    </row>
    <row r="358" spans="1:11" x14ac:dyDescent="0.2">
      <c r="A358" s="1" t="s">
        <v>4524</v>
      </c>
      <c r="B358" s="7" t="e">
        <f ca="1">'Pokemon Data'!A1</f>
        <v>#NAME?</v>
      </c>
      <c r="C358" s="7" t="e">
        <f t="shared" ca="1" si="0"/>
        <v>#NAME?</v>
      </c>
      <c r="D358" s="8" t="s">
        <v>64</v>
      </c>
      <c r="E358" s="1" t="s">
        <v>3801</v>
      </c>
      <c r="F358" s="1" t="s">
        <v>64</v>
      </c>
      <c r="G358" s="8" t="s">
        <v>92</v>
      </c>
      <c r="H358" s="8" t="s">
        <v>4525</v>
      </c>
      <c r="I358" s="8" t="s">
        <v>3819</v>
      </c>
      <c r="J358" s="8" t="s">
        <v>67</v>
      </c>
      <c r="K358" s="14" t="s">
        <v>68</v>
      </c>
    </row>
    <row r="359" spans="1:11" x14ac:dyDescent="0.2">
      <c r="A359" s="1" t="s">
        <v>4526</v>
      </c>
      <c r="B359" s="7" t="e">
        <f ca="1">'Pokemon Data'!A1</f>
        <v>#NAME?</v>
      </c>
      <c r="C359" s="7" t="e">
        <f t="shared" ca="1" si="0"/>
        <v>#NAME?</v>
      </c>
      <c r="D359" s="8" t="s">
        <v>28</v>
      </c>
      <c r="E359" s="1" t="s">
        <v>80</v>
      </c>
      <c r="F359" s="1">
        <v>2</v>
      </c>
      <c r="G359" s="8" t="s">
        <v>29</v>
      </c>
      <c r="H359" s="8" t="s">
        <v>4527</v>
      </c>
      <c r="I359" s="8" t="s">
        <v>4059</v>
      </c>
      <c r="J359" s="8" t="s">
        <v>52</v>
      </c>
      <c r="K359" s="14" t="s">
        <v>68</v>
      </c>
    </row>
    <row r="360" spans="1:11" x14ac:dyDescent="0.2">
      <c r="A360" s="1" t="s">
        <v>4528</v>
      </c>
      <c r="B360" s="7" t="e">
        <f ca="1">'Pokemon Data'!A1</f>
        <v>#NAME?</v>
      </c>
      <c r="C360" s="7" t="e">
        <f t="shared" ca="1" si="0"/>
        <v>#NAME?</v>
      </c>
      <c r="D360" s="8" t="s">
        <v>513</v>
      </c>
      <c r="E360" s="1" t="s">
        <v>80</v>
      </c>
      <c r="F360" s="1">
        <v>2</v>
      </c>
      <c r="G360" s="8" t="s">
        <v>4529</v>
      </c>
      <c r="H360" s="8" t="s">
        <v>4530</v>
      </c>
      <c r="I360" s="8" t="s">
        <v>3844</v>
      </c>
      <c r="J360" s="8" t="s">
        <v>52</v>
      </c>
      <c r="K360" s="14" t="s">
        <v>68</v>
      </c>
    </row>
    <row r="361" spans="1:11" x14ac:dyDescent="0.2">
      <c r="A361" s="1" t="s">
        <v>4531</v>
      </c>
      <c r="B361" s="7" t="e">
        <f ca="1">'Pokemon Data'!A1</f>
        <v>#NAME?</v>
      </c>
      <c r="C361" s="7" t="e">
        <f t="shared" ca="1" si="0"/>
        <v>#NAME?</v>
      </c>
      <c r="D361" s="8" t="s">
        <v>513</v>
      </c>
      <c r="E361" s="1" t="s">
        <v>80</v>
      </c>
      <c r="F361" s="1">
        <v>2</v>
      </c>
      <c r="G361" s="8" t="s">
        <v>56</v>
      </c>
      <c r="H361" s="8" t="s">
        <v>4532</v>
      </c>
      <c r="I361" s="8" t="s">
        <v>3909</v>
      </c>
      <c r="J361" s="8" t="s">
        <v>52</v>
      </c>
      <c r="K361" s="14" t="s">
        <v>68</v>
      </c>
    </row>
    <row r="362" spans="1:11" x14ac:dyDescent="0.2">
      <c r="A362" s="1" t="s">
        <v>4533</v>
      </c>
      <c r="B362" s="7" t="e">
        <f ca="1">'Pokemon Data'!A1</f>
        <v>#NAME?</v>
      </c>
      <c r="C362" s="7" t="e">
        <f t="shared" ca="1" si="0"/>
        <v>#NAME?</v>
      </c>
      <c r="D362" s="8" t="s">
        <v>55</v>
      </c>
      <c r="E362" s="1" t="s">
        <v>3801</v>
      </c>
      <c r="F362" s="1">
        <v>2</v>
      </c>
      <c r="G362" s="8" t="s">
        <v>338</v>
      </c>
      <c r="H362" s="8" t="s">
        <v>4534</v>
      </c>
      <c r="I362" s="8" t="s">
        <v>3940</v>
      </c>
      <c r="J362" s="8" t="s">
        <v>144</v>
      </c>
      <c r="K362" s="14" t="s">
        <v>68</v>
      </c>
    </row>
    <row r="363" spans="1:11" x14ac:dyDescent="0.2">
      <c r="A363" s="1" t="s">
        <v>4535</v>
      </c>
      <c r="B363" s="7" t="e">
        <f ca="1">'Pokemon Data'!A1</f>
        <v>#NAME?</v>
      </c>
      <c r="C363" s="7" t="e">
        <f t="shared" ca="1" si="0"/>
        <v>#NAME?</v>
      </c>
      <c r="D363" s="8" t="s">
        <v>64</v>
      </c>
      <c r="E363" s="1" t="s">
        <v>3827</v>
      </c>
      <c r="F363" s="1" t="s">
        <v>64</v>
      </c>
      <c r="G363" s="8" t="s">
        <v>74</v>
      </c>
      <c r="H363" s="8" t="s">
        <v>3828</v>
      </c>
      <c r="I363" s="8" t="s">
        <v>3829</v>
      </c>
      <c r="J363" s="8" t="s">
        <v>67</v>
      </c>
      <c r="K363" s="14" t="s">
        <v>68</v>
      </c>
    </row>
    <row r="364" spans="1:11" x14ac:dyDescent="0.2">
      <c r="A364" s="1" t="s">
        <v>4536</v>
      </c>
      <c r="B364" s="7" t="e">
        <f ca="1">'Pokemon Data'!A1</f>
        <v>#NAME?</v>
      </c>
      <c r="C364" s="7" t="e">
        <f t="shared" ca="1" si="0"/>
        <v>#NAME?</v>
      </c>
      <c r="D364" s="8" t="s">
        <v>64</v>
      </c>
      <c r="E364" s="1" t="s">
        <v>3827</v>
      </c>
      <c r="F364" s="1" t="s">
        <v>64</v>
      </c>
      <c r="G364" s="8" t="s">
        <v>74</v>
      </c>
      <c r="H364" s="8" t="s">
        <v>4537</v>
      </c>
      <c r="I364" s="8" t="s">
        <v>3952</v>
      </c>
      <c r="J364" s="8" t="s">
        <v>67</v>
      </c>
      <c r="K364" s="14" t="s">
        <v>68</v>
      </c>
    </row>
    <row r="365" spans="1:11" x14ac:dyDescent="0.2">
      <c r="A365" s="1" t="s">
        <v>396</v>
      </c>
      <c r="B365" s="7" t="e">
        <f ca="1">'Pokemon Data'!A1</f>
        <v>#NAME?</v>
      </c>
      <c r="C365" s="7" t="e">
        <f t="shared" ca="1" si="0"/>
        <v>#NAME?</v>
      </c>
      <c r="D365" s="8" t="s">
        <v>64</v>
      </c>
      <c r="E365" s="1" t="s">
        <v>3801</v>
      </c>
      <c r="F365" s="1">
        <v>2</v>
      </c>
      <c r="G365" s="8" t="s">
        <v>92</v>
      </c>
      <c r="H365" s="8" t="s">
        <v>397</v>
      </c>
      <c r="I365" s="8" t="s">
        <v>4539</v>
      </c>
      <c r="J365" s="8" t="s">
        <v>67</v>
      </c>
      <c r="K365" s="14" t="s">
        <v>68</v>
      </c>
    </row>
    <row r="366" spans="1:11" x14ac:dyDescent="0.2">
      <c r="A366" s="1" t="s">
        <v>4540</v>
      </c>
      <c r="B366" s="7" t="e">
        <f ca="1">'Pokemon Data'!A1</f>
        <v>#NAME?</v>
      </c>
      <c r="C366" s="7" t="e">
        <f t="shared" ca="1" si="0"/>
        <v>#NAME?</v>
      </c>
      <c r="D366" s="8" t="s">
        <v>64</v>
      </c>
      <c r="E366" s="1" t="s">
        <v>3801</v>
      </c>
      <c r="F366" s="1" t="s">
        <v>64</v>
      </c>
      <c r="G366" s="8" t="s">
        <v>74</v>
      </c>
      <c r="H366" s="8" t="s">
        <v>4541</v>
      </c>
      <c r="I366" s="8" t="s">
        <v>4500</v>
      </c>
      <c r="J366" s="8" t="s">
        <v>67</v>
      </c>
      <c r="K366" s="14" t="s">
        <v>68</v>
      </c>
    </row>
    <row r="367" spans="1:11" x14ac:dyDescent="0.2">
      <c r="A367" s="1" t="s">
        <v>4542</v>
      </c>
      <c r="B367" s="7" t="e">
        <f ca="1">'Pokemon Data'!A1</f>
        <v>#NAME?</v>
      </c>
      <c r="C367" s="7" t="e">
        <f t="shared" ca="1" si="0"/>
        <v>#NAME?</v>
      </c>
      <c r="D367" s="8" t="s">
        <v>55</v>
      </c>
      <c r="E367" s="1" t="s">
        <v>3801</v>
      </c>
      <c r="F367" s="1">
        <v>2</v>
      </c>
      <c r="G367" s="8" t="s">
        <v>65</v>
      </c>
      <c r="H367" s="8" t="s">
        <v>4543</v>
      </c>
      <c r="I367" s="8" t="s">
        <v>4178</v>
      </c>
      <c r="J367" s="8" t="s">
        <v>144</v>
      </c>
      <c r="K367" s="14" t="s">
        <v>68</v>
      </c>
    </row>
    <row r="368" spans="1:11" x14ac:dyDescent="0.2">
      <c r="A368" s="1" t="s">
        <v>4544</v>
      </c>
      <c r="B368" s="7" t="e">
        <f ca="1">'Pokemon Data'!A1</f>
        <v>#NAME?</v>
      </c>
      <c r="C368" s="7" t="e">
        <f t="shared" ca="1" si="0"/>
        <v>#NAME?</v>
      </c>
      <c r="D368" s="8" t="s">
        <v>111</v>
      </c>
      <c r="E368" s="1" t="s">
        <v>3827</v>
      </c>
      <c r="F368" s="1">
        <v>2</v>
      </c>
      <c r="G368" s="8" t="s">
        <v>56</v>
      </c>
      <c r="H368" s="8" t="s">
        <v>131</v>
      </c>
      <c r="I368" s="8" t="s">
        <v>3939</v>
      </c>
      <c r="J368" s="8" t="s">
        <v>52</v>
      </c>
      <c r="K368" s="14" t="s">
        <v>68</v>
      </c>
    </row>
    <row r="369" spans="1:11" x14ac:dyDescent="0.2">
      <c r="A369" s="1" t="s">
        <v>4545</v>
      </c>
      <c r="B369" s="7" t="e">
        <f ca="1">'Pokemon Data'!A1</f>
        <v>#NAME?</v>
      </c>
      <c r="C369" s="7" t="e">
        <f t="shared" ca="1" si="0"/>
        <v>#NAME?</v>
      </c>
      <c r="D369" s="8" t="s">
        <v>60</v>
      </c>
      <c r="E369" s="1" t="s">
        <v>3810</v>
      </c>
      <c r="F369" s="1">
        <v>2</v>
      </c>
      <c r="G369" s="8" t="s">
        <v>56</v>
      </c>
      <c r="H369" s="8" t="s">
        <v>4546</v>
      </c>
      <c r="I369" s="8" t="s">
        <v>4547</v>
      </c>
      <c r="J369" s="8" t="s">
        <v>52</v>
      </c>
      <c r="K369" s="14" t="s">
        <v>68</v>
      </c>
    </row>
    <row r="370" spans="1:11" x14ac:dyDescent="0.2">
      <c r="A370" s="1" t="s">
        <v>4548</v>
      </c>
      <c r="B370" s="7" t="e">
        <f ca="1">'Pokemon Data'!A1</f>
        <v>#NAME?</v>
      </c>
      <c r="C370" s="7" t="e">
        <f t="shared" ca="1" si="0"/>
        <v>#NAME?</v>
      </c>
      <c r="D370" s="8" t="s">
        <v>64</v>
      </c>
      <c r="E370" s="1" t="s">
        <v>3801</v>
      </c>
      <c r="F370" s="1">
        <v>11</v>
      </c>
      <c r="G370" s="8" t="s">
        <v>177</v>
      </c>
      <c r="H370" s="8" t="s">
        <v>4549</v>
      </c>
      <c r="I370" s="8" t="s">
        <v>4021</v>
      </c>
      <c r="J370" s="8" t="s">
        <v>67</v>
      </c>
      <c r="K370" s="14" t="s">
        <v>68</v>
      </c>
    </row>
    <row r="371" spans="1:11" x14ac:dyDescent="0.2">
      <c r="A371" s="1" t="s">
        <v>4550</v>
      </c>
      <c r="B371" s="7" t="e">
        <f ca="1">'Pokemon Data'!A1</f>
        <v>#NAME?</v>
      </c>
      <c r="C371" s="7" t="e">
        <f t="shared" ca="1" si="0"/>
        <v>#NAME?</v>
      </c>
      <c r="D371" s="8" t="s">
        <v>146</v>
      </c>
      <c r="E371" s="1" t="s">
        <v>3801</v>
      </c>
      <c r="F371" s="1">
        <v>5</v>
      </c>
      <c r="G371" s="8" t="s">
        <v>128</v>
      </c>
      <c r="H371" s="8" t="s">
        <v>4551</v>
      </c>
      <c r="I371" s="8" t="s">
        <v>3835</v>
      </c>
      <c r="J371" s="8" t="s">
        <v>52</v>
      </c>
      <c r="K371" s="14" t="s">
        <v>68</v>
      </c>
    </row>
    <row r="372" spans="1:11" x14ac:dyDescent="0.2">
      <c r="A372" s="1" t="s">
        <v>4552</v>
      </c>
      <c r="B372" s="7" t="e">
        <f ca="1">'Pokemon Data'!A1</f>
        <v>#NAME?</v>
      </c>
      <c r="C372" s="7" t="e">
        <f t="shared" ca="1" si="0"/>
        <v>#NAME?</v>
      </c>
      <c r="D372" s="8" t="s">
        <v>119</v>
      </c>
      <c r="E372" s="1" t="s">
        <v>3810</v>
      </c>
      <c r="F372" s="1">
        <v>2</v>
      </c>
      <c r="G372" s="8" t="s">
        <v>151</v>
      </c>
      <c r="H372" s="8" t="s">
        <v>4553</v>
      </c>
      <c r="I372" s="8" t="s">
        <v>3983</v>
      </c>
      <c r="J372" s="8" t="s">
        <v>144</v>
      </c>
      <c r="K372" s="14" t="s">
        <v>68</v>
      </c>
    </row>
    <row r="373" spans="1:11" x14ac:dyDescent="0.2">
      <c r="A373" s="1" t="s">
        <v>353</v>
      </c>
      <c r="B373" s="7" t="e">
        <f ca="1">'Pokemon Data'!A1</f>
        <v>#NAME?</v>
      </c>
      <c r="C373" s="7" t="e">
        <f t="shared" ca="1" si="0"/>
        <v>#NAME?</v>
      </c>
      <c r="D373" s="8" t="s">
        <v>64</v>
      </c>
      <c r="E373" s="1" t="s">
        <v>80</v>
      </c>
      <c r="F373" s="1" t="s">
        <v>64</v>
      </c>
      <c r="G373" s="8" t="s">
        <v>355</v>
      </c>
      <c r="H373" s="8" t="s">
        <v>356</v>
      </c>
      <c r="I373" s="8" t="s">
        <v>4152</v>
      </c>
      <c r="J373" s="8" t="s">
        <v>67</v>
      </c>
      <c r="K373" s="14" t="s">
        <v>68</v>
      </c>
    </row>
    <row r="374" spans="1:11" x14ac:dyDescent="0.2">
      <c r="A374" s="1" t="s">
        <v>483</v>
      </c>
      <c r="B374" s="7" t="e">
        <f ca="1">'Pokemon Data'!A1</f>
        <v>#NAME?</v>
      </c>
      <c r="C374" s="7" t="e">
        <f t="shared" ca="1" si="0"/>
        <v>#NAME?</v>
      </c>
      <c r="D374" s="8" t="s">
        <v>64</v>
      </c>
      <c r="E374" s="1" t="s">
        <v>3810</v>
      </c>
      <c r="F374" s="1">
        <v>2</v>
      </c>
      <c r="G374" s="8" t="s">
        <v>177</v>
      </c>
      <c r="H374" s="8" t="s">
        <v>484</v>
      </c>
      <c r="I374" s="8" t="s">
        <v>4308</v>
      </c>
      <c r="J374" s="8" t="s">
        <v>67</v>
      </c>
      <c r="K374" s="14" t="s">
        <v>68</v>
      </c>
    </row>
    <row r="375" spans="1:11" x14ac:dyDescent="0.2">
      <c r="A375" s="1" t="s">
        <v>4554</v>
      </c>
      <c r="B375" s="7" t="e">
        <f ca="1">'Pokemon Data'!A1</f>
        <v>#NAME?</v>
      </c>
      <c r="C375" s="7" t="e">
        <f t="shared" ca="1" si="0"/>
        <v>#NAME?</v>
      </c>
      <c r="D375" s="8" t="s">
        <v>28</v>
      </c>
      <c r="E375" s="1" t="s">
        <v>80</v>
      </c>
      <c r="F375" s="1">
        <v>2</v>
      </c>
      <c r="G375" s="8" t="s">
        <v>120</v>
      </c>
      <c r="H375" s="8" t="s">
        <v>64</v>
      </c>
      <c r="I375" s="8" t="s">
        <v>3865</v>
      </c>
      <c r="J375" s="8" t="s">
        <v>52</v>
      </c>
      <c r="K375" s="14" t="s">
        <v>68</v>
      </c>
    </row>
    <row r="376" spans="1:11" x14ac:dyDescent="0.2">
      <c r="A376" s="1" t="s">
        <v>485</v>
      </c>
      <c r="B376" s="7" t="e">
        <f ca="1">'Pokemon Data'!A1</f>
        <v>#NAME?</v>
      </c>
      <c r="C376" s="7" t="e">
        <f t="shared" ca="1" si="0"/>
        <v>#NAME?</v>
      </c>
      <c r="D376" s="8" t="s">
        <v>64</v>
      </c>
      <c r="E376" s="1" t="s">
        <v>3810</v>
      </c>
      <c r="F376" s="1">
        <v>4</v>
      </c>
      <c r="G376" s="8" t="s">
        <v>65</v>
      </c>
      <c r="H376" s="8" t="s">
        <v>486</v>
      </c>
      <c r="I376" s="8" t="s">
        <v>4199</v>
      </c>
      <c r="J376" s="8" t="s">
        <v>67</v>
      </c>
      <c r="K376" s="14" t="s">
        <v>68</v>
      </c>
    </row>
    <row r="377" spans="1:11" x14ac:dyDescent="0.2">
      <c r="A377" s="1" t="s">
        <v>4555</v>
      </c>
      <c r="B377" s="7" t="e">
        <f ca="1">'Pokemon Data'!A1</f>
        <v>#NAME?</v>
      </c>
      <c r="C377" s="7" t="e">
        <f t="shared" ca="1" si="0"/>
        <v>#NAME?</v>
      </c>
      <c r="D377" s="8" t="s">
        <v>111</v>
      </c>
      <c r="E377" s="1" t="s">
        <v>3810</v>
      </c>
      <c r="F377" s="1">
        <v>2</v>
      </c>
      <c r="G377" s="8" t="s">
        <v>4556</v>
      </c>
      <c r="H377" s="8" t="s">
        <v>4557</v>
      </c>
      <c r="I377" s="8" t="s">
        <v>3849</v>
      </c>
      <c r="J377" s="8" t="s">
        <v>144</v>
      </c>
      <c r="K377" s="14" t="s">
        <v>68</v>
      </c>
    </row>
    <row r="378" spans="1:11" x14ac:dyDescent="0.2">
      <c r="A378" s="1" t="s">
        <v>4558</v>
      </c>
      <c r="B378" s="7" t="e">
        <f ca="1">'Pokemon Data'!A1</f>
        <v>#NAME?</v>
      </c>
      <c r="C378" s="7" t="e">
        <f t="shared" ca="1" si="0"/>
        <v>#NAME?</v>
      </c>
      <c r="D378" s="8" t="s">
        <v>4559</v>
      </c>
      <c r="E378" s="1" t="s">
        <v>3827</v>
      </c>
      <c r="F378" s="1">
        <v>2</v>
      </c>
      <c r="G378" s="8" t="s">
        <v>65</v>
      </c>
      <c r="H378" s="8" t="s">
        <v>4560</v>
      </c>
      <c r="I378" s="8" t="s">
        <v>4422</v>
      </c>
      <c r="J378" s="8" t="s">
        <v>52</v>
      </c>
      <c r="K378" s="14" t="s">
        <v>68</v>
      </c>
    </row>
    <row r="379" spans="1:11" x14ac:dyDescent="0.2">
      <c r="A379" s="1" t="s">
        <v>4561</v>
      </c>
      <c r="B379" s="7" t="e">
        <f ca="1">'Pokemon Data'!A1</f>
        <v>#NAME?</v>
      </c>
      <c r="C379" s="7" t="e">
        <f t="shared" ca="1" si="0"/>
        <v>#NAME?</v>
      </c>
      <c r="D379" s="8" t="s">
        <v>64</v>
      </c>
      <c r="E379" s="1" t="s">
        <v>80</v>
      </c>
      <c r="F379" s="1" t="s">
        <v>64</v>
      </c>
      <c r="G379" s="8" t="s">
        <v>4358</v>
      </c>
      <c r="H379" s="8" t="s">
        <v>4562</v>
      </c>
      <c r="I379" s="8" t="s">
        <v>3934</v>
      </c>
      <c r="J379" s="8" t="s">
        <v>67</v>
      </c>
      <c r="K379" s="14" t="s">
        <v>68</v>
      </c>
    </row>
    <row r="380" spans="1:11" x14ac:dyDescent="0.2">
      <c r="A380" s="1" t="s">
        <v>4563</v>
      </c>
      <c r="B380" s="7" t="e">
        <f ca="1">'Pokemon Data'!A1</f>
        <v>#NAME?</v>
      </c>
      <c r="C380" s="7" t="e">
        <f t="shared" ca="1" si="0"/>
        <v>#NAME?</v>
      </c>
      <c r="D380" s="8" t="s">
        <v>64</v>
      </c>
      <c r="E380" s="1" t="s">
        <v>3827</v>
      </c>
      <c r="F380" s="1" t="s">
        <v>64</v>
      </c>
      <c r="G380" s="8" t="s">
        <v>74</v>
      </c>
      <c r="H380" s="8" t="s">
        <v>4564</v>
      </c>
      <c r="I380" s="8" t="s">
        <v>4565</v>
      </c>
      <c r="J380" s="8" t="s">
        <v>67</v>
      </c>
      <c r="K380" s="14" t="s">
        <v>68</v>
      </c>
    </row>
    <row r="381" spans="1:11" x14ac:dyDescent="0.2">
      <c r="A381" s="1" t="s">
        <v>4566</v>
      </c>
      <c r="B381" s="7" t="e">
        <f ca="1">'Pokemon Data'!A1</f>
        <v>#NAME?</v>
      </c>
      <c r="C381" s="7" t="e">
        <f t="shared" ca="1" si="0"/>
        <v>#NAME?</v>
      </c>
      <c r="D381" s="8" t="s">
        <v>64</v>
      </c>
      <c r="E381" s="1" t="s">
        <v>3801</v>
      </c>
      <c r="F381" s="1">
        <v>2</v>
      </c>
      <c r="G381" s="8" t="s">
        <v>4567</v>
      </c>
      <c r="H381" s="8" t="s">
        <v>4568</v>
      </c>
      <c r="I381" s="8" t="s">
        <v>4103</v>
      </c>
      <c r="J381" s="8" t="s">
        <v>67</v>
      </c>
      <c r="K381" s="14" t="s">
        <v>68</v>
      </c>
    </row>
    <row r="382" spans="1:11" x14ac:dyDescent="0.2">
      <c r="A382" s="1" t="s">
        <v>359</v>
      </c>
      <c r="B382" s="7" t="e">
        <f ca="1">'Pokemon Data'!A1</f>
        <v>#NAME?</v>
      </c>
      <c r="C382" s="7" t="e">
        <f t="shared" ca="1" si="0"/>
        <v>#NAME?</v>
      </c>
      <c r="D382" s="8" t="s">
        <v>64</v>
      </c>
      <c r="E382" s="1" t="s">
        <v>3801</v>
      </c>
      <c r="F382" s="1">
        <v>11</v>
      </c>
      <c r="G382" s="8" t="s">
        <v>65</v>
      </c>
      <c r="H382" s="8" t="s">
        <v>360</v>
      </c>
      <c r="I382" s="8" t="s">
        <v>3949</v>
      </c>
      <c r="J382" s="8" t="s">
        <v>67</v>
      </c>
      <c r="K382" s="14" t="s">
        <v>68</v>
      </c>
    </row>
    <row r="383" spans="1:11" x14ac:dyDescent="0.2">
      <c r="A383" s="1" t="s">
        <v>4569</v>
      </c>
      <c r="B383" s="7" t="e">
        <f ca="1">'Pokemon Data'!A1</f>
        <v>#NAME?</v>
      </c>
      <c r="C383" s="7" t="e">
        <f t="shared" ca="1" si="0"/>
        <v>#NAME?</v>
      </c>
      <c r="D383" s="8" t="s">
        <v>64</v>
      </c>
      <c r="E383" s="1" t="s">
        <v>3827</v>
      </c>
      <c r="F383" s="1" t="s">
        <v>64</v>
      </c>
      <c r="G383" s="8" t="s">
        <v>526</v>
      </c>
      <c r="H383" s="8" t="s">
        <v>4570</v>
      </c>
      <c r="I383" s="8" t="s">
        <v>3944</v>
      </c>
      <c r="J383" s="8" t="s">
        <v>67</v>
      </c>
      <c r="K383" s="14" t="s">
        <v>68</v>
      </c>
    </row>
    <row r="384" spans="1:11" x14ac:dyDescent="0.2">
      <c r="A384" s="1" t="s">
        <v>4571</v>
      </c>
      <c r="B384" s="7" t="e">
        <f ca="1">'Pokemon Data'!A1</f>
        <v>#NAME?</v>
      </c>
      <c r="C384" s="7" t="e">
        <f t="shared" ca="1" si="0"/>
        <v>#NAME?</v>
      </c>
      <c r="D384" s="8" t="s">
        <v>60</v>
      </c>
      <c r="E384" s="1" t="s">
        <v>3801</v>
      </c>
      <c r="F384" s="1">
        <v>2</v>
      </c>
      <c r="G384" s="8" t="s">
        <v>231</v>
      </c>
      <c r="H384" s="8" t="s">
        <v>4572</v>
      </c>
      <c r="I384" s="8" t="s">
        <v>4047</v>
      </c>
      <c r="J384" s="8" t="s">
        <v>52</v>
      </c>
      <c r="K384" s="14" t="s">
        <v>68</v>
      </c>
    </row>
    <row r="385" spans="1:11" x14ac:dyDescent="0.2">
      <c r="A385" s="1" t="s">
        <v>4573</v>
      </c>
      <c r="B385" s="7" t="e">
        <f ca="1">'Pokemon Data'!A1</f>
        <v>#NAME?</v>
      </c>
      <c r="C385" s="7" t="e">
        <f t="shared" ca="1" si="0"/>
        <v>#NAME?</v>
      </c>
      <c r="D385" s="8" t="s">
        <v>64</v>
      </c>
      <c r="E385" s="1" t="s">
        <v>3827</v>
      </c>
      <c r="F385" s="1" t="s">
        <v>64</v>
      </c>
      <c r="G385" s="8" t="s">
        <v>74</v>
      </c>
      <c r="H385" s="8" t="s">
        <v>3828</v>
      </c>
      <c r="I385" s="8" t="s">
        <v>4500</v>
      </c>
      <c r="J385" s="8" t="s">
        <v>67</v>
      </c>
      <c r="K385" s="14" t="s">
        <v>68</v>
      </c>
    </row>
    <row r="386" spans="1:11" x14ac:dyDescent="0.2">
      <c r="A386" s="1" t="s">
        <v>127</v>
      </c>
      <c r="B386" s="7" t="e">
        <f ca="1">'Pokemon Data'!A1</f>
        <v>#NAME?</v>
      </c>
      <c r="C386" s="7" t="e">
        <f t="shared" ca="1" si="0"/>
        <v>#NAME?</v>
      </c>
      <c r="D386" s="8" t="s">
        <v>55</v>
      </c>
      <c r="E386" s="1" t="s">
        <v>3810</v>
      </c>
      <c r="F386" s="1">
        <v>6</v>
      </c>
      <c r="G386" s="8" t="s">
        <v>128</v>
      </c>
      <c r="H386" s="8" t="s">
        <v>64</v>
      </c>
      <c r="I386" s="8" t="s">
        <v>3865</v>
      </c>
      <c r="J386" s="8" t="s">
        <v>52</v>
      </c>
      <c r="K386" s="14" t="s">
        <v>68</v>
      </c>
    </row>
    <row r="387" spans="1:11" x14ac:dyDescent="0.2">
      <c r="A387" s="1" t="s">
        <v>4574</v>
      </c>
      <c r="B387" s="7" t="e">
        <f ca="1">'Pokemon Data'!A1</f>
        <v>#NAME?</v>
      </c>
      <c r="C387" s="7" t="e">
        <f t="shared" ca="1" si="0"/>
        <v>#NAME?</v>
      </c>
      <c r="D387" s="8" t="s">
        <v>111</v>
      </c>
      <c r="E387" s="1" t="s">
        <v>3810</v>
      </c>
      <c r="F387" s="1">
        <v>2</v>
      </c>
      <c r="G387" s="8" t="s">
        <v>120</v>
      </c>
      <c r="H387" s="8" t="s">
        <v>4575</v>
      </c>
      <c r="I387" s="8" t="s">
        <v>3939</v>
      </c>
      <c r="J387" s="8" t="s">
        <v>52</v>
      </c>
      <c r="K387" s="14" t="s">
        <v>68</v>
      </c>
    </row>
    <row r="388" spans="1:11" x14ac:dyDescent="0.2">
      <c r="A388" s="1" t="s">
        <v>4576</v>
      </c>
      <c r="B388" s="7" t="e">
        <f ca="1">'Pokemon Data'!A1</f>
        <v>#NAME?</v>
      </c>
      <c r="C388" s="7" t="e">
        <f t="shared" ca="1" si="0"/>
        <v>#NAME?</v>
      </c>
      <c r="D388" s="8" t="s">
        <v>64</v>
      </c>
      <c r="E388" s="1" t="s">
        <v>3801</v>
      </c>
      <c r="F388" s="1" t="s">
        <v>64</v>
      </c>
      <c r="G388" s="8" t="s">
        <v>74</v>
      </c>
      <c r="H388" s="8" t="s">
        <v>4577</v>
      </c>
      <c r="I388" s="8" t="s">
        <v>4314</v>
      </c>
      <c r="J388" s="8" t="s">
        <v>67</v>
      </c>
      <c r="K388" s="14" t="s">
        <v>68</v>
      </c>
    </row>
    <row r="389" spans="1:11" x14ac:dyDescent="0.2">
      <c r="A389" s="1" t="s">
        <v>4578</v>
      </c>
      <c r="B389" s="7" t="e">
        <f ca="1">'Pokemon Data'!A1</f>
        <v>#NAME?</v>
      </c>
      <c r="C389" s="7" t="e">
        <f t="shared" ca="1" si="0"/>
        <v>#NAME?</v>
      </c>
      <c r="D389" s="8" t="s">
        <v>119</v>
      </c>
      <c r="E389" s="1" t="s">
        <v>3801</v>
      </c>
      <c r="F389" s="1">
        <v>2</v>
      </c>
      <c r="G389" s="8" t="s">
        <v>56</v>
      </c>
      <c r="H389" s="8" t="s">
        <v>254</v>
      </c>
      <c r="I389" s="8" t="s">
        <v>4580</v>
      </c>
      <c r="J389" s="8" t="s">
        <v>52</v>
      </c>
      <c r="K389" s="14" t="s">
        <v>68</v>
      </c>
    </row>
    <row r="390" spans="1:11" x14ac:dyDescent="0.2">
      <c r="A390" s="1" t="s">
        <v>280</v>
      </c>
      <c r="B390" s="7" t="e">
        <f ca="1">'Pokemon Data'!A1</f>
        <v>#NAME?</v>
      </c>
      <c r="C390" s="7" t="e">
        <f t="shared" ca="1" si="0"/>
        <v>#NAME?</v>
      </c>
      <c r="D390" s="8" t="s">
        <v>64</v>
      </c>
      <c r="E390" s="1" t="s">
        <v>3810</v>
      </c>
      <c r="F390" s="1" t="s">
        <v>64</v>
      </c>
      <c r="G390" s="8" t="s">
        <v>281</v>
      </c>
      <c r="H390" s="8" t="s">
        <v>282</v>
      </c>
      <c r="I390" s="8" t="s">
        <v>4199</v>
      </c>
      <c r="J390" s="8" t="s">
        <v>67</v>
      </c>
      <c r="K390" s="14" t="s">
        <v>68</v>
      </c>
    </row>
    <row r="391" spans="1:11" x14ac:dyDescent="0.2">
      <c r="A391" s="1" t="s">
        <v>4582</v>
      </c>
      <c r="B391" s="7" t="e">
        <f ca="1">'Pokemon Data'!A1</f>
        <v>#NAME?</v>
      </c>
      <c r="C391" s="7" t="e">
        <f t="shared" ca="1" si="0"/>
        <v>#NAME?</v>
      </c>
      <c r="D391" s="8" t="s">
        <v>28</v>
      </c>
      <c r="E391" s="1" t="s">
        <v>3810</v>
      </c>
      <c r="F391" s="1">
        <v>2</v>
      </c>
      <c r="G391" s="8" t="s">
        <v>77</v>
      </c>
      <c r="H391" s="8" t="s">
        <v>4584</v>
      </c>
      <c r="I391" s="8" t="s">
        <v>4314</v>
      </c>
      <c r="J391" s="8" t="s">
        <v>144</v>
      </c>
      <c r="K391" s="14" t="s">
        <v>68</v>
      </c>
    </row>
    <row r="392" spans="1:11" x14ac:dyDescent="0.2">
      <c r="A392" s="1" t="s">
        <v>4585</v>
      </c>
      <c r="B392" s="7" t="e">
        <f ca="1">'Pokemon Data'!A1</f>
        <v>#NAME?</v>
      </c>
      <c r="C392" s="7" t="e">
        <f t="shared" ca="1" si="0"/>
        <v>#NAME?</v>
      </c>
      <c r="D392" s="8" t="s">
        <v>64</v>
      </c>
      <c r="E392" s="1" t="s">
        <v>3827</v>
      </c>
      <c r="F392" s="1" t="s">
        <v>64</v>
      </c>
      <c r="G392" s="8" t="s">
        <v>56</v>
      </c>
      <c r="H392" s="8" t="s">
        <v>4587</v>
      </c>
      <c r="I392" s="8" t="s">
        <v>4471</v>
      </c>
      <c r="J392" s="8" t="s">
        <v>67</v>
      </c>
      <c r="K392" s="14" t="s">
        <v>68</v>
      </c>
    </row>
    <row r="393" spans="1:11" x14ac:dyDescent="0.2">
      <c r="A393" s="1" t="s">
        <v>4588</v>
      </c>
      <c r="B393" s="7" t="e">
        <f ca="1">'Pokemon Data'!A1</f>
        <v>#NAME?</v>
      </c>
      <c r="C393" s="7" t="e">
        <f t="shared" ca="1" si="0"/>
        <v>#NAME?</v>
      </c>
      <c r="D393" s="8">
        <v>15</v>
      </c>
      <c r="E393" s="1" t="s">
        <v>3810</v>
      </c>
      <c r="F393" s="1">
        <v>6</v>
      </c>
      <c r="G393" s="8" t="s">
        <v>428</v>
      </c>
      <c r="H393" s="8" t="s">
        <v>4589</v>
      </c>
      <c r="I393" s="8" t="s">
        <v>3939</v>
      </c>
      <c r="J393" s="8" t="s">
        <v>67</v>
      </c>
      <c r="K393" s="14" t="s">
        <v>68</v>
      </c>
    </row>
    <row r="394" spans="1:11" x14ac:dyDescent="0.2">
      <c r="A394" s="1" t="s">
        <v>4591</v>
      </c>
      <c r="B394" s="7" t="e">
        <f ca="1">'Pokemon Data'!A1</f>
        <v>#NAME?</v>
      </c>
      <c r="C394" s="7" t="e">
        <f t="shared" ca="1" si="0"/>
        <v>#NAME?</v>
      </c>
      <c r="D394" s="8" t="s">
        <v>513</v>
      </c>
      <c r="E394" s="1" t="s">
        <v>3810</v>
      </c>
      <c r="F394" s="1">
        <v>4</v>
      </c>
      <c r="G394" s="8" t="s">
        <v>4341</v>
      </c>
      <c r="H394" s="8" t="s">
        <v>4592</v>
      </c>
      <c r="I394" s="8" t="s">
        <v>3824</v>
      </c>
      <c r="J394" s="8" t="s">
        <v>52</v>
      </c>
      <c r="K394" s="14" t="s">
        <v>68</v>
      </c>
    </row>
    <row r="395" spans="1:11" x14ac:dyDescent="0.2">
      <c r="A395" s="1" t="s">
        <v>4593</v>
      </c>
      <c r="B395" s="7" t="e">
        <f ca="1">'Pokemon Data'!A1</f>
        <v>#NAME?</v>
      </c>
      <c r="C395" s="7" t="e">
        <f t="shared" ca="1" si="0"/>
        <v>#NAME?</v>
      </c>
      <c r="D395" s="8" t="s">
        <v>337</v>
      </c>
      <c r="E395" s="1" t="s">
        <v>3801</v>
      </c>
      <c r="F395" s="1">
        <v>2</v>
      </c>
      <c r="G395" s="8" t="s">
        <v>222</v>
      </c>
      <c r="H395" s="8" t="s">
        <v>4594</v>
      </c>
      <c r="I395" s="8" t="s">
        <v>4071</v>
      </c>
      <c r="J395" s="8" t="s">
        <v>144</v>
      </c>
      <c r="K395" s="14" t="s">
        <v>68</v>
      </c>
    </row>
    <row r="396" spans="1:11" x14ac:dyDescent="0.2">
      <c r="A396" s="1" t="s">
        <v>4595</v>
      </c>
      <c r="B396" s="7" t="e">
        <f ca="1">'Pokemon Data'!A1</f>
        <v>#NAME?</v>
      </c>
      <c r="C396" s="7" t="e">
        <f t="shared" ca="1" si="0"/>
        <v>#NAME?</v>
      </c>
      <c r="D396" s="8" t="s">
        <v>64</v>
      </c>
      <c r="E396" s="1" t="s">
        <v>80</v>
      </c>
      <c r="F396" s="1" t="s">
        <v>64</v>
      </c>
      <c r="G396" s="8" t="s">
        <v>74</v>
      </c>
      <c r="H396" s="8" t="s">
        <v>64</v>
      </c>
      <c r="I396" s="8" t="s">
        <v>3889</v>
      </c>
      <c r="J396" s="8" t="s">
        <v>67</v>
      </c>
      <c r="K396" s="14" t="s">
        <v>68</v>
      </c>
    </row>
    <row r="397" spans="1:11" x14ac:dyDescent="0.2">
      <c r="A397" s="1" t="s">
        <v>4596</v>
      </c>
      <c r="B397" s="7" t="e">
        <f ca="1">'Pokemon Data'!A1</f>
        <v>#NAME?</v>
      </c>
      <c r="C397" s="7" t="e">
        <f t="shared" ca="1" si="0"/>
        <v>#NAME?</v>
      </c>
      <c r="D397" s="8" t="s">
        <v>64</v>
      </c>
      <c r="E397" s="1" t="s">
        <v>80</v>
      </c>
      <c r="F397" s="1" t="s">
        <v>64</v>
      </c>
      <c r="G397" s="8" t="s">
        <v>74</v>
      </c>
      <c r="H397" s="8" t="s">
        <v>4597</v>
      </c>
      <c r="I397" s="8" t="s">
        <v>4565</v>
      </c>
      <c r="J397" s="8" t="s">
        <v>67</v>
      </c>
      <c r="K397" s="14" t="s">
        <v>68</v>
      </c>
    </row>
    <row r="398" spans="1:11" x14ac:dyDescent="0.2">
      <c r="A398" s="1" t="s">
        <v>4598</v>
      </c>
      <c r="B398" s="7" t="e">
        <f ca="1">'Pokemon Data'!A1</f>
        <v>#NAME?</v>
      </c>
      <c r="C398" s="7" t="e">
        <f t="shared" ca="1" si="0"/>
        <v>#NAME?</v>
      </c>
      <c r="D398" s="8" t="s">
        <v>111</v>
      </c>
      <c r="E398" s="1" t="s">
        <v>3810</v>
      </c>
      <c r="F398" s="1">
        <v>2</v>
      </c>
      <c r="G398" s="8" t="s">
        <v>128</v>
      </c>
      <c r="H398" s="8" t="s">
        <v>4599</v>
      </c>
      <c r="I398" s="8" t="s">
        <v>3865</v>
      </c>
      <c r="J398" s="8" t="s">
        <v>52</v>
      </c>
      <c r="K398" s="14" t="s">
        <v>68</v>
      </c>
    </row>
    <row r="399" spans="1:11" x14ac:dyDescent="0.2">
      <c r="A399" s="1" t="s">
        <v>50</v>
      </c>
      <c r="B399" s="7" t="e">
        <f ca="1">'Pokemon Data'!A1</f>
        <v>#NAME?</v>
      </c>
      <c r="C399" s="7" t="e">
        <f t="shared" ca="1" si="0"/>
        <v>#NAME?</v>
      </c>
      <c r="D399" s="8" t="s">
        <v>55</v>
      </c>
      <c r="E399" s="1" t="s">
        <v>3810</v>
      </c>
      <c r="F399" s="1">
        <v>4</v>
      </c>
      <c r="G399" s="8" t="s">
        <v>116</v>
      </c>
      <c r="H399" s="8" t="s">
        <v>4600</v>
      </c>
      <c r="I399" s="8" t="s">
        <v>3865</v>
      </c>
      <c r="J399" s="8" t="s">
        <v>52</v>
      </c>
      <c r="K399" s="14" t="s">
        <v>68</v>
      </c>
    </row>
    <row r="400" spans="1:11" x14ac:dyDescent="0.2">
      <c r="A400" s="1" t="s">
        <v>357</v>
      </c>
      <c r="B400" s="7" t="e">
        <f ca="1">'Pokemon Data'!A1</f>
        <v>#NAME?</v>
      </c>
      <c r="C400" s="7" t="e">
        <f t="shared" ca="1" si="0"/>
        <v>#NAME?</v>
      </c>
      <c r="D400" s="8" t="s">
        <v>64</v>
      </c>
      <c r="E400" s="1" t="s">
        <v>3801</v>
      </c>
      <c r="F400" s="1" t="s">
        <v>64</v>
      </c>
      <c r="G400" s="8" t="s">
        <v>288</v>
      </c>
      <c r="H400" s="8" t="s">
        <v>358</v>
      </c>
      <c r="I400" s="8" t="s">
        <v>3944</v>
      </c>
      <c r="J400" s="8" t="s">
        <v>67</v>
      </c>
      <c r="K400" s="14" t="s">
        <v>68</v>
      </c>
    </row>
    <row r="401" spans="1:11" x14ac:dyDescent="0.2">
      <c r="A401" s="1" t="s">
        <v>4601</v>
      </c>
      <c r="B401" s="7" t="e">
        <f ca="1">'Pokemon Data'!A1</f>
        <v>#NAME?</v>
      </c>
      <c r="C401" s="7" t="e">
        <f t="shared" ca="1" si="0"/>
        <v>#NAME?</v>
      </c>
      <c r="D401" s="8" t="s">
        <v>64</v>
      </c>
      <c r="E401" s="1" t="s">
        <v>3801</v>
      </c>
      <c r="F401" s="1">
        <v>4</v>
      </c>
      <c r="G401" s="8" t="s">
        <v>56</v>
      </c>
      <c r="H401" s="8" t="s">
        <v>4602</v>
      </c>
      <c r="I401" s="8" t="s">
        <v>3865</v>
      </c>
      <c r="J401" s="8" t="s">
        <v>67</v>
      </c>
      <c r="K401" s="14" t="s">
        <v>68</v>
      </c>
    </row>
    <row r="402" spans="1:11" x14ac:dyDescent="0.2">
      <c r="A402" s="1" t="s">
        <v>4603</v>
      </c>
      <c r="B402" s="7" t="e">
        <f ca="1">'Pokemon Data'!A1</f>
        <v>#NAME?</v>
      </c>
      <c r="C402" s="7" t="e">
        <f t="shared" ca="1" si="0"/>
        <v>#NAME?</v>
      </c>
      <c r="D402" s="8" t="s">
        <v>64</v>
      </c>
      <c r="E402" s="1" t="s">
        <v>3810</v>
      </c>
      <c r="F402" s="1">
        <v>11</v>
      </c>
      <c r="G402" s="8" t="s">
        <v>493</v>
      </c>
      <c r="H402" s="8" t="s">
        <v>4604</v>
      </c>
      <c r="I402" s="8" t="s">
        <v>3870</v>
      </c>
      <c r="J402" s="8" t="s">
        <v>67</v>
      </c>
      <c r="K402" s="14" t="s">
        <v>68</v>
      </c>
    </row>
    <row r="403" spans="1:11" x14ac:dyDescent="0.2">
      <c r="A403" s="1" t="s">
        <v>221</v>
      </c>
      <c r="B403" s="7" t="e">
        <f ca="1">'Pokemon Data'!A1</f>
        <v>#NAME?</v>
      </c>
      <c r="C403" s="7" t="e">
        <f t="shared" ca="1" si="0"/>
        <v>#NAME?</v>
      </c>
      <c r="D403" s="8" t="s">
        <v>64</v>
      </c>
      <c r="E403" s="1" t="s">
        <v>3810</v>
      </c>
      <c r="F403" s="1">
        <v>4</v>
      </c>
      <c r="G403" s="8" t="s">
        <v>222</v>
      </c>
      <c r="H403" s="8" t="s">
        <v>223</v>
      </c>
      <c r="I403" s="8" t="s">
        <v>3949</v>
      </c>
      <c r="J403" s="8" t="s">
        <v>67</v>
      </c>
      <c r="K403" s="14" t="s">
        <v>68</v>
      </c>
    </row>
    <row r="404" spans="1:11" x14ac:dyDescent="0.2">
      <c r="A404" s="1" t="s">
        <v>4605</v>
      </c>
      <c r="B404" s="7" t="e">
        <f ca="1">'Pokemon Data'!A1</f>
        <v>#NAME?</v>
      </c>
      <c r="C404" s="7" t="e">
        <f t="shared" ca="1" si="0"/>
        <v>#NAME?</v>
      </c>
      <c r="D404" s="8" t="s">
        <v>64</v>
      </c>
      <c r="E404" s="1" t="s">
        <v>3827</v>
      </c>
      <c r="F404" s="1" t="s">
        <v>64</v>
      </c>
      <c r="G404" s="8" t="s">
        <v>74</v>
      </c>
      <c r="H404" s="8" t="s">
        <v>4606</v>
      </c>
      <c r="I404" s="8" t="s">
        <v>4607</v>
      </c>
      <c r="J404" s="8" t="s">
        <v>67</v>
      </c>
      <c r="K404" s="14" t="s">
        <v>68</v>
      </c>
    </row>
    <row r="405" spans="1:11" x14ac:dyDescent="0.2">
      <c r="A405" s="1" t="s">
        <v>4608</v>
      </c>
      <c r="B405" s="7" t="e">
        <f ca="1">'Pokemon Data'!A1</f>
        <v>#NAME?</v>
      </c>
      <c r="C405" s="7" t="e">
        <f t="shared" ca="1" si="0"/>
        <v>#NAME?</v>
      </c>
      <c r="D405" s="8" t="s">
        <v>64</v>
      </c>
      <c r="E405" s="1" t="s">
        <v>3801</v>
      </c>
      <c r="F405" s="1">
        <v>6</v>
      </c>
      <c r="G405" s="8" t="s">
        <v>222</v>
      </c>
      <c r="H405" s="8" t="s">
        <v>4609</v>
      </c>
      <c r="I405" s="8" t="s">
        <v>3949</v>
      </c>
      <c r="J405" s="8" t="s">
        <v>67</v>
      </c>
      <c r="K405" s="14" t="s">
        <v>68</v>
      </c>
    </row>
    <row r="406" spans="1:11" x14ac:dyDescent="0.2">
      <c r="A406" s="1" t="s">
        <v>76</v>
      </c>
      <c r="B406" s="7" t="e">
        <f ca="1">'Pokemon Data'!A1</f>
        <v>#NAME?</v>
      </c>
      <c r="C406" s="7" t="e">
        <f t="shared" ca="1" si="0"/>
        <v>#NAME?</v>
      </c>
      <c r="D406" s="8" t="s">
        <v>64</v>
      </c>
      <c r="E406" s="1" t="s">
        <v>3801</v>
      </c>
      <c r="F406" s="1">
        <v>2</v>
      </c>
      <c r="G406" s="8" t="s">
        <v>77</v>
      </c>
      <c r="H406" s="8" t="s">
        <v>78</v>
      </c>
      <c r="I406" s="8" t="s">
        <v>3949</v>
      </c>
      <c r="J406" s="8" t="s">
        <v>67</v>
      </c>
      <c r="K406" s="14" t="s">
        <v>68</v>
      </c>
    </row>
    <row r="407" spans="1:11" x14ac:dyDescent="0.2">
      <c r="A407" s="1" t="s">
        <v>4610</v>
      </c>
      <c r="B407" s="7" t="e">
        <f ca="1">'Pokemon Data'!A1</f>
        <v>#NAME?</v>
      </c>
      <c r="C407" s="7" t="e">
        <f t="shared" ca="1" si="0"/>
        <v>#NAME?</v>
      </c>
      <c r="D407" s="8" t="s">
        <v>119</v>
      </c>
      <c r="E407" s="1" t="s">
        <v>3810</v>
      </c>
      <c r="F407" s="1" t="s">
        <v>64</v>
      </c>
      <c r="G407" s="8" t="s">
        <v>92</v>
      </c>
      <c r="H407" s="8" t="s">
        <v>4611</v>
      </c>
      <c r="I407" s="8" t="s">
        <v>3909</v>
      </c>
      <c r="J407" s="8" t="s">
        <v>144</v>
      </c>
      <c r="K407" s="14" t="s">
        <v>68</v>
      </c>
    </row>
    <row r="408" spans="1:11" x14ac:dyDescent="0.2">
      <c r="A408" s="1" t="s">
        <v>2695</v>
      </c>
      <c r="B408" s="7" t="e">
        <f ca="1">'Pokemon Data'!A1</f>
        <v>#NAME?</v>
      </c>
      <c r="C408" s="7" t="e">
        <f t="shared" ca="1" si="0"/>
        <v>#NAME?</v>
      </c>
      <c r="D408" s="8" t="s">
        <v>64</v>
      </c>
      <c r="E408" s="1" t="s">
        <v>3810</v>
      </c>
      <c r="F408" s="1" t="s">
        <v>64</v>
      </c>
      <c r="G408" s="8" t="s">
        <v>74</v>
      </c>
      <c r="H408" s="8" t="s">
        <v>313</v>
      </c>
      <c r="I408" s="8" t="s">
        <v>3881</v>
      </c>
      <c r="J408" s="8" t="s">
        <v>67</v>
      </c>
      <c r="K408" s="14" t="s">
        <v>68</v>
      </c>
    </row>
    <row r="409" spans="1:11" x14ac:dyDescent="0.2">
      <c r="A409" s="1" t="s">
        <v>4612</v>
      </c>
      <c r="B409" s="7" t="e">
        <f ca="1">'Pokemon Data'!A1</f>
        <v>#NAME?</v>
      </c>
      <c r="C409" s="7" t="e">
        <f t="shared" ca="1" si="0"/>
        <v>#NAME?</v>
      </c>
      <c r="D409" s="8" t="s">
        <v>123</v>
      </c>
      <c r="E409" s="1" t="s">
        <v>80</v>
      </c>
      <c r="F409" s="1">
        <v>3</v>
      </c>
      <c r="G409" s="8" t="s">
        <v>128</v>
      </c>
      <c r="H409" s="8" t="s">
        <v>64</v>
      </c>
      <c r="I409" s="8" t="s">
        <v>3865</v>
      </c>
      <c r="J409" s="8" t="s">
        <v>52</v>
      </c>
      <c r="K409" s="14" t="s">
        <v>68</v>
      </c>
    </row>
    <row r="410" spans="1:11" x14ac:dyDescent="0.2">
      <c r="A410" s="1" t="s">
        <v>4613</v>
      </c>
      <c r="B410" s="7" t="e">
        <f ca="1">'Pokemon Data'!A1</f>
        <v>#NAME?</v>
      </c>
      <c r="C410" s="7" t="e">
        <f t="shared" ca="1" si="0"/>
        <v>#NAME?</v>
      </c>
      <c r="D410" s="8" t="s">
        <v>107</v>
      </c>
      <c r="E410" s="1" t="s">
        <v>3810</v>
      </c>
      <c r="F410" s="1">
        <v>4</v>
      </c>
      <c r="G410" s="8" t="s">
        <v>108</v>
      </c>
      <c r="H410" s="8" t="s">
        <v>4614</v>
      </c>
      <c r="I410" s="8" t="s">
        <v>4615</v>
      </c>
      <c r="J410" s="8" t="s">
        <v>52</v>
      </c>
      <c r="K410" s="14" t="s">
        <v>68</v>
      </c>
    </row>
    <row r="411" spans="1:11" x14ac:dyDescent="0.2">
      <c r="A411" s="1" t="s">
        <v>4616</v>
      </c>
      <c r="B411" s="7" t="e">
        <f ca="1">'Pokemon Data'!A1</f>
        <v>#NAME?</v>
      </c>
      <c r="C411" s="7" t="e">
        <f t="shared" ca="1" si="0"/>
        <v>#NAME?</v>
      </c>
      <c r="D411" s="8" t="s">
        <v>64</v>
      </c>
      <c r="E411" s="1" t="s">
        <v>80</v>
      </c>
      <c r="F411" s="1">
        <v>2</v>
      </c>
      <c r="G411" s="8" t="s">
        <v>284</v>
      </c>
      <c r="H411" s="8" t="s">
        <v>4487</v>
      </c>
      <c r="I411" s="8" t="s">
        <v>3949</v>
      </c>
      <c r="J411" s="8" t="s">
        <v>67</v>
      </c>
      <c r="K411" s="14" t="s">
        <v>68</v>
      </c>
    </row>
    <row r="412" spans="1:11" x14ac:dyDescent="0.2">
      <c r="A412" s="1" t="s">
        <v>531</v>
      </c>
      <c r="B412" s="7" t="e">
        <f ca="1">'Pokemon Data'!A1</f>
        <v>#NAME?</v>
      </c>
      <c r="C412" s="7" t="e">
        <f t="shared" ca="1" si="0"/>
        <v>#NAME?</v>
      </c>
      <c r="D412" s="8" t="s">
        <v>146</v>
      </c>
      <c r="E412" s="1" t="s">
        <v>3810</v>
      </c>
      <c r="F412" s="1">
        <v>5</v>
      </c>
      <c r="G412" s="8" t="s">
        <v>532</v>
      </c>
      <c r="H412" s="8" t="s">
        <v>533</v>
      </c>
      <c r="I412" s="8" t="s">
        <v>3865</v>
      </c>
      <c r="J412" s="8" t="s">
        <v>52</v>
      </c>
      <c r="K412" s="14" t="s">
        <v>68</v>
      </c>
    </row>
    <row r="413" spans="1:11" x14ac:dyDescent="0.2">
      <c r="A413" s="1" t="s">
        <v>4617</v>
      </c>
      <c r="B413" s="7" t="e">
        <f ca="1">'Pokemon Data'!A1</f>
        <v>#NAME?</v>
      </c>
      <c r="C413" s="7" t="e">
        <f t="shared" ca="1" si="0"/>
        <v>#NAME?</v>
      </c>
      <c r="D413" s="8" t="s">
        <v>4618</v>
      </c>
      <c r="E413" s="1" t="s">
        <v>3827</v>
      </c>
      <c r="F413" s="1">
        <v>2</v>
      </c>
      <c r="G413" s="8" t="s">
        <v>92</v>
      </c>
      <c r="H413" s="8" t="s">
        <v>4619</v>
      </c>
      <c r="I413" s="8" t="s">
        <v>3965</v>
      </c>
      <c r="J413" s="8" t="s">
        <v>144</v>
      </c>
      <c r="K413" s="14" t="s">
        <v>68</v>
      </c>
    </row>
    <row r="414" spans="1:11" x14ac:dyDescent="0.2">
      <c r="A414" s="1" t="s">
        <v>375</v>
      </c>
      <c r="B414" s="7" t="e">
        <f ca="1">'Pokemon Data'!A1</f>
        <v>#NAME?</v>
      </c>
      <c r="C414" s="7" t="e">
        <f t="shared" ca="1" si="0"/>
        <v>#NAME?</v>
      </c>
      <c r="D414" s="8" t="s">
        <v>64</v>
      </c>
      <c r="E414" s="1" t="s">
        <v>3801</v>
      </c>
      <c r="F414" s="1">
        <v>2</v>
      </c>
      <c r="G414" s="8" t="s">
        <v>376</v>
      </c>
      <c r="H414" s="8" t="s">
        <v>377</v>
      </c>
      <c r="I414" s="8" t="s">
        <v>4353</v>
      </c>
      <c r="J414" s="8" t="s">
        <v>67</v>
      </c>
      <c r="K414" s="14" t="s">
        <v>68</v>
      </c>
    </row>
    <row r="415" spans="1:11" x14ac:dyDescent="0.2">
      <c r="A415" s="1" t="s">
        <v>4622</v>
      </c>
      <c r="B415" s="7" t="e">
        <f ca="1">'Pokemon Data'!A1</f>
        <v>#NAME?</v>
      </c>
      <c r="C415" s="7" t="e">
        <f t="shared" ca="1" si="0"/>
        <v>#NAME?</v>
      </c>
      <c r="D415" s="8" t="s">
        <v>164</v>
      </c>
      <c r="E415" s="1" t="s">
        <v>3827</v>
      </c>
      <c r="F415" s="1">
        <v>3</v>
      </c>
      <c r="G415" s="8" t="s">
        <v>4623</v>
      </c>
      <c r="H415" s="8" t="s">
        <v>4624</v>
      </c>
      <c r="I415" s="8" t="s">
        <v>3983</v>
      </c>
      <c r="J415" s="8" t="s">
        <v>52</v>
      </c>
      <c r="K415" s="14" t="s">
        <v>68</v>
      </c>
    </row>
    <row r="416" spans="1:11" x14ac:dyDescent="0.2">
      <c r="A416" s="1" t="s">
        <v>4625</v>
      </c>
      <c r="B416" s="7" t="e">
        <f ca="1">'Pokemon Data'!A1</f>
        <v>#NAME?</v>
      </c>
      <c r="C416" s="7" t="e">
        <f t="shared" ca="1" si="0"/>
        <v>#NAME?</v>
      </c>
      <c r="D416" s="8" t="s">
        <v>64</v>
      </c>
      <c r="E416" s="1" t="s">
        <v>3810</v>
      </c>
      <c r="F416" s="1">
        <v>2</v>
      </c>
      <c r="G416" s="8" t="s">
        <v>56</v>
      </c>
      <c r="H416" s="8" t="s">
        <v>4627</v>
      </c>
      <c r="I416" s="8" t="s">
        <v>3949</v>
      </c>
      <c r="J416" s="8" t="s">
        <v>67</v>
      </c>
      <c r="K416" s="14" t="s">
        <v>68</v>
      </c>
    </row>
    <row r="417" spans="1:11" x14ac:dyDescent="0.2">
      <c r="A417" s="1" t="s">
        <v>4628</v>
      </c>
      <c r="B417" s="7" t="e">
        <f ca="1">'Pokemon Data'!A1</f>
        <v>#NAME?</v>
      </c>
      <c r="C417" s="7" t="e">
        <f t="shared" ca="1" si="0"/>
        <v>#NAME?</v>
      </c>
      <c r="D417" s="8" t="s">
        <v>64</v>
      </c>
      <c r="E417" s="1" t="s">
        <v>3801</v>
      </c>
      <c r="F417" s="1" t="s">
        <v>64</v>
      </c>
      <c r="G417" s="8" t="s">
        <v>4629</v>
      </c>
      <c r="H417" s="8" t="s">
        <v>4630</v>
      </c>
      <c r="I417" s="8" t="s">
        <v>3944</v>
      </c>
      <c r="J417" s="8" t="s">
        <v>67</v>
      </c>
      <c r="K417" s="14" t="s">
        <v>68</v>
      </c>
    </row>
    <row r="418" spans="1:11" x14ac:dyDescent="0.2">
      <c r="A418" s="1" t="s">
        <v>4631</v>
      </c>
      <c r="B418" s="7" t="e">
        <f ca="1">'Pokemon Data'!A1</f>
        <v>#NAME?</v>
      </c>
      <c r="C418" s="7" t="e">
        <f t="shared" ca="1" si="0"/>
        <v>#NAME?</v>
      </c>
      <c r="D418" s="8" t="s">
        <v>55</v>
      </c>
      <c r="E418" s="1" t="s">
        <v>3801</v>
      </c>
      <c r="F418" s="1">
        <v>2</v>
      </c>
      <c r="G418" s="8" t="s">
        <v>4632</v>
      </c>
      <c r="H418" s="8" t="s">
        <v>4633</v>
      </c>
      <c r="I418" s="8" t="s">
        <v>4103</v>
      </c>
      <c r="J418" s="8" t="s">
        <v>144</v>
      </c>
      <c r="K418" s="14" t="s">
        <v>68</v>
      </c>
    </row>
    <row r="419" spans="1:11" x14ac:dyDescent="0.2">
      <c r="A419" s="1" t="s">
        <v>4634</v>
      </c>
      <c r="B419" s="7" t="e">
        <f ca="1">'Pokemon Data'!A1</f>
        <v>#NAME?</v>
      </c>
      <c r="C419" s="7" t="e">
        <f t="shared" ca="1" si="0"/>
        <v>#NAME?</v>
      </c>
      <c r="D419" s="8" t="s">
        <v>337</v>
      </c>
      <c r="E419" s="1" t="s">
        <v>3810</v>
      </c>
      <c r="F419" s="1">
        <v>2</v>
      </c>
      <c r="G419" s="8" t="s">
        <v>92</v>
      </c>
      <c r="H419" s="8" t="s">
        <v>4635</v>
      </c>
      <c r="I419" s="8" t="s">
        <v>4636</v>
      </c>
      <c r="J419" s="8" t="s">
        <v>144</v>
      </c>
      <c r="K419" s="14" t="s">
        <v>68</v>
      </c>
    </row>
    <row r="420" spans="1:11" x14ac:dyDescent="0.2">
      <c r="A420" s="1" t="s">
        <v>4637</v>
      </c>
      <c r="B420" s="7" t="e">
        <f ca="1">'Pokemon Data'!A1</f>
        <v>#NAME?</v>
      </c>
      <c r="C420" s="7" t="e">
        <f t="shared" ca="1" si="0"/>
        <v>#NAME?</v>
      </c>
      <c r="D420" s="8" t="s">
        <v>146</v>
      </c>
      <c r="E420" s="1" t="s">
        <v>3801</v>
      </c>
      <c r="F420" s="1">
        <v>2</v>
      </c>
      <c r="G420" s="8" t="s">
        <v>77</v>
      </c>
      <c r="H420" s="8" t="s">
        <v>4638</v>
      </c>
      <c r="I420" s="8" t="s">
        <v>4639</v>
      </c>
      <c r="J420" s="8" t="s">
        <v>144</v>
      </c>
      <c r="K420" s="14" t="s">
        <v>68</v>
      </c>
    </row>
    <row r="421" spans="1:11" x14ac:dyDescent="0.2">
      <c r="A421" s="1" t="s">
        <v>4640</v>
      </c>
      <c r="B421" s="7" t="e">
        <f ca="1">'Pokemon Data'!A1</f>
        <v>#NAME?</v>
      </c>
      <c r="C421" s="7" t="e">
        <f t="shared" ca="1" si="0"/>
        <v>#NAME?</v>
      </c>
      <c r="D421" s="8" t="s">
        <v>119</v>
      </c>
      <c r="E421" s="1" t="s">
        <v>80</v>
      </c>
      <c r="F421" s="1">
        <v>2</v>
      </c>
      <c r="G421" s="8" t="s">
        <v>56</v>
      </c>
      <c r="H421" s="8" t="s">
        <v>64</v>
      </c>
      <c r="I421" s="8" t="s">
        <v>3865</v>
      </c>
      <c r="J421" s="8" t="s">
        <v>52</v>
      </c>
      <c r="K421" s="14" t="s">
        <v>68</v>
      </c>
    </row>
    <row r="422" spans="1:11" x14ac:dyDescent="0.2">
      <c r="A422" s="1" t="s">
        <v>4641</v>
      </c>
      <c r="B422" s="7" t="e">
        <f ca="1">'Pokemon Data'!A1</f>
        <v>#NAME?</v>
      </c>
      <c r="C422" s="7" t="e">
        <f t="shared" ca="1" si="0"/>
        <v>#NAME?</v>
      </c>
      <c r="D422" s="8" t="s">
        <v>123</v>
      </c>
      <c r="E422" s="1" t="s">
        <v>3801</v>
      </c>
      <c r="F422" s="1">
        <v>2</v>
      </c>
      <c r="G422" s="8" t="s">
        <v>92</v>
      </c>
      <c r="H422" s="8" t="s">
        <v>4642</v>
      </c>
      <c r="I422" s="8" t="s">
        <v>3803</v>
      </c>
      <c r="J422" s="8" t="s">
        <v>144</v>
      </c>
      <c r="K422" s="14" t="s">
        <v>68</v>
      </c>
    </row>
    <row r="423" spans="1:11" x14ac:dyDescent="0.2">
      <c r="A423" s="1" t="s">
        <v>361</v>
      </c>
      <c r="B423" s="7" t="e">
        <f ca="1">'Pokemon Data'!A1</f>
        <v>#NAME?</v>
      </c>
      <c r="C423" s="7" t="e">
        <f t="shared" ca="1" si="0"/>
        <v>#NAME?</v>
      </c>
      <c r="D423" s="8" t="s">
        <v>64</v>
      </c>
      <c r="E423" s="1" t="s">
        <v>3827</v>
      </c>
      <c r="F423" s="1">
        <v>2</v>
      </c>
      <c r="G423" s="8" t="s">
        <v>362</v>
      </c>
      <c r="H423" s="8" t="s">
        <v>194</v>
      </c>
      <c r="I423" s="8" t="s">
        <v>3978</v>
      </c>
      <c r="J423" s="8" t="s">
        <v>67</v>
      </c>
      <c r="K423" s="14" t="s">
        <v>68</v>
      </c>
    </row>
    <row r="424" spans="1:11" x14ac:dyDescent="0.2">
      <c r="A424" s="1" t="s">
        <v>444</v>
      </c>
      <c r="B424" s="7" t="e">
        <f ca="1">'Pokemon Data'!A1</f>
        <v>#NAME?</v>
      </c>
      <c r="C424" s="7" t="e">
        <f t="shared" ca="1" si="0"/>
        <v>#NAME?</v>
      </c>
      <c r="D424" s="8" t="s">
        <v>64</v>
      </c>
      <c r="E424" s="1" t="s">
        <v>3827</v>
      </c>
      <c r="F424" s="1" t="s">
        <v>64</v>
      </c>
      <c r="G424" s="8" t="s">
        <v>338</v>
      </c>
      <c r="H424" s="8" t="s">
        <v>445</v>
      </c>
      <c r="I424" s="8" t="s">
        <v>4500</v>
      </c>
      <c r="J424" s="8" t="s">
        <v>67</v>
      </c>
      <c r="K424" s="14" t="s">
        <v>68</v>
      </c>
    </row>
    <row r="425" spans="1:11" x14ac:dyDescent="0.2">
      <c r="A425" s="1" t="s">
        <v>4644</v>
      </c>
      <c r="B425" s="7" t="e">
        <f ca="1">'Pokemon Data'!A1</f>
        <v>#NAME?</v>
      </c>
      <c r="C425" s="7" t="e">
        <f t="shared" ca="1" si="0"/>
        <v>#NAME?</v>
      </c>
      <c r="D425" s="8" t="s">
        <v>64</v>
      </c>
      <c r="E425" s="1" t="s">
        <v>3810</v>
      </c>
      <c r="F425" s="1" t="s">
        <v>64</v>
      </c>
      <c r="G425" s="8" t="s">
        <v>74</v>
      </c>
      <c r="H425" s="8" t="s">
        <v>4645</v>
      </c>
      <c r="I425" s="8" t="s">
        <v>4565</v>
      </c>
      <c r="J425" s="8" t="s">
        <v>67</v>
      </c>
      <c r="K425" s="14" t="s">
        <v>68</v>
      </c>
    </row>
    <row r="426" spans="1:11" x14ac:dyDescent="0.2">
      <c r="A426" s="1" t="s">
        <v>512</v>
      </c>
      <c r="B426" s="7" t="e">
        <f ca="1">'Pokemon Data'!A1</f>
        <v>#NAME?</v>
      </c>
      <c r="C426" s="7" t="e">
        <f t="shared" ca="1" si="0"/>
        <v>#NAME?</v>
      </c>
      <c r="D426" s="8" t="s">
        <v>513</v>
      </c>
      <c r="E426" s="1" t="s">
        <v>3810</v>
      </c>
      <c r="F426" s="1">
        <v>4</v>
      </c>
      <c r="G426" s="8" t="s">
        <v>514</v>
      </c>
      <c r="H426" s="8" t="s">
        <v>515</v>
      </c>
      <c r="I426" s="8" t="s">
        <v>3893</v>
      </c>
      <c r="J426" s="8" t="s">
        <v>52</v>
      </c>
      <c r="K426" s="14" t="s">
        <v>68</v>
      </c>
    </row>
    <row r="427" spans="1:11" x14ac:dyDescent="0.2">
      <c r="A427" s="1" t="s">
        <v>4646</v>
      </c>
      <c r="B427" s="7" t="e">
        <f ca="1">'Pokemon Data'!A1</f>
        <v>#NAME?</v>
      </c>
      <c r="C427" s="7" t="e">
        <f t="shared" ca="1" si="0"/>
        <v>#NAME?</v>
      </c>
      <c r="D427" s="8" t="s">
        <v>164</v>
      </c>
      <c r="E427" s="1" t="s">
        <v>3801</v>
      </c>
      <c r="F427" s="1">
        <v>2</v>
      </c>
      <c r="G427" s="8" t="s">
        <v>56</v>
      </c>
      <c r="H427" s="8" t="s">
        <v>4647</v>
      </c>
      <c r="I427" s="8" t="s">
        <v>3965</v>
      </c>
      <c r="J427" s="8" t="s">
        <v>52</v>
      </c>
      <c r="K427" s="14" t="s">
        <v>68</v>
      </c>
    </row>
    <row r="428" spans="1:11" x14ac:dyDescent="0.2">
      <c r="A428" s="1" t="s">
        <v>79</v>
      </c>
      <c r="B428" s="7" t="e">
        <f ca="1">'Pokemon Data'!A1</f>
        <v>#NAME?</v>
      </c>
      <c r="C428" s="7" t="e">
        <f t="shared" ca="1" si="0"/>
        <v>#NAME?</v>
      </c>
      <c r="D428" s="8" t="s">
        <v>64</v>
      </c>
      <c r="E428" s="1" t="s">
        <v>3801</v>
      </c>
      <c r="F428" s="1" t="s">
        <v>64</v>
      </c>
      <c r="G428" s="8" t="s">
        <v>65</v>
      </c>
      <c r="H428" s="8" t="s">
        <v>81</v>
      </c>
      <c r="I428" s="8" t="s">
        <v>3949</v>
      </c>
      <c r="J428" s="8" t="s">
        <v>67</v>
      </c>
      <c r="K428" s="14" t="s">
        <v>68</v>
      </c>
    </row>
    <row r="429" spans="1:11" x14ac:dyDescent="0.2">
      <c r="A429" s="1" t="s">
        <v>4648</v>
      </c>
      <c r="B429" s="7" t="e">
        <f ca="1">'Pokemon Data'!P1</f>
        <v>#NAME?</v>
      </c>
      <c r="C429" s="7" t="e">
        <f t="shared" ca="1" si="0"/>
        <v>#NAME?</v>
      </c>
      <c r="D429" s="8" t="s">
        <v>28</v>
      </c>
      <c r="E429" s="1" t="s">
        <v>80</v>
      </c>
      <c r="F429" s="1">
        <v>2</v>
      </c>
      <c r="G429" s="8" t="s">
        <v>177</v>
      </c>
      <c r="H429" s="8" t="s">
        <v>4649</v>
      </c>
      <c r="I429" s="8" t="s">
        <v>3926</v>
      </c>
      <c r="J429" s="8" t="s">
        <v>144</v>
      </c>
      <c r="K429" s="14" t="s">
        <v>259</v>
      </c>
    </row>
    <row r="430" spans="1:11" x14ac:dyDescent="0.2">
      <c r="A430" s="1" t="s">
        <v>4650</v>
      </c>
      <c r="B430" s="7" t="e">
        <f ca="1">'Pokemon Data'!P1</f>
        <v>#NAME?</v>
      </c>
      <c r="C430" s="7" t="e">
        <f t="shared" ca="1" si="0"/>
        <v>#NAME?</v>
      </c>
      <c r="D430" s="8" t="s">
        <v>64</v>
      </c>
      <c r="E430" s="1" t="s">
        <v>3810</v>
      </c>
      <c r="F430" s="1" t="s">
        <v>64</v>
      </c>
      <c r="G430" s="8" t="s">
        <v>74</v>
      </c>
      <c r="H430" s="8" t="s">
        <v>309</v>
      </c>
      <c r="I430" s="8" t="s">
        <v>4565</v>
      </c>
      <c r="J430" s="8" t="s">
        <v>67</v>
      </c>
      <c r="K430" s="14" t="s">
        <v>259</v>
      </c>
    </row>
    <row r="431" spans="1:11" x14ac:dyDescent="0.2">
      <c r="A431" s="1" t="s">
        <v>4651</v>
      </c>
      <c r="B431" s="7" t="e">
        <f ca="1">'Pokemon Data'!P1</f>
        <v>#NAME?</v>
      </c>
      <c r="C431" s="7" t="e">
        <f t="shared" ca="1" si="0"/>
        <v>#NAME?</v>
      </c>
      <c r="D431" s="8" t="s">
        <v>28</v>
      </c>
      <c r="E431" s="1" t="s">
        <v>3810</v>
      </c>
      <c r="F431" s="1">
        <v>2</v>
      </c>
      <c r="G431" s="8" t="s">
        <v>3873</v>
      </c>
      <c r="H431" s="8" t="s">
        <v>4652</v>
      </c>
      <c r="I431" s="8" t="s">
        <v>4199</v>
      </c>
      <c r="J431" s="8" t="s">
        <v>144</v>
      </c>
      <c r="K431" s="14" t="s">
        <v>259</v>
      </c>
    </row>
    <row r="432" spans="1:11" x14ac:dyDescent="0.2">
      <c r="A432" s="1" t="s">
        <v>4653</v>
      </c>
      <c r="B432" s="7" t="e">
        <f ca="1">'Pokemon Data'!P1</f>
        <v>#NAME?</v>
      </c>
      <c r="C432" s="7" t="e">
        <f t="shared" ca="1" si="0"/>
        <v>#NAME?</v>
      </c>
      <c r="D432" s="8" t="s">
        <v>123</v>
      </c>
      <c r="E432" s="1" t="s">
        <v>3801</v>
      </c>
      <c r="F432" s="1" t="s">
        <v>64</v>
      </c>
      <c r="G432" s="8" t="s">
        <v>92</v>
      </c>
      <c r="H432" s="8" t="s">
        <v>4654</v>
      </c>
      <c r="I432" s="8" t="s">
        <v>3860</v>
      </c>
      <c r="J432" s="8" t="s">
        <v>144</v>
      </c>
      <c r="K432" s="14" t="s">
        <v>259</v>
      </c>
    </row>
    <row r="433" spans="1:11" x14ac:dyDescent="0.2">
      <c r="A433" s="1" t="s">
        <v>4655</v>
      </c>
      <c r="B433" s="7" t="e">
        <f ca="1">'Pokemon Data'!P1</f>
        <v>#NAME?</v>
      </c>
      <c r="C433" s="7" t="e">
        <f t="shared" ca="1" si="0"/>
        <v>#NAME?</v>
      </c>
      <c r="D433" s="8" t="s">
        <v>64</v>
      </c>
      <c r="E433" s="1" t="s">
        <v>3801</v>
      </c>
      <c r="F433" s="1" t="s">
        <v>64</v>
      </c>
      <c r="G433" s="8" t="s">
        <v>74</v>
      </c>
      <c r="H433" s="8" t="s">
        <v>4657</v>
      </c>
      <c r="I433" s="8" t="s">
        <v>3934</v>
      </c>
      <c r="J433" s="8" t="s">
        <v>67</v>
      </c>
      <c r="K433" s="14" t="s">
        <v>259</v>
      </c>
    </row>
    <row r="434" spans="1:11" x14ac:dyDescent="0.2">
      <c r="A434" s="1" t="s">
        <v>4658</v>
      </c>
      <c r="B434" s="7" t="e">
        <f ca="1">'Pokemon Data'!P1</f>
        <v>#NAME?</v>
      </c>
      <c r="C434" s="7" t="e">
        <f t="shared" ca="1" si="0"/>
        <v>#NAME?</v>
      </c>
      <c r="D434" s="8" t="s">
        <v>111</v>
      </c>
      <c r="E434" s="1" t="s">
        <v>3810</v>
      </c>
      <c r="F434" s="1">
        <v>2</v>
      </c>
      <c r="G434" s="8" t="s">
        <v>120</v>
      </c>
      <c r="H434" s="8" t="s">
        <v>4659</v>
      </c>
      <c r="I434" s="8" t="s">
        <v>3939</v>
      </c>
      <c r="J434" s="8" t="s">
        <v>52</v>
      </c>
      <c r="K434" s="14" t="s">
        <v>259</v>
      </c>
    </row>
    <row r="435" spans="1:11" x14ac:dyDescent="0.2">
      <c r="A435" s="1" t="s">
        <v>4660</v>
      </c>
      <c r="B435" s="7" t="e">
        <f ca="1">'Pokemon Data'!P1</f>
        <v>#NAME?</v>
      </c>
      <c r="C435" s="7" t="e">
        <f t="shared" ca="1" si="0"/>
        <v>#NAME?</v>
      </c>
      <c r="D435" s="8" t="s">
        <v>64</v>
      </c>
      <c r="E435" s="1" t="s">
        <v>3801</v>
      </c>
      <c r="F435" s="1">
        <v>2</v>
      </c>
      <c r="G435" s="8" t="s">
        <v>222</v>
      </c>
      <c r="H435" s="8" t="s">
        <v>4661</v>
      </c>
      <c r="I435" s="8" t="s">
        <v>4152</v>
      </c>
      <c r="J435" s="8" t="s">
        <v>67</v>
      </c>
      <c r="K435" s="14" t="s">
        <v>259</v>
      </c>
    </row>
    <row r="436" spans="1:11" x14ac:dyDescent="0.2">
      <c r="A436" s="1" t="s">
        <v>4662</v>
      </c>
      <c r="B436" s="7" t="e">
        <f ca="1">'Pokemon Data'!P1</f>
        <v>#NAME?</v>
      </c>
      <c r="C436" s="7" t="e">
        <f t="shared" ca="1" si="0"/>
        <v>#NAME?</v>
      </c>
      <c r="D436" s="8" t="s">
        <v>164</v>
      </c>
      <c r="E436" s="1" t="s">
        <v>3827</v>
      </c>
      <c r="F436" s="1">
        <v>7</v>
      </c>
      <c r="G436" s="8" t="s">
        <v>4663</v>
      </c>
      <c r="H436" s="8" t="s">
        <v>4664</v>
      </c>
      <c r="I436" s="8" t="s">
        <v>3939</v>
      </c>
      <c r="J436" s="8" t="s">
        <v>52</v>
      </c>
      <c r="K436" s="14" t="s">
        <v>259</v>
      </c>
    </row>
    <row r="437" spans="1:11" x14ac:dyDescent="0.2">
      <c r="A437" s="1" t="s">
        <v>4665</v>
      </c>
      <c r="B437" s="7" t="e">
        <f ca="1">'Pokemon Data'!P1</f>
        <v>#NAME?</v>
      </c>
      <c r="C437" s="7" t="e">
        <f t="shared" ca="1" si="0"/>
        <v>#NAME?</v>
      </c>
      <c r="D437" s="8" t="s">
        <v>123</v>
      </c>
      <c r="E437" s="1" t="s">
        <v>3810</v>
      </c>
      <c r="F437" s="1">
        <v>2</v>
      </c>
      <c r="G437" s="8" t="s">
        <v>56</v>
      </c>
      <c r="H437" s="8" t="s">
        <v>4666</v>
      </c>
      <c r="I437" s="8" t="s">
        <v>3803</v>
      </c>
      <c r="J437" s="8" t="s">
        <v>52</v>
      </c>
      <c r="K437" s="14" t="s">
        <v>259</v>
      </c>
    </row>
    <row r="438" spans="1:11" x14ac:dyDescent="0.2">
      <c r="A438" s="1" t="s">
        <v>481</v>
      </c>
      <c r="B438" s="7" t="e">
        <f ca="1">'Pokemon Data'!P1</f>
        <v>#NAME?</v>
      </c>
      <c r="C438" s="7" t="e">
        <f t="shared" ca="1" si="0"/>
        <v>#NAME?</v>
      </c>
      <c r="D438" s="8" t="s">
        <v>64</v>
      </c>
      <c r="E438" s="1" t="s">
        <v>3810</v>
      </c>
      <c r="F438" s="1">
        <v>6</v>
      </c>
      <c r="G438" s="8" t="s">
        <v>65</v>
      </c>
      <c r="H438" s="8" t="s">
        <v>482</v>
      </c>
      <c r="I438" s="8" t="s">
        <v>3926</v>
      </c>
      <c r="J438" s="8" t="s">
        <v>67</v>
      </c>
      <c r="K438" s="14" t="s">
        <v>259</v>
      </c>
    </row>
    <row r="439" spans="1:11" x14ac:dyDescent="0.2">
      <c r="A439" s="1" t="s">
        <v>275</v>
      </c>
      <c r="B439" s="7" t="e">
        <f ca="1">'Pokemon Data'!P1</f>
        <v>#NAME?</v>
      </c>
      <c r="C439" s="7" t="e">
        <f t="shared" ca="1" si="0"/>
        <v>#NAME?</v>
      </c>
      <c r="D439" s="8" t="s">
        <v>55</v>
      </c>
      <c r="E439" s="1" t="s">
        <v>3810</v>
      </c>
      <c r="F439" s="1">
        <v>2</v>
      </c>
      <c r="G439" s="8" t="s">
        <v>56</v>
      </c>
      <c r="H439" s="8" t="s">
        <v>276</v>
      </c>
      <c r="I439" s="8" t="s">
        <v>3803</v>
      </c>
      <c r="J439" s="8" t="s">
        <v>52</v>
      </c>
      <c r="K439" s="14" t="s">
        <v>259</v>
      </c>
    </row>
    <row r="440" spans="1:11" x14ac:dyDescent="0.2">
      <c r="A440" s="1" t="s">
        <v>4667</v>
      </c>
      <c r="B440" s="7" t="e">
        <f ca="1">'Pokemon Data'!P1</f>
        <v>#NAME?</v>
      </c>
      <c r="C440" s="7" t="e">
        <f t="shared" ca="1" si="0"/>
        <v>#NAME?</v>
      </c>
      <c r="D440" s="8" t="s">
        <v>513</v>
      </c>
      <c r="E440" s="1" t="s">
        <v>80</v>
      </c>
      <c r="F440" s="1">
        <v>2</v>
      </c>
      <c r="G440" s="8" t="s">
        <v>177</v>
      </c>
      <c r="H440" s="8" t="s">
        <v>4668</v>
      </c>
      <c r="I440" s="8" t="s">
        <v>3870</v>
      </c>
      <c r="J440" s="8" t="s">
        <v>52</v>
      </c>
      <c r="K440" s="14" t="s">
        <v>259</v>
      </c>
    </row>
    <row r="441" spans="1:11" x14ac:dyDescent="0.2">
      <c r="A441" s="1" t="s">
        <v>4669</v>
      </c>
      <c r="B441" s="7" t="e">
        <f ca="1">'Pokemon Data'!P1</f>
        <v>#NAME?</v>
      </c>
      <c r="C441" s="7" t="e">
        <f t="shared" ca="1" si="0"/>
        <v>#NAME?</v>
      </c>
      <c r="D441" s="8" t="s">
        <v>123</v>
      </c>
      <c r="E441" s="1" t="s">
        <v>80</v>
      </c>
      <c r="F441" s="1">
        <v>2</v>
      </c>
      <c r="G441" s="8" t="s">
        <v>120</v>
      </c>
      <c r="H441" s="8" t="s">
        <v>4670</v>
      </c>
      <c r="I441" s="8" t="s">
        <v>3803</v>
      </c>
      <c r="J441" s="8" t="s">
        <v>52</v>
      </c>
      <c r="K441" s="14" t="s">
        <v>259</v>
      </c>
    </row>
    <row r="442" spans="1:11" x14ac:dyDescent="0.2">
      <c r="A442" s="1" t="s">
        <v>256</v>
      </c>
      <c r="B442" s="7" t="e">
        <f ca="1">'Pokemon Data'!P1</f>
        <v>#NAME?</v>
      </c>
      <c r="C442" s="7" t="e">
        <f t="shared" ca="1" si="0"/>
        <v>#NAME?</v>
      </c>
      <c r="D442" s="8" t="s">
        <v>64</v>
      </c>
      <c r="E442" s="1" t="s">
        <v>3810</v>
      </c>
      <c r="F442" s="1">
        <v>6</v>
      </c>
      <c r="G442" s="8" t="s">
        <v>257</v>
      </c>
      <c r="H442" s="8" t="s">
        <v>258</v>
      </c>
      <c r="I442" s="8" t="s">
        <v>3870</v>
      </c>
      <c r="J442" s="8" t="s">
        <v>67</v>
      </c>
      <c r="K442" s="14" t="s">
        <v>259</v>
      </c>
    </row>
    <row r="443" spans="1:11" x14ac:dyDescent="0.2">
      <c r="A443" s="1" t="s">
        <v>4671</v>
      </c>
      <c r="B443" s="7" t="e">
        <f ca="1">'Pokemon Data'!P1</f>
        <v>#NAME?</v>
      </c>
      <c r="C443" s="7" t="e">
        <f t="shared" ca="1" si="0"/>
        <v>#NAME?</v>
      </c>
      <c r="D443" s="8" t="s">
        <v>111</v>
      </c>
      <c r="E443" s="1" t="s">
        <v>3810</v>
      </c>
      <c r="F443" s="1">
        <v>2</v>
      </c>
      <c r="G443" s="8" t="s">
        <v>3851</v>
      </c>
      <c r="H443" s="8" t="s">
        <v>4672</v>
      </c>
      <c r="I443" s="8" t="s">
        <v>4071</v>
      </c>
      <c r="J443" s="8" t="s">
        <v>144</v>
      </c>
      <c r="K443" s="14" t="s">
        <v>259</v>
      </c>
    </row>
    <row r="444" spans="1:11" x14ac:dyDescent="0.2">
      <c r="A444" s="1" t="s">
        <v>4673</v>
      </c>
      <c r="B444" s="7" t="e">
        <f ca="1">'Pokemon Data'!P1</f>
        <v>#NAME?</v>
      </c>
      <c r="C444" s="7" t="e">
        <f t="shared" ca="1" si="0"/>
        <v>#NAME?</v>
      </c>
      <c r="D444" s="8" t="s">
        <v>146</v>
      </c>
      <c r="E444" s="1" t="s">
        <v>3801</v>
      </c>
      <c r="F444" s="1">
        <v>2</v>
      </c>
      <c r="G444" s="8" t="s">
        <v>411</v>
      </c>
      <c r="H444" s="8" t="s">
        <v>4674</v>
      </c>
      <c r="I444" s="8" t="s">
        <v>4071</v>
      </c>
      <c r="J444" s="8" t="s">
        <v>144</v>
      </c>
      <c r="K444" s="14" t="s">
        <v>259</v>
      </c>
    </row>
    <row r="445" spans="1:11" x14ac:dyDescent="0.2">
      <c r="A445" s="1" t="s">
        <v>4675</v>
      </c>
      <c r="B445" s="7" t="e">
        <f ca="1">'Pokemon Data'!P1</f>
        <v>#NAME?</v>
      </c>
      <c r="C445" s="7" t="e">
        <f t="shared" ca="1" si="0"/>
        <v>#NAME?</v>
      </c>
      <c r="D445" s="8" t="s">
        <v>60</v>
      </c>
      <c r="E445" s="1" t="s">
        <v>3801</v>
      </c>
      <c r="F445" s="1">
        <v>2</v>
      </c>
      <c r="G445" s="8" t="s">
        <v>284</v>
      </c>
      <c r="H445" s="8" t="s">
        <v>4676</v>
      </c>
      <c r="I445" s="8" t="s">
        <v>3939</v>
      </c>
      <c r="J445" s="8" t="s">
        <v>144</v>
      </c>
      <c r="K445" s="14" t="s">
        <v>259</v>
      </c>
    </row>
    <row r="446" spans="1:11" x14ac:dyDescent="0.2">
      <c r="A446" s="1" t="s">
        <v>4677</v>
      </c>
      <c r="B446" s="7" t="e">
        <f ca="1">'Pokemon Data'!P1</f>
        <v>#NAME?</v>
      </c>
      <c r="C446" s="7" t="e">
        <f t="shared" ca="1" si="0"/>
        <v>#NAME?</v>
      </c>
      <c r="D446" s="8" t="s">
        <v>513</v>
      </c>
      <c r="E446" s="1" t="s">
        <v>3810</v>
      </c>
      <c r="F446" s="1">
        <v>5</v>
      </c>
      <c r="G446" s="8" t="s">
        <v>4678</v>
      </c>
      <c r="H446" s="8" t="s">
        <v>4679</v>
      </c>
      <c r="I446" s="8" t="s">
        <v>3865</v>
      </c>
      <c r="J446" s="8" t="s">
        <v>144</v>
      </c>
      <c r="K446" s="14" t="s">
        <v>259</v>
      </c>
    </row>
    <row r="447" spans="1:11" x14ac:dyDescent="0.2">
      <c r="A447" s="1" t="s">
        <v>4680</v>
      </c>
      <c r="B447" s="7" t="e">
        <f ca="1">'Pokemon Data'!P1</f>
        <v>#NAME?</v>
      </c>
      <c r="C447" s="7" t="e">
        <f t="shared" ca="1" si="0"/>
        <v>#NAME?</v>
      </c>
      <c r="D447" s="8" t="s">
        <v>64</v>
      </c>
      <c r="E447" s="1" t="s">
        <v>3801</v>
      </c>
      <c r="F447" s="1">
        <v>4</v>
      </c>
      <c r="G447" s="8" t="s">
        <v>284</v>
      </c>
      <c r="H447" s="8" t="s">
        <v>4681</v>
      </c>
      <c r="I447" s="8" t="s">
        <v>3870</v>
      </c>
      <c r="J447" s="8" t="s">
        <v>67</v>
      </c>
      <c r="K447" s="14" t="s">
        <v>259</v>
      </c>
    </row>
    <row r="448" spans="1:11" x14ac:dyDescent="0.2">
      <c r="A448" s="1" t="s">
        <v>269</v>
      </c>
      <c r="B448" s="7" t="e">
        <f ca="1">'Pokemon Data'!P1</f>
        <v>#NAME?</v>
      </c>
      <c r="C448" s="7" t="e">
        <f t="shared" ca="1" si="0"/>
        <v>#NAME?</v>
      </c>
      <c r="D448" s="8" t="s">
        <v>64</v>
      </c>
      <c r="E448" s="1" t="s">
        <v>3810</v>
      </c>
      <c r="F448" s="1" t="s">
        <v>64</v>
      </c>
      <c r="G448" s="8" t="s">
        <v>270</v>
      </c>
      <c r="H448" s="8" t="s">
        <v>271</v>
      </c>
      <c r="I448" s="8" t="s">
        <v>3860</v>
      </c>
      <c r="J448" s="8" t="s">
        <v>67</v>
      </c>
      <c r="K448" s="14" t="s">
        <v>259</v>
      </c>
    </row>
    <row r="449" spans="1:11" x14ac:dyDescent="0.2">
      <c r="A449" s="1" t="s">
        <v>283</v>
      </c>
      <c r="B449" s="7" t="e">
        <f ca="1">'Pokemon Data'!P1</f>
        <v>#NAME?</v>
      </c>
      <c r="C449" s="7" t="e">
        <f t="shared" ca="1" si="0"/>
        <v>#NAME?</v>
      </c>
      <c r="D449" s="8" t="s">
        <v>111</v>
      </c>
      <c r="E449" s="1" t="s">
        <v>3801</v>
      </c>
      <c r="F449" s="1">
        <v>2</v>
      </c>
      <c r="G449" s="8" t="s">
        <v>284</v>
      </c>
      <c r="H449" s="8" t="s">
        <v>285</v>
      </c>
      <c r="I449" s="8" t="s">
        <v>3803</v>
      </c>
      <c r="J449" s="8" t="s">
        <v>144</v>
      </c>
      <c r="K449" s="14" t="s">
        <v>259</v>
      </c>
    </row>
    <row r="450" spans="1:11" x14ac:dyDescent="0.2">
      <c r="A450" s="1" t="s">
        <v>295</v>
      </c>
      <c r="B450" s="7" t="e">
        <f ca="1">'Pokemon Data'!J1</f>
        <v>#NAME?</v>
      </c>
      <c r="C450" s="7" t="e">
        <f t="shared" ca="1" si="0"/>
        <v>#NAME?</v>
      </c>
      <c r="D450" s="8" t="s">
        <v>64</v>
      </c>
      <c r="E450" s="1" t="s">
        <v>3810</v>
      </c>
      <c r="F450" s="1" t="s">
        <v>64</v>
      </c>
      <c r="G450" s="8" t="s">
        <v>74</v>
      </c>
      <c r="H450" s="8" t="s">
        <v>297</v>
      </c>
      <c r="I450" s="8" t="s">
        <v>4059</v>
      </c>
      <c r="J450" s="8" t="s">
        <v>67</v>
      </c>
      <c r="K450" s="14" t="s">
        <v>174</v>
      </c>
    </row>
    <row r="451" spans="1:11" x14ac:dyDescent="0.2">
      <c r="A451" s="1" t="s">
        <v>263</v>
      </c>
      <c r="B451" s="7" t="e">
        <f ca="1">'Pokemon Data'!J1</f>
        <v>#NAME?</v>
      </c>
      <c r="C451" s="7" t="e">
        <f t="shared" ca="1" si="0"/>
        <v>#NAME?</v>
      </c>
      <c r="D451" s="8" t="s">
        <v>64</v>
      </c>
      <c r="E451" s="1" t="s">
        <v>3801</v>
      </c>
      <c r="F451" s="1" t="s">
        <v>64</v>
      </c>
      <c r="G451" s="8" t="s">
        <v>264</v>
      </c>
      <c r="H451" s="8" t="s">
        <v>265</v>
      </c>
      <c r="I451" s="8" t="s">
        <v>4682</v>
      </c>
      <c r="J451" s="8" t="s">
        <v>67</v>
      </c>
      <c r="K451" s="14" t="s">
        <v>174</v>
      </c>
    </row>
    <row r="452" spans="1:11" x14ac:dyDescent="0.2">
      <c r="A452" s="1" t="s">
        <v>298</v>
      </c>
      <c r="B452" s="7" t="e">
        <f ca="1">'Pokemon Data'!J1</f>
        <v>#NAME?</v>
      </c>
      <c r="C452" s="7" t="e">
        <f t="shared" ca="1" si="0"/>
        <v>#NAME?</v>
      </c>
      <c r="D452" s="8" t="s">
        <v>64</v>
      </c>
      <c r="E452" s="1" t="s">
        <v>3810</v>
      </c>
      <c r="F452" s="1" t="s">
        <v>64</v>
      </c>
      <c r="G452" s="8" t="s">
        <v>74</v>
      </c>
      <c r="H452" s="8" t="s">
        <v>299</v>
      </c>
      <c r="I452" s="8" t="s">
        <v>3934</v>
      </c>
      <c r="J452" s="8" t="s">
        <v>67</v>
      </c>
      <c r="K452" s="14" t="s">
        <v>174</v>
      </c>
    </row>
    <row r="453" spans="1:11" x14ac:dyDescent="0.2">
      <c r="A453" s="1" t="s">
        <v>4683</v>
      </c>
      <c r="B453" s="7" t="e">
        <f ca="1">'Pokemon Data'!J1</f>
        <v>#NAME?</v>
      </c>
      <c r="C453" s="7" t="e">
        <f t="shared" ca="1" si="0"/>
        <v>#NAME?</v>
      </c>
      <c r="D453" s="8" t="s">
        <v>64</v>
      </c>
      <c r="E453" s="1" t="s">
        <v>3810</v>
      </c>
      <c r="F453" s="1" t="s">
        <v>64</v>
      </c>
      <c r="G453" s="8" t="s">
        <v>74</v>
      </c>
      <c r="H453" s="8" t="s">
        <v>309</v>
      </c>
      <c r="I453" s="8" t="s">
        <v>4684</v>
      </c>
      <c r="J453" s="8" t="s">
        <v>67</v>
      </c>
      <c r="K453" s="14" t="s">
        <v>174</v>
      </c>
    </row>
    <row r="454" spans="1:11" x14ac:dyDescent="0.2">
      <c r="A454" s="1" t="s">
        <v>302</v>
      </c>
      <c r="B454" s="7" t="e">
        <f ca="1">'Pokemon Data'!J1</f>
        <v>#NAME?</v>
      </c>
      <c r="C454" s="7" t="e">
        <f t="shared" ca="1" si="0"/>
        <v>#NAME?</v>
      </c>
      <c r="D454" s="8" t="s">
        <v>64</v>
      </c>
      <c r="E454" s="1" t="s">
        <v>3810</v>
      </c>
      <c r="F454" s="1" t="s">
        <v>64</v>
      </c>
      <c r="G454" s="8" t="s">
        <v>74</v>
      </c>
      <c r="H454" s="8" t="s">
        <v>304</v>
      </c>
      <c r="I454" s="8" t="s">
        <v>3819</v>
      </c>
      <c r="J454" s="8" t="s">
        <v>67</v>
      </c>
      <c r="K454" s="14" t="s">
        <v>174</v>
      </c>
    </row>
    <row r="455" spans="1:11" x14ac:dyDescent="0.2">
      <c r="A455" s="1" t="s">
        <v>4685</v>
      </c>
      <c r="B455" s="7" t="e">
        <f ca="1">'Pokemon Data'!J1</f>
        <v>#NAME?</v>
      </c>
      <c r="C455" s="7" t="e">
        <f t="shared" ca="1" si="0"/>
        <v>#NAME?</v>
      </c>
      <c r="D455" s="8" t="s">
        <v>123</v>
      </c>
      <c r="E455" s="1" t="s">
        <v>80</v>
      </c>
      <c r="F455" s="1">
        <v>2</v>
      </c>
      <c r="G455" s="8" t="s">
        <v>92</v>
      </c>
      <c r="H455" s="8" t="s">
        <v>4686</v>
      </c>
      <c r="I455" s="8" t="s">
        <v>3926</v>
      </c>
      <c r="J455" s="8" t="s">
        <v>144</v>
      </c>
      <c r="K455" s="14" t="s">
        <v>174</v>
      </c>
    </row>
    <row r="456" spans="1:11" x14ac:dyDescent="0.2">
      <c r="A456" s="1" t="s">
        <v>305</v>
      </c>
      <c r="B456" s="7" t="e">
        <f ca="1">'Pokemon Data'!J1</f>
        <v>#NAME?</v>
      </c>
      <c r="C456" s="7" t="e">
        <f t="shared" ca="1" si="0"/>
        <v>#NAME?</v>
      </c>
      <c r="D456" s="8" t="s">
        <v>64</v>
      </c>
      <c r="E456" s="1" t="s">
        <v>3810</v>
      </c>
      <c r="F456" s="1" t="s">
        <v>64</v>
      </c>
      <c r="G456" s="8" t="s">
        <v>74</v>
      </c>
      <c r="H456" s="8" t="s">
        <v>306</v>
      </c>
      <c r="I456" s="8" t="s">
        <v>3844</v>
      </c>
      <c r="J456" s="8" t="s">
        <v>67</v>
      </c>
      <c r="K456" s="14" t="s">
        <v>174</v>
      </c>
    </row>
    <row r="457" spans="1:11" x14ac:dyDescent="0.2">
      <c r="A457" s="1" t="s">
        <v>473</v>
      </c>
      <c r="B457" s="7" t="e">
        <f ca="1">'Pokemon Data'!J1</f>
        <v>#NAME?</v>
      </c>
      <c r="C457" s="7" t="e">
        <f t="shared" ca="1" si="0"/>
        <v>#NAME?</v>
      </c>
      <c r="D457" s="8" t="s">
        <v>60</v>
      </c>
      <c r="E457" s="1" t="s">
        <v>3810</v>
      </c>
      <c r="F457" s="1">
        <v>2</v>
      </c>
      <c r="G457" s="8" t="s">
        <v>56</v>
      </c>
      <c r="H457" s="8" t="s">
        <v>474</v>
      </c>
      <c r="I457" s="8" t="s">
        <v>3832</v>
      </c>
      <c r="J457" s="8" t="s">
        <v>144</v>
      </c>
      <c r="K457" s="14" t="s">
        <v>174</v>
      </c>
    </row>
    <row r="458" spans="1:11" x14ac:dyDescent="0.2">
      <c r="A458" s="1" t="s">
        <v>387</v>
      </c>
      <c r="B458" s="7" t="e">
        <f ca="1">'Pokemon Data'!J1</f>
        <v>#NAME?</v>
      </c>
      <c r="C458" s="7" t="e">
        <f t="shared" ca="1" si="0"/>
        <v>#NAME?</v>
      </c>
      <c r="D458" s="8" t="s">
        <v>55</v>
      </c>
      <c r="E458" s="1" t="s">
        <v>3810</v>
      </c>
      <c r="F458" s="1">
        <v>2</v>
      </c>
      <c r="G458" s="8" t="s">
        <v>388</v>
      </c>
      <c r="H458" s="8" t="s">
        <v>389</v>
      </c>
      <c r="I458" s="8" t="s">
        <v>3909</v>
      </c>
      <c r="J458" s="8" t="s">
        <v>144</v>
      </c>
      <c r="K458" s="14" t="s">
        <v>174</v>
      </c>
    </row>
    <row r="459" spans="1:11" x14ac:dyDescent="0.2">
      <c r="A459" s="1" t="s">
        <v>4687</v>
      </c>
      <c r="B459" s="7" t="e">
        <f ca="1">'Pokemon Data'!J1</f>
        <v>#NAME?</v>
      </c>
      <c r="C459" s="7" t="e">
        <f t="shared" ca="1" si="0"/>
        <v>#NAME?</v>
      </c>
      <c r="D459" s="8" t="s">
        <v>60</v>
      </c>
      <c r="E459" s="1" t="s">
        <v>3827</v>
      </c>
      <c r="F459" s="1">
        <v>2</v>
      </c>
      <c r="G459" s="8" t="s">
        <v>469</v>
      </c>
      <c r="H459" s="8" t="s">
        <v>4688</v>
      </c>
      <c r="I459" s="8" t="s">
        <v>4213</v>
      </c>
      <c r="J459" s="8" t="s">
        <v>144</v>
      </c>
      <c r="K459" s="14" t="s">
        <v>174</v>
      </c>
    </row>
    <row r="460" spans="1:11" x14ac:dyDescent="0.2">
      <c r="A460" s="1" t="s">
        <v>382</v>
      </c>
      <c r="B460" s="7" t="e">
        <f ca="1">'Pokemon Data'!J1</f>
        <v>#NAME?</v>
      </c>
      <c r="C460" s="7" t="e">
        <f t="shared" ca="1" si="0"/>
        <v>#NAME?</v>
      </c>
      <c r="D460" s="8" t="s">
        <v>64</v>
      </c>
      <c r="E460" s="1" t="s">
        <v>3801</v>
      </c>
      <c r="F460" s="1" t="s">
        <v>64</v>
      </c>
      <c r="G460" s="8" t="s">
        <v>369</v>
      </c>
      <c r="H460" s="8" t="s">
        <v>383</v>
      </c>
      <c r="I460" s="8" t="s">
        <v>4152</v>
      </c>
      <c r="J460" s="8" t="s">
        <v>67</v>
      </c>
      <c r="K460" s="14" t="s">
        <v>174</v>
      </c>
    </row>
    <row r="461" spans="1:11" x14ac:dyDescent="0.2">
      <c r="A461" s="1" t="s">
        <v>4689</v>
      </c>
      <c r="B461" s="7" t="e">
        <f ca="1">'Pokemon Data'!J1</f>
        <v>#NAME?</v>
      </c>
      <c r="C461" s="7" t="e">
        <f t="shared" ca="1" si="0"/>
        <v>#NAME?</v>
      </c>
      <c r="D461" s="8" t="s">
        <v>64</v>
      </c>
      <c r="E461" s="1" t="s">
        <v>3801</v>
      </c>
      <c r="F461" s="1" t="s">
        <v>64</v>
      </c>
      <c r="G461" s="8" t="s">
        <v>56</v>
      </c>
      <c r="H461" s="8" t="s">
        <v>4690</v>
      </c>
      <c r="I461" s="8" t="s">
        <v>3889</v>
      </c>
      <c r="J461" s="8" t="s">
        <v>67</v>
      </c>
      <c r="K461" s="14" t="s">
        <v>174</v>
      </c>
    </row>
    <row r="462" spans="1:11" x14ac:dyDescent="0.2">
      <c r="A462" s="1" t="s">
        <v>4691</v>
      </c>
      <c r="B462" s="7" t="e">
        <f ca="1">'Pokemon Data'!J1</f>
        <v>#NAME?</v>
      </c>
      <c r="C462" s="7" t="e">
        <f t="shared" ca="1" si="0"/>
        <v>#NAME?</v>
      </c>
      <c r="D462" s="8" t="s">
        <v>64</v>
      </c>
      <c r="E462" s="1" t="s">
        <v>3801</v>
      </c>
      <c r="F462" s="1" t="s">
        <v>64</v>
      </c>
      <c r="G462" s="8" t="s">
        <v>56</v>
      </c>
      <c r="H462" s="8" t="s">
        <v>4692</v>
      </c>
      <c r="I462" s="8" t="s">
        <v>3889</v>
      </c>
      <c r="J462" s="8" t="s">
        <v>67</v>
      </c>
      <c r="K462" s="14" t="s">
        <v>174</v>
      </c>
    </row>
    <row r="463" spans="1:11" x14ac:dyDescent="0.2">
      <c r="A463" s="1" t="s">
        <v>4693</v>
      </c>
      <c r="B463" s="7" t="e">
        <f ca="1">'Pokemon Data'!J1</f>
        <v>#NAME?</v>
      </c>
      <c r="C463" s="7" t="e">
        <f t="shared" ca="1" si="0"/>
        <v>#NAME?</v>
      </c>
      <c r="D463" s="8" t="s">
        <v>64</v>
      </c>
      <c r="E463" s="1" t="s">
        <v>3810</v>
      </c>
      <c r="F463" s="1">
        <v>2</v>
      </c>
      <c r="G463" s="8" t="s">
        <v>92</v>
      </c>
      <c r="H463" s="8" t="s">
        <v>4694</v>
      </c>
      <c r="I463" s="8" t="s">
        <v>3915</v>
      </c>
      <c r="J463" s="8" t="s">
        <v>67</v>
      </c>
      <c r="K463" s="14" t="s">
        <v>174</v>
      </c>
    </row>
    <row r="464" spans="1:11" x14ac:dyDescent="0.2">
      <c r="A464" s="1" t="s">
        <v>4695</v>
      </c>
      <c r="B464" s="7" t="e">
        <f ca="1">'Pokemon Data'!J1</f>
        <v>#NAME?</v>
      </c>
      <c r="C464" s="7" t="e">
        <f t="shared" ca="1" si="0"/>
        <v>#NAME?</v>
      </c>
      <c r="D464" s="8" t="s">
        <v>64</v>
      </c>
      <c r="E464" s="1" t="s">
        <v>3827</v>
      </c>
      <c r="F464" s="1" t="s">
        <v>64</v>
      </c>
      <c r="G464" s="8" t="s">
        <v>101</v>
      </c>
      <c r="H464" s="8" t="s">
        <v>4696</v>
      </c>
      <c r="I464" s="8" t="s">
        <v>4697</v>
      </c>
      <c r="J464" s="8" t="s">
        <v>67</v>
      </c>
      <c r="K464" s="14" t="s">
        <v>174</v>
      </c>
    </row>
    <row r="465" spans="1:11" x14ac:dyDescent="0.2">
      <c r="A465" s="1" t="s">
        <v>4698</v>
      </c>
      <c r="B465" s="7" t="e">
        <f ca="1">'Pokemon Data'!J1</f>
        <v>#NAME?</v>
      </c>
      <c r="C465" s="7" t="e">
        <f t="shared" ca="1" si="0"/>
        <v>#NAME?</v>
      </c>
      <c r="D465" s="8" t="s">
        <v>64</v>
      </c>
      <c r="E465" s="1" t="s">
        <v>3827</v>
      </c>
      <c r="F465" s="1" t="s">
        <v>64</v>
      </c>
      <c r="G465" s="8" t="s">
        <v>4699</v>
      </c>
      <c r="H465" s="8" t="s">
        <v>4700</v>
      </c>
      <c r="I465" s="8" t="s">
        <v>4471</v>
      </c>
      <c r="J465" s="8" t="s">
        <v>67</v>
      </c>
      <c r="K465" s="14" t="s">
        <v>174</v>
      </c>
    </row>
    <row r="466" spans="1:11" x14ac:dyDescent="0.2">
      <c r="A466" s="1" t="s">
        <v>4701</v>
      </c>
      <c r="B466" s="7" t="e">
        <f ca="1">'Pokemon Data'!J1</f>
        <v>#NAME?</v>
      </c>
      <c r="C466" s="7" t="e">
        <f t="shared" ca="1" si="0"/>
        <v>#NAME?</v>
      </c>
      <c r="D466" s="8" t="s">
        <v>119</v>
      </c>
      <c r="E466" s="1" t="s">
        <v>3810</v>
      </c>
      <c r="F466" s="1">
        <v>2</v>
      </c>
      <c r="G466" s="8" t="s">
        <v>56</v>
      </c>
      <c r="H466" s="8" t="s">
        <v>4702</v>
      </c>
      <c r="I466" s="8" t="s">
        <v>4314</v>
      </c>
      <c r="J466" s="8" t="s">
        <v>52</v>
      </c>
      <c r="K466" s="14" t="s">
        <v>174</v>
      </c>
    </row>
    <row r="467" spans="1:11" x14ac:dyDescent="0.2">
      <c r="A467" s="1" t="s">
        <v>4703</v>
      </c>
      <c r="B467" s="7" t="e">
        <f ca="1">'Pokemon Data'!J1</f>
        <v>#NAME?</v>
      </c>
      <c r="C467" s="7" t="e">
        <f t="shared" ca="1" si="0"/>
        <v>#NAME?</v>
      </c>
      <c r="D467" s="8" t="s">
        <v>64</v>
      </c>
      <c r="E467" s="1" t="s">
        <v>3827</v>
      </c>
      <c r="F467" s="1" t="s">
        <v>64</v>
      </c>
      <c r="G467" s="8" t="s">
        <v>4704</v>
      </c>
      <c r="H467" s="8" t="s">
        <v>4705</v>
      </c>
      <c r="I467" s="8" t="s">
        <v>4038</v>
      </c>
      <c r="J467" s="8" t="s">
        <v>67</v>
      </c>
      <c r="K467" s="14" t="s">
        <v>174</v>
      </c>
    </row>
    <row r="468" spans="1:11" x14ac:dyDescent="0.2">
      <c r="A468" s="1" t="s">
        <v>464</v>
      </c>
      <c r="B468" s="7" t="e">
        <f ca="1">'Pokemon Data'!J1</f>
        <v>#NAME?</v>
      </c>
      <c r="C468" s="7" t="e">
        <f t="shared" ca="1" si="0"/>
        <v>#NAME?</v>
      </c>
      <c r="D468" s="8" t="s">
        <v>64</v>
      </c>
      <c r="E468" s="1" t="s">
        <v>3801</v>
      </c>
      <c r="F468" s="1">
        <v>6</v>
      </c>
      <c r="G468" s="8" t="s">
        <v>284</v>
      </c>
      <c r="H468" s="8" t="s">
        <v>465</v>
      </c>
      <c r="I468" s="8" t="s">
        <v>3870</v>
      </c>
      <c r="J468" s="8" t="s">
        <v>67</v>
      </c>
      <c r="K468" s="14" t="s">
        <v>174</v>
      </c>
    </row>
    <row r="469" spans="1:11" x14ac:dyDescent="0.2">
      <c r="A469" s="1" t="s">
        <v>4706</v>
      </c>
      <c r="B469" s="7" t="e">
        <f ca="1">'Pokemon Data'!J1</f>
        <v>#NAME?</v>
      </c>
      <c r="C469" s="7" t="e">
        <f t="shared" ca="1" si="0"/>
        <v>#NAME?</v>
      </c>
      <c r="D469" s="8" t="s">
        <v>64</v>
      </c>
      <c r="E469" s="1" t="s">
        <v>3801</v>
      </c>
      <c r="F469" s="1" t="s">
        <v>64</v>
      </c>
      <c r="G469" s="8" t="s">
        <v>92</v>
      </c>
      <c r="H469" s="8" t="s">
        <v>4707</v>
      </c>
      <c r="I469" s="8" t="s">
        <v>3832</v>
      </c>
      <c r="J469" s="8" t="s">
        <v>67</v>
      </c>
      <c r="K469" s="14" t="s">
        <v>174</v>
      </c>
    </row>
    <row r="470" spans="1:11" x14ac:dyDescent="0.2">
      <c r="A470" s="1" t="s">
        <v>4708</v>
      </c>
      <c r="B470" s="7" t="e">
        <f ca="1">'Pokemon Data'!J1</f>
        <v>#NAME?</v>
      </c>
      <c r="C470" s="7" t="e">
        <f t="shared" ca="1" si="0"/>
        <v>#NAME?</v>
      </c>
      <c r="D470" s="8" t="s">
        <v>64</v>
      </c>
      <c r="E470" s="1" t="s">
        <v>3810</v>
      </c>
      <c r="F470" s="1" t="s">
        <v>64</v>
      </c>
      <c r="G470" s="8" t="s">
        <v>281</v>
      </c>
      <c r="H470" s="8" t="s">
        <v>4709</v>
      </c>
      <c r="I470" s="8" t="s">
        <v>3819</v>
      </c>
      <c r="J470" s="8" t="s">
        <v>67</v>
      </c>
      <c r="K470" s="14" t="s">
        <v>174</v>
      </c>
    </row>
    <row r="471" spans="1:11" x14ac:dyDescent="0.2">
      <c r="A471" s="1" t="s">
        <v>170</v>
      </c>
      <c r="B471" s="7" t="e">
        <f ca="1">'Pokemon Data'!J1</f>
        <v>#NAME?</v>
      </c>
      <c r="C471" s="7" t="e">
        <f t="shared" ca="1" si="0"/>
        <v>#NAME?</v>
      </c>
      <c r="D471" s="8" t="s">
        <v>64</v>
      </c>
      <c r="E471" s="1" t="s">
        <v>3810</v>
      </c>
      <c r="F471" s="1" t="s">
        <v>64</v>
      </c>
      <c r="G471" s="8" t="s">
        <v>172</v>
      </c>
      <c r="H471" s="8" t="s">
        <v>173</v>
      </c>
      <c r="I471" s="8" t="s">
        <v>4152</v>
      </c>
      <c r="J471" s="8" t="s">
        <v>67</v>
      </c>
      <c r="K471" s="14" t="s">
        <v>174</v>
      </c>
    </row>
    <row r="472" spans="1:11" x14ac:dyDescent="0.2">
      <c r="A472" s="1" t="s">
        <v>4710</v>
      </c>
      <c r="B472" s="7" t="e">
        <f ca="1">'Pokemon Data'!J1</f>
        <v>#NAME?</v>
      </c>
      <c r="C472" s="7" t="e">
        <f t="shared" ca="1" si="0"/>
        <v>#NAME?</v>
      </c>
      <c r="D472" s="8" t="s">
        <v>64</v>
      </c>
      <c r="E472" s="1" t="s">
        <v>3827</v>
      </c>
      <c r="F472" s="1" t="s">
        <v>64</v>
      </c>
      <c r="G472" s="8" t="s">
        <v>526</v>
      </c>
      <c r="H472" s="8" t="s">
        <v>4711</v>
      </c>
      <c r="I472" s="8" t="s">
        <v>4117</v>
      </c>
      <c r="J472" s="8" t="s">
        <v>67</v>
      </c>
      <c r="K472" s="14" t="s">
        <v>174</v>
      </c>
    </row>
    <row r="473" spans="1:11" x14ac:dyDescent="0.2">
      <c r="A473" s="1" t="s">
        <v>4712</v>
      </c>
      <c r="B473" s="7" t="e">
        <f ca="1">'Pokemon Data'!J1</f>
        <v>#NAME?</v>
      </c>
      <c r="C473" s="7" t="e">
        <f t="shared" ca="1" si="0"/>
        <v>#NAME?</v>
      </c>
      <c r="D473" s="8" t="s">
        <v>111</v>
      </c>
      <c r="E473" s="1" t="s">
        <v>3827</v>
      </c>
      <c r="F473" s="1">
        <v>2</v>
      </c>
      <c r="G473" s="8" t="s">
        <v>4713</v>
      </c>
      <c r="H473" s="8" t="s">
        <v>4714</v>
      </c>
      <c r="I473" s="8" t="s">
        <v>3965</v>
      </c>
      <c r="J473" s="8" t="s">
        <v>144</v>
      </c>
      <c r="K473" s="14" t="s">
        <v>174</v>
      </c>
    </row>
    <row r="474" spans="1:11" x14ac:dyDescent="0.2">
      <c r="A474" s="1" t="s">
        <v>4715</v>
      </c>
      <c r="B474" s="7" t="e">
        <f ca="1">'Pokemon Data'!J1</f>
        <v>#NAME?</v>
      </c>
      <c r="C474" s="7" t="e">
        <f t="shared" ca="1" si="0"/>
        <v>#NAME?</v>
      </c>
      <c r="D474" s="8" t="s">
        <v>64</v>
      </c>
      <c r="E474" s="1" t="s">
        <v>3827</v>
      </c>
      <c r="F474" s="1" t="s">
        <v>64</v>
      </c>
      <c r="G474" s="8" t="s">
        <v>4716</v>
      </c>
      <c r="H474" s="8" t="s">
        <v>4717</v>
      </c>
      <c r="I474" s="8" t="s">
        <v>3897</v>
      </c>
      <c r="J474" s="8" t="s">
        <v>67</v>
      </c>
      <c r="K474" s="14" t="s">
        <v>174</v>
      </c>
    </row>
    <row r="475" spans="1:11" x14ac:dyDescent="0.2">
      <c r="A475" s="1" t="s">
        <v>380</v>
      </c>
      <c r="B475" s="7" t="e">
        <f ca="1">'Pokemon Data'!J1</f>
        <v>#NAME?</v>
      </c>
      <c r="C475" s="7" t="e">
        <f t="shared" ca="1" si="0"/>
        <v>#NAME?</v>
      </c>
      <c r="D475" s="8" t="s">
        <v>64</v>
      </c>
      <c r="E475" s="1" t="s">
        <v>3827</v>
      </c>
      <c r="F475" s="1" t="s">
        <v>64</v>
      </c>
      <c r="G475" s="8" t="s">
        <v>369</v>
      </c>
      <c r="H475" s="8" t="s">
        <v>381</v>
      </c>
      <c r="I475" s="8" t="s">
        <v>4353</v>
      </c>
      <c r="J475" s="8" t="s">
        <v>67</v>
      </c>
      <c r="K475" s="14" t="s">
        <v>174</v>
      </c>
    </row>
    <row r="476" spans="1:11" x14ac:dyDescent="0.2">
      <c r="A476" s="1" t="s">
        <v>4718</v>
      </c>
      <c r="B476" s="7" t="e">
        <f ca="1">'Pokemon Data'!J1</f>
        <v>#NAME?</v>
      </c>
      <c r="C476" s="7" t="e">
        <f t="shared" ca="1" si="0"/>
        <v>#NAME?</v>
      </c>
      <c r="D476" s="8" t="s">
        <v>64</v>
      </c>
      <c r="E476" s="1" t="s">
        <v>80</v>
      </c>
      <c r="F476" s="1" t="s">
        <v>64</v>
      </c>
      <c r="G476" s="8" t="s">
        <v>74</v>
      </c>
      <c r="H476" s="8" t="s">
        <v>4562</v>
      </c>
      <c r="I476" s="8" t="s">
        <v>3881</v>
      </c>
      <c r="J476" s="8" t="s">
        <v>67</v>
      </c>
      <c r="K476" s="14" t="s">
        <v>174</v>
      </c>
    </row>
    <row r="477" spans="1:11" x14ac:dyDescent="0.2">
      <c r="A477" s="1" t="s">
        <v>4719</v>
      </c>
      <c r="B477" s="7" t="e">
        <f ca="1">'Pokemon Data'!J1</f>
        <v>#NAME?</v>
      </c>
      <c r="C477" s="7" t="e">
        <f t="shared" ca="1" si="0"/>
        <v>#NAME?</v>
      </c>
      <c r="D477" s="8" t="s">
        <v>64</v>
      </c>
      <c r="E477" s="1" t="s">
        <v>80</v>
      </c>
      <c r="F477" s="1" t="s">
        <v>64</v>
      </c>
      <c r="G477" s="8" t="s">
        <v>74</v>
      </c>
      <c r="H477" s="8" t="s">
        <v>4720</v>
      </c>
      <c r="I477" s="8" t="s">
        <v>4411</v>
      </c>
      <c r="J477" s="8" t="s">
        <v>67</v>
      </c>
      <c r="K477" s="14" t="s">
        <v>174</v>
      </c>
    </row>
    <row r="478" spans="1:11" x14ac:dyDescent="0.2">
      <c r="A478" s="1" t="s">
        <v>350</v>
      </c>
      <c r="B478" s="7" t="e">
        <f ca="1">'Pokemon Data'!J1</f>
        <v>#NAME?</v>
      </c>
      <c r="C478" s="7" t="e">
        <f t="shared" ca="1" si="0"/>
        <v>#NAME?</v>
      </c>
      <c r="D478" s="8" t="s">
        <v>64</v>
      </c>
      <c r="E478" s="1" t="s">
        <v>3801</v>
      </c>
      <c r="F478" s="1" t="s">
        <v>64</v>
      </c>
      <c r="G478" s="8" t="s">
        <v>351</v>
      </c>
      <c r="H478" s="8" t="s">
        <v>352</v>
      </c>
      <c r="I478" s="8" t="s">
        <v>3897</v>
      </c>
      <c r="J478" s="8" t="s">
        <v>67</v>
      </c>
      <c r="K478" s="14" t="s">
        <v>174</v>
      </c>
    </row>
    <row r="479" spans="1:11" x14ac:dyDescent="0.2">
      <c r="A479" s="1" t="s">
        <v>4721</v>
      </c>
      <c r="B479" s="7" t="e">
        <f ca="1">'Pokemon Data'!J1</f>
        <v>#NAME?</v>
      </c>
      <c r="C479" s="7" t="e">
        <f t="shared" ca="1" si="0"/>
        <v>#NAME?</v>
      </c>
      <c r="D479" s="8" t="s">
        <v>111</v>
      </c>
      <c r="E479" s="1" t="s">
        <v>3827</v>
      </c>
      <c r="F479" s="1">
        <v>2</v>
      </c>
      <c r="G479" s="8" t="s">
        <v>4722</v>
      </c>
      <c r="H479" s="8" t="s">
        <v>4723</v>
      </c>
      <c r="I479" s="8" t="s">
        <v>3965</v>
      </c>
      <c r="J479" s="8" t="s">
        <v>144</v>
      </c>
      <c r="K479" s="14" t="s">
        <v>174</v>
      </c>
    </row>
    <row r="480" spans="1:11" x14ac:dyDescent="0.2">
      <c r="A480" s="1" t="s">
        <v>4724</v>
      </c>
      <c r="B480" s="7" t="e">
        <f ca="1">'Pokemon Data'!J1</f>
        <v>#NAME?</v>
      </c>
      <c r="C480" s="7" t="e">
        <f t="shared" ca="1" si="0"/>
        <v>#NAME?</v>
      </c>
      <c r="D480" s="8" t="s">
        <v>64</v>
      </c>
      <c r="E480" s="1" t="s">
        <v>3801</v>
      </c>
      <c r="F480" s="1" t="s">
        <v>64</v>
      </c>
      <c r="G480" s="8" t="s">
        <v>56</v>
      </c>
      <c r="H480" s="8" t="s">
        <v>4725</v>
      </c>
      <c r="I480" s="8" t="s">
        <v>4436</v>
      </c>
      <c r="J480" s="8" t="s">
        <v>67</v>
      </c>
      <c r="K480" s="14" t="s">
        <v>174</v>
      </c>
    </row>
    <row r="481" spans="1:11" x14ac:dyDescent="0.2">
      <c r="A481" s="1" t="s">
        <v>4726</v>
      </c>
      <c r="B481" s="7" t="e">
        <f ca="1">'Pokemon Data'!J1</f>
        <v>#NAME?</v>
      </c>
      <c r="C481" s="7" t="e">
        <f t="shared" ca="1" si="0"/>
        <v>#NAME?</v>
      </c>
      <c r="D481" s="8" t="s">
        <v>64</v>
      </c>
      <c r="E481" s="1" t="s">
        <v>3801</v>
      </c>
      <c r="F481" s="1" t="s">
        <v>64</v>
      </c>
      <c r="G481" s="8" t="s">
        <v>56</v>
      </c>
      <c r="H481" s="8" t="s">
        <v>4727</v>
      </c>
      <c r="I481" s="8" t="s">
        <v>4436</v>
      </c>
      <c r="J481" s="8" t="s">
        <v>67</v>
      </c>
      <c r="K481" s="14" t="s">
        <v>174</v>
      </c>
    </row>
    <row r="482" spans="1:11" x14ac:dyDescent="0.2">
      <c r="A482" s="1" t="s">
        <v>4728</v>
      </c>
      <c r="B482" s="7" t="e">
        <f ca="1">'Pokemon Data'!J1</f>
        <v>#NAME?</v>
      </c>
      <c r="C482" s="7" t="e">
        <f t="shared" ca="1" si="0"/>
        <v>#NAME?</v>
      </c>
      <c r="D482" s="8" t="s">
        <v>64</v>
      </c>
      <c r="E482" s="1" t="s">
        <v>3801</v>
      </c>
      <c r="F482" s="1" t="s">
        <v>64</v>
      </c>
      <c r="G482" s="8" t="s">
        <v>74</v>
      </c>
      <c r="H482" s="8" t="s">
        <v>4730</v>
      </c>
      <c r="I482" s="8" t="s">
        <v>4038</v>
      </c>
      <c r="J482" s="8" t="s">
        <v>67</v>
      </c>
      <c r="K482" s="14" t="s">
        <v>174</v>
      </c>
    </row>
    <row r="483" spans="1:11" x14ac:dyDescent="0.2">
      <c r="A483" s="1" t="s">
        <v>4731</v>
      </c>
      <c r="B483" s="7" t="e">
        <f ca="1">'Pokemon Data'!J1</f>
        <v>#NAME?</v>
      </c>
      <c r="C483" s="7" t="e">
        <f t="shared" ca="1" si="0"/>
        <v>#NAME?</v>
      </c>
      <c r="D483" s="8" t="s">
        <v>111</v>
      </c>
      <c r="E483" s="1" t="s">
        <v>3810</v>
      </c>
      <c r="F483" s="1">
        <v>2</v>
      </c>
      <c r="G483" s="8" t="s">
        <v>417</v>
      </c>
      <c r="H483" s="8" t="s">
        <v>4732</v>
      </c>
      <c r="I483" s="8" t="s">
        <v>3891</v>
      </c>
      <c r="J483" s="8" t="s">
        <v>144</v>
      </c>
      <c r="K483" s="14" t="s">
        <v>174</v>
      </c>
    </row>
    <row r="484" spans="1:11" x14ac:dyDescent="0.2">
      <c r="A484" s="1" t="s">
        <v>174</v>
      </c>
      <c r="B484" s="7" t="e">
        <f ca="1">'Pokemon Data'!J1</f>
        <v>#NAME?</v>
      </c>
      <c r="C484" s="7" t="e">
        <f t="shared" ca="1" si="0"/>
        <v>#NAME?</v>
      </c>
      <c r="D484" s="8" t="s">
        <v>146</v>
      </c>
      <c r="E484" s="1" t="s">
        <v>3801</v>
      </c>
      <c r="F484" s="1">
        <v>2</v>
      </c>
      <c r="G484" s="8" t="s">
        <v>393</v>
      </c>
      <c r="H484" s="8" t="s">
        <v>394</v>
      </c>
      <c r="I484" s="8" t="s">
        <v>4213</v>
      </c>
      <c r="J484" s="8" t="s">
        <v>144</v>
      </c>
      <c r="K484" s="14" t="s">
        <v>174</v>
      </c>
    </row>
    <row r="485" spans="1:11" x14ac:dyDescent="0.2">
      <c r="A485" s="1" t="s">
        <v>4733</v>
      </c>
      <c r="B485" s="7" t="e">
        <f ca="1">'Pokemon Data'!J1</f>
        <v>#NAME?</v>
      </c>
      <c r="C485" s="7" t="e">
        <f t="shared" ca="1" si="0"/>
        <v>#NAME?</v>
      </c>
      <c r="D485" s="8" t="s">
        <v>236</v>
      </c>
      <c r="E485" s="1" t="s">
        <v>3827</v>
      </c>
      <c r="F485" s="1">
        <v>4</v>
      </c>
      <c r="G485" s="8" t="s">
        <v>4734</v>
      </c>
      <c r="H485" s="8" t="s">
        <v>4735</v>
      </c>
      <c r="I485" s="8" t="s">
        <v>3965</v>
      </c>
      <c r="J485" s="8" t="s">
        <v>144</v>
      </c>
      <c r="K485" s="14" t="s">
        <v>174</v>
      </c>
    </row>
    <row r="486" spans="1:11" x14ac:dyDescent="0.2">
      <c r="A486" s="1" t="s">
        <v>4736</v>
      </c>
      <c r="B486" s="7" t="e">
        <f ca="1">'Pokemon Data'!J1</f>
        <v>#NAME?</v>
      </c>
      <c r="C486" s="7" t="e">
        <f t="shared" ca="1" si="0"/>
        <v>#NAME?</v>
      </c>
      <c r="D486" s="8" t="s">
        <v>111</v>
      </c>
      <c r="E486" s="1" t="s">
        <v>3810</v>
      </c>
      <c r="F486" s="1">
        <v>2</v>
      </c>
      <c r="G486" s="8" t="s">
        <v>177</v>
      </c>
      <c r="H486" s="8" t="s">
        <v>4737</v>
      </c>
      <c r="I486" s="8" t="s">
        <v>3909</v>
      </c>
      <c r="J486" s="8" t="s">
        <v>52</v>
      </c>
      <c r="K486" s="14" t="s">
        <v>174</v>
      </c>
    </row>
    <row r="487" spans="1:11" x14ac:dyDescent="0.2">
      <c r="A487" s="1" t="s">
        <v>4738</v>
      </c>
      <c r="B487" s="7" t="e">
        <f ca="1">'Pokemon Data'!J1</f>
        <v>#NAME?</v>
      </c>
      <c r="C487" s="7" t="e">
        <f t="shared" ca="1" si="0"/>
        <v>#NAME?</v>
      </c>
      <c r="D487" s="8" t="s">
        <v>64</v>
      </c>
      <c r="E487" s="1" t="s">
        <v>3827</v>
      </c>
      <c r="F487" s="1" t="s">
        <v>64</v>
      </c>
      <c r="G487" s="8" t="s">
        <v>56</v>
      </c>
      <c r="H487" s="8" t="s">
        <v>4739</v>
      </c>
      <c r="I487" s="8" t="s">
        <v>4038</v>
      </c>
      <c r="J487" s="8" t="s">
        <v>67</v>
      </c>
      <c r="K487" s="14" t="s">
        <v>174</v>
      </c>
    </row>
    <row r="488" spans="1:11" x14ac:dyDescent="0.2">
      <c r="A488" s="1" t="s">
        <v>4740</v>
      </c>
      <c r="B488" s="7" t="e">
        <f ca="1">'Pokemon Data'!J1</f>
        <v>#NAME?</v>
      </c>
      <c r="C488" s="7" t="e">
        <f t="shared" ca="1" si="0"/>
        <v>#NAME?</v>
      </c>
      <c r="D488" s="8" t="s">
        <v>55</v>
      </c>
      <c r="E488" s="1" t="s">
        <v>3810</v>
      </c>
      <c r="F488" s="1">
        <v>2</v>
      </c>
      <c r="G488" s="8" t="s">
        <v>284</v>
      </c>
      <c r="H488" s="8" t="s">
        <v>4741</v>
      </c>
      <c r="I488" s="8" t="s">
        <v>3803</v>
      </c>
      <c r="J488" s="8" t="s">
        <v>144</v>
      </c>
      <c r="K488" s="14" t="s">
        <v>174</v>
      </c>
    </row>
    <row r="489" spans="1:11" x14ac:dyDescent="0.2">
      <c r="A489" s="1" t="s">
        <v>4742</v>
      </c>
      <c r="B489" s="7" t="e">
        <f ca="1">'Pokemon Data'!J1</f>
        <v>#NAME?</v>
      </c>
      <c r="C489" s="7" t="e">
        <f t="shared" ca="1" si="0"/>
        <v>#NAME?</v>
      </c>
      <c r="D489" s="8" t="s">
        <v>60</v>
      </c>
      <c r="E489" s="1" t="s">
        <v>3827</v>
      </c>
      <c r="F489" s="1">
        <v>2</v>
      </c>
      <c r="G489" s="8" t="s">
        <v>284</v>
      </c>
      <c r="H489" s="8" t="s">
        <v>4743</v>
      </c>
      <c r="I489" s="8" t="s">
        <v>3803</v>
      </c>
      <c r="J489" s="8" t="s">
        <v>144</v>
      </c>
      <c r="K489" s="14" t="s">
        <v>174</v>
      </c>
    </row>
    <row r="490" spans="1:11" x14ac:dyDescent="0.2">
      <c r="A490" s="1" t="s">
        <v>4744</v>
      </c>
      <c r="B490" s="7" t="e">
        <f ca="1">'Pokemon Data'!J1</f>
        <v>#NAME?</v>
      </c>
      <c r="C490" s="7" t="e">
        <f t="shared" ca="1" si="0"/>
        <v>#NAME?</v>
      </c>
      <c r="D490" s="8" t="s">
        <v>64</v>
      </c>
      <c r="E490" s="1" t="s">
        <v>3801</v>
      </c>
      <c r="F490" s="1">
        <v>5</v>
      </c>
      <c r="G490" s="8" t="s">
        <v>428</v>
      </c>
      <c r="H490" s="8" t="s">
        <v>4745</v>
      </c>
      <c r="I490" s="8" t="s">
        <v>3926</v>
      </c>
      <c r="J490" s="8" t="s">
        <v>67</v>
      </c>
      <c r="K490" s="14" t="s">
        <v>174</v>
      </c>
    </row>
    <row r="491" spans="1:11" x14ac:dyDescent="0.2">
      <c r="A491" s="1" t="s">
        <v>345</v>
      </c>
      <c r="B491" s="7" t="e">
        <f ca="1">'Pokemon Data'!J1</f>
        <v>#NAME?</v>
      </c>
      <c r="C491" s="7" t="e">
        <f t="shared" ca="1" si="0"/>
        <v>#NAME?</v>
      </c>
      <c r="D491" s="8" t="s">
        <v>64</v>
      </c>
      <c r="E491" s="1" t="s">
        <v>3810</v>
      </c>
      <c r="F491" s="1" t="s">
        <v>64</v>
      </c>
      <c r="G491" s="8" t="s">
        <v>172</v>
      </c>
      <c r="H491" s="8" t="s">
        <v>346</v>
      </c>
      <c r="I491" s="8" t="s">
        <v>3870</v>
      </c>
      <c r="J491" s="8" t="s">
        <v>67</v>
      </c>
      <c r="K491" s="14" t="s">
        <v>174</v>
      </c>
    </row>
    <row r="492" spans="1:11" x14ac:dyDescent="0.2">
      <c r="A492" s="1" t="s">
        <v>2985</v>
      </c>
      <c r="B492" s="7" t="e">
        <f ca="1">'Pokemon Data'!J1</f>
        <v>#NAME?</v>
      </c>
      <c r="C492" s="7" t="e">
        <f t="shared" ca="1" si="0"/>
        <v>#NAME?</v>
      </c>
      <c r="D492" s="8" t="s">
        <v>64</v>
      </c>
      <c r="E492" s="1" t="s">
        <v>3827</v>
      </c>
      <c r="F492" s="1" t="s">
        <v>64</v>
      </c>
      <c r="G492" s="8" t="s">
        <v>74</v>
      </c>
      <c r="H492" s="8" t="s">
        <v>4747</v>
      </c>
      <c r="I492" s="8" t="s">
        <v>4500</v>
      </c>
      <c r="J492" s="8" t="s">
        <v>67</v>
      </c>
      <c r="K492" s="14" t="s">
        <v>174</v>
      </c>
    </row>
    <row r="493" spans="1:11" x14ac:dyDescent="0.2">
      <c r="A493" s="1" t="s">
        <v>4748</v>
      </c>
      <c r="B493" s="7" t="e">
        <f ca="1">'Pokemon Data'!J1</f>
        <v>#NAME?</v>
      </c>
      <c r="C493" s="7" t="e">
        <f t="shared" ca="1" si="0"/>
        <v>#NAME?</v>
      </c>
      <c r="D493" s="8" t="s">
        <v>64</v>
      </c>
      <c r="E493" s="1" t="s">
        <v>3801</v>
      </c>
      <c r="F493" s="1" t="s">
        <v>64</v>
      </c>
      <c r="G493" s="8" t="s">
        <v>92</v>
      </c>
      <c r="H493" s="8" t="s">
        <v>4749</v>
      </c>
      <c r="I493" s="8" t="s">
        <v>4417</v>
      </c>
      <c r="J493" s="8" t="s">
        <v>67</v>
      </c>
      <c r="K493" s="14" t="s">
        <v>174</v>
      </c>
    </row>
    <row r="494" spans="1:11" x14ac:dyDescent="0.2">
      <c r="A494" s="1" t="s">
        <v>4750</v>
      </c>
      <c r="B494" s="7" t="e">
        <f ca="1">'Pokemon Data'!J1</f>
        <v>#NAME?</v>
      </c>
      <c r="C494" s="7" t="e">
        <f t="shared" ca="1" si="0"/>
        <v>#NAME?</v>
      </c>
      <c r="D494" s="8" t="s">
        <v>64</v>
      </c>
      <c r="E494" s="1" t="s">
        <v>3801</v>
      </c>
      <c r="F494" s="1" t="s">
        <v>64</v>
      </c>
      <c r="G494" s="8" t="s">
        <v>56</v>
      </c>
      <c r="H494" s="8" t="s">
        <v>4751</v>
      </c>
      <c r="I494" s="8" t="s">
        <v>4752</v>
      </c>
      <c r="J494" s="8" t="s">
        <v>67</v>
      </c>
      <c r="K494" s="14" t="s">
        <v>174</v>
      </c>
    </row>
    <row r="495" spans="1:11" x14ac:dyDescent="0.2">
      <c r="A495" s="1" t="s">
        <v>4753</v>
      </c>
      <c r="B495" s="7" t="e">
        <f ca="1">'Pokemon Data'!J1</f>
        <v>#NAME?</v>
      </c>
      <c r="C495" s="7" t="e">
        <f t="shared" ca="1" si="0"/>
        <v>#NAME?</v>
      </c>
      <c r="D495" s="8" t="s">
        <v>513</v>
      </c>
      <c r="E495" s="1" t="s">
        <v>3801</v>
      </c>
      <c r="F495" s="1">
        <v>2</v>
      </c>
      <c r="G495" s="8" t="s">
        <v>92</v>
      </c>
      <c r="H495" s="8" t="s">
        <v>4754</v>
      </c>
      <c r="I495" s="8" t="s">
        <v>3992</v>
      </c>
      <c r="J495" s="8" t="s">
        <v>144</v>
      </c>
      <c r="K495" s="14" t="s">
        <v>174</v>
      </c>
    </row>
    <row r="496" spans="1:11" x14ac:dyDescent="0.2">
      <c r="A496" s="1" t="s">
        <v>4755</v>
      </c>
      <c r="B496" s="7" t="e">
        <f ca="1">'Pokemon Data'!J1</f>
        <v>#NAME?</v>
      </c>
      <c r="C496" s="7" t="e">
        <f t="shared" ca="1" si="0"/>
        <v>#NAME?</v>
      </c>
      <c r="D496" s="8" t="s">
        <v>111</v>
      </c>
      <c r="E496" s="1" t="s">
        <v>3801</v>
      </c>
      <c r="F496" s="1">
        <v>2</v>
      </c>
      <c r="G496" s="8" t="s">
        <v>4241</v>
      </c>
      <c r="H496" s="8" t="s">
        <v>4756</v>
      </c>
      <c r="I496" s="8" t="s">
        <v>3803</v>
      </c>
      <c r="J496" s="8" t="s">
        <v>144</v>
      </c>
      <c r="K496" s="14" t="s">
        <v>174</v>
      </c>
    </row>
    <row r="497" spans="1:11" x14ac:dyDescent="0.2">
      <c r="A497" s="1" t="s">
        <v>2853</v>
      </c>
      <c r="B497" s="7" t="e">
        <f ca="1">'Pokemon Data'!J1</f>
        <v>#NAME?</v>
      </c>
      <c r="C497" s="7" t="e">
        <f t="shared" ca="1" si="0"/>
        <v>#NAME?</v>
      </c>
      <c r="D497" s="8" t="s">
        <v>64</v>
      </c>
      <c r="E497" s="1" t="s">
        <v>3801</v>
      </c>
      <c r="F497" s="1" t="s">
        <v>64</v>
      </c>
      <c r="G497" s="8" t="s">
        <v>92</v>
      </c>
      <c r="H497" s="8" t="s">
        <v>4757</v>
      </c>
      <c r="I497" s="8" t="s">
        <v>3926</v>
      </c>
      <c r="J497" s="8" t="s">
        <v>67</v>
      </c>
      <c r="K497" s="14" t="s">
        <v>174</v>
      </c>
    </row>
    <row r="498" spans="1:11" x14ac:dyDescent="0.2">
      <c r="A498" s="1" t="s">
        <v>398</v>
      </c>
      <c r="B498" s="7" t="e">
        <f ca="1">'Pokemon Data'!J1</f>
        <v>#NAME?</v>
      </c>
      <c r="C498" s="7" t="e">
        <f t="shared" ca="1" si="0"/>
        <v>#NAME?</v>
      </c>
      <c r="D498" s="8" t="s">
        <v>64</v>
      </c>
      <c r="E498" s="1" t="s">
        <v>3801</v>
      </c>
      <c r="F498" s="1" t="s">
        <v>64</v>
      </c>
      <c r="G498" s="8" t="s">
        <v>134</v>
      </c>
      <c r="H498" s="8" t="s">
        <v>399</v>
      </c>
      <c r="I498" s="8" t="s">
        <v>4059</v>
      </c>
      <c r="J498" s="8" t="s">
        <v>67</v>
      </c>
      <c r="K498" s="14" t="s">
        <v>174</v>
      </c>
    </row>
    <row r="499" spans="1:11" x14ac:dyDescent="0.2">
      <c r="A499" s="1" t="s">
        <v>4758</v>
      </c>
      <c r="B499" s="7" t="e">
        <f ca="1">'Pokemon Data'!J1</f>
        <v>#NAME?</v>
      </c>
      <c r="C499" s="7" t="e">
        <f t="shared" ca="1" si="0"/>
        <v>#NAME?</v>
      </c>
      <c r="D499" s="8" t="s">
        <v>64</v>
      </c>
      <c r="E499" s="1" t="s">
        <v>3801</v>
      </c>
      <c r="F499" s="1">
        <v>2</v>
      </c>
      <c r="G499" s="8" t="s">
        <v>4759</v>
      </c>
      <c r="H499" s="8" t="s">
        <v>4760</v>
      </c>
      <c r="I499" s="8" t="s">
        <v>3952</v>
      </c>
      <c r="J499" s="8" t="s">
        <v>67</v>
      </c>
      <c r="K499" s="14" t="s">
        <v>174</v>
      </c>
    </row>
    <row r="500" spans="1:11" x14ac:dyDescent="0.2">
      <c r="A500" s="1" t="s">
        <v>378</v>
      </c>
      <c r="B500" s="7" t="e">
        <f ca="1">'Pokemon Data'!J1</f>
        <v>#NAME?</v>
      </c>
      <c r="C500" s="7" t="e">
        <f t="shared" ca="1" si="0"/>
        <v>#NAME?</v>
      </c>
      <c r="D500" s="8" t="s">
        <v>64</v>
      </c>
      <c r="E500" s="1" t="s">
        <v>3827</v>
      </c>
      <c r="F500" s="1" t="s">
        <v>64</v>
      </c>
      <c r="G500" s="8" t="s">
        <v>369</v>
      </c>
      <c r="H500" s="8" t="s">
        <v>379</v>
      </c>
      <c r="I500" s="8" t="s">
        <v>4353</v>
      </c>
      <c r="J500" s="8" t="s">
        <v>67</v>
      </c>
      <c r="K500" s="14" t="s">
        <v>174</v>
      </c>
    </row>
    <row r="501" spans="1:11" x14ac:dyDescent="0.2">
      <c r="A501" s="1" t="s">
        <v>4761</v>
      </c>
      <c r="B501" s="7" t="e">
        <f ca="1">'Pokemon Data'!J1</f>
        <v>#NAME?</v>
      </c>
      <c r="C501" s="7" t="e">
        <f t="shared" ca="1" si="0"/>
        <v>#NAME?</v>
      </c>
      <c r="D501" s="8" t="s">
        <v>64</v>
      </c>
      <c r="E501" s="1" t="s">
        <v>3827</v>
      </c>
      <c r="F501" s="1" t="s">
        <v>64</v>
      </c>
      <c r="G501" s="8" t="s">
        <v>369</v>
      </c>
      <c r="H501" s="8" t="s">
        <v>4762</v>
      </c>
      <c r="I501" s="8" t="s">
        <v>4353</v>
      </c>
      <c r="J501" s="8" t="s">
        <v>67</v>
      </c>
      <c r="K501" s="14" t="s">
        <v>174</v>
      </c>
    </row>
    <row r="502" spans="1:11" x14ac:dyDescent="0.2">
      <c r="A502" s="1" t="s">
        <v>4763</v>
      </c>
      <c r="B502" s="7" t="e">
        <f ca="1">'Pokemon Data'!J1</f>
        <v>#NAME?</v>
      </c>
      <c r="C502" s="7" t="e">
        <f t="shared" ca="1" si="0"/>
        <v>#NAME?</v>
      </c>
      <c r="D502" s="8" t="s">
        <v>55</v>
      </c>
      <c r="E502" s="1" t="s">
        <v>3810</v>
      </c>
      <c r="F502" s="1">
        <v>4</v>
      </c>
      <c r="G502" s="8" t="s">
        <v>128</v>
      </c>
      <c r="H502" s="8" t="s">
        <v>4764</v>
      </c>
      <c r="I502" s="8" t="s">
        <v>4108</v>
      </c>
      <c r="J502" s="8" t="s">
        <v>52</v>
      </c>
      <c r="K502" s="14" t="s">
        <v>174</v>
      </c>
    </row>
    <row r="503" spans="1:11" x14ac:dyDescent="0.2">
      <c r="A503" s="1" t="s">
        <v>4765</v>
      </c>
      <c r="B503" s="7" t="e">
        <f ca="1">'Pokemon Data'!F1</f>
        <v>#NAME?</v>
      </c>
      <c r="C503" s="7" t="e">
        <f t="shared" ca="1" si="0"/>
        <v>#NAME?</v>
      </c>
      <c r="D503" s="8" t="s">
        <v>119</v>
      </c>
      <c r="E503" s="1" t="s">
        <v>3827</v>
      </c>
      <c r="F503" s="1">
        <v>2</v>
      </c>
      <c r="G503" s="8" t="s">
        <v>4766</v>
      </c>
      <c r="H503" s="8" t="s">
        <v>4767</v>
      </c>
      <c r="I503" s="8" t="s">
        <v>4071</v>
      </c>
      <c r="J503" s="8" t="s">
        <v>144</v>
      </c>
      <c r="K503" s="14" t="s">
        <v>174</v>
      </c>
    </row>
    <row r="504" spans="1:11" x14ac:dyDescent="0.2">
      <c r="A504" s="1" t="s">
        <v>4768</v>
      </c>
      <c r="B504" s="7" t="e">
        <f ca="1">'Pokemon Data'!F1</f>
        <v>#NAME?</v>
      </c>
      <c r="C504" s="7" t="e">
        <f t="shared" ca="1" si="0"/>
        <v>#NAME?</v>
      </c>
      <c r="D504" s="8" t="s">
        <v>115</v>
      </c>
      <c r="E504" s="1" t="s">
        <v>3801</v>
      </c>
      <c r="F504" s="1">
        <v>5</v>
      </c>
      <c r="G504" s="8" t="s">
        <v>4769</v>
      </c>
      <c r="H504" s="8" t="s">
        <v>4770</v>
      </c>
      <c r="I504" s="8" t="s">
        <v>4771</v>
      </c>
      <c r="J504" s="8" t="s">
        <v>52</v>
      </c>
      <c r="K504" s="14" t="s">
        <v>217</v>
      </c>
    </row>
    <row r="505" spans="1:11" x14ac:dyDescent="0.2">
      <c r="A505" s="1" t="s">
        <v>4772</v>
      </c>
      <c r="B505" s="7" t="e">
        <f ca="1">'Pokemon Data'!F1</f>
        <v>#NAME?</v>
      </c>
      <c r="C505" s="7" t="e">
        <f t="shared" ca="1" si="0"/>
        <v>#NAME?</v>
      </c>
      <c r="D505" s="8" t="s">
        <v>111</v>
      </c>
      <c r="E505" s="1" t="s">
        <v>3810</v>
      </c>
      <c r="F505" s="1">
        <v>2</v>
      </c>
      <c r="G505" s="8" t="s">
        <v>222</v>
      </c>
      <c r="H505" s="8" t="s">
        <v>64</v>
      </c>
      <c r="I505" s="8" t="s">
        <v>4103</v>
      </c>
      <c r="J505" s="8" t="s">
        <v>144</v>
      </c>
      <c r="K505" s="14" t="s">
        <v>217</v>
      </c>
    </row>
    <row r="506" spans="1:11" x14ac:dyDescent="0.2">
      <c r="A506" s="1" t="s">
        <v>4773</v>
      </c>
      <c r="B506" s="7" t="e">
        <f ca="1">'Pokemon Data'!F1</f>
        <v>#NAME?</v>
      </c>
      <c r="C506" s="7" t="e">
        <f t="shared" ca="1" si="0"/>
        <v>#NAME?</v>
      </c>
      <c r="D506" s="8" t="s">
        <v>107</v>
      </c>
      <c r="E506" s="1" t="s">
        <v>3810</v>
      </c>
      <c r="F506" s="1">
        <v>5</v>
      </c>
      <c r="G506" s="8" t="s">
        <v>4341</v>
      </c>
      <c r="H506" s="8" t="s">
        <v>4774</v>
      </c>
      <c r="I506" s="8" t="s">
        <v>3983</v>
      </c>
      <c r="J506" s="8" t="s">
        <v>52</v>
      </c>
      <c r="K506" s="14" t="s">
        <v>217</v>
      </c>
    </row>
    <row r="507" spans="1:11" x14ac:dyDescent="0.2">
      <c r="A507" s="1" t="s">
        <v>4775</v>
      </c>
      <c r="B507" s="7" t="e">
        <f ca="1">'Pokemon Data'!F1</f>
        <v>#NAME?</v>
      </c>
      <c r="C507" s="7" t="e">
        <f t="shared" ca="1" si="0"/>
        <v>#NAME?</v>
      </c>
      <c r="D507" s="8" t="s">
        <v>64</v>
      </c>
      <c r="E507" s="1" t="s">
        <v>3810</v>
      </c>
      <c r="F507" s="1" t="s">
        <v>64</v>
      </c>
      <c r="G507" s="8" t="s">
        <v>74</v>
      </c>
      <c r="H507" s="8" t="s">
        <v>297</v>
      </c>
      <c r="I507" s="8" t="s">
        <v>3908</v>
      </c>
      <c r="J507" s="8" t="s">
        <v>67</v>
      </c>
      <c r="K507" s="14" t="s">
        <v>217</v>
      </c>
    </row>
    <row r="508" spans="1:11" x14ac:dyDescent="0.2">
      <c r="A508" s="1" t="s">
        <v>427</v>
      </c>
      <c r="B508" s="7" t="e">
        <f ca="1">'Pokemon Data'!F1</f>
        <v>#NAME?</v>
      </c>
      <c r="C508" s="7" t="e">
        <f t="shared" ca="1" si="0"/>
        <v>#NAME?</v>
      </c>
      <c r="D508" s="8" t="s">
        <v>55</v>
      </c>
      <c r="E508" s="1" t="s">
        <v>3801</v>
      </c>
      <c r="F508" s="1">
        <v>4</v>
      </c>
      <c r="G508" s="8" t="s">
        <v>428</v>
      </c>
      <c r="H508" s="8" t="s">
        <v>429</v>
      </c>
      <c r="I508" s="8" t="s">
        <v>3865</v>
      </c>
      <c r="J508" s="8" t="s">
        <v>52</v>
      </c>
      <c r="K508" s="14" t="s">
        <v>217</v>
      </c>
    </row>
    <row r="509" spans="1:11" x14ac:dyDescent="0.2">
      <c r="A509" s="1" t="s">
        <v>4776</v>
      </c>
      <c r="B509" s="7" t="e">
        <f ca="1">'Pokemon Data'!F1</f>
        <v>#NAME?</v>
      </c>
      <c r="C509" s="7" t="e">
        <f t="shared" ca="1" si="0"/>
        <v>#NAME?</v>
      </c>
      <c r="D509" s="8" t="s">
        <v>123</v>
      </c>
      <c r="E509" s="1" t="s">
        <v>3810</v>
      </c>
      <c r="F509" s="1">
        <v>4</v>
      </c>
      <c r="G509" s="8" t="s">
        <v>222</v>
      </c>
      <c r="H509" s="8" t="s">
        <v>64</v>
      </c>
      <c r="I509" s="8" t="s">
        <v>3865</v>
      </c>
      <c r="J509" s="8" t="s">
        <v>52</v>
      </c>
      <c r="K509" s="14" t="s">
        <v>217</v>
      </c>
    </row>
    <row r="510" spans="1:11" x14ac:dyDescent="0.2">
      <c r="A510" s="1" t="s">
        <v>4777</v>
      </c>
      <c r="B510" s="7" t="e">
        <f ca="1">'Pokemon Data'!F1</f>
        <v>#NAME?</v>
      </c>
      <c r="C510" s="7" t="e">
        <f t="shared" ca="1" si="0"/>
        <v>#NAME?</v>
      </c>
      <c r="D510" s="8" t="s">
        <v>123</v>
      </c>
      <c r="E510" s="1" t="s">
        <v>3801</v>
      </c>
      <c r="F510" s="1">
        <v>5</v>
      </c>
      <c r="G510" s="8" t="s">
        <v>523</v>
      </c>
      <c r="H510" s="8" t="s">
        <v>4778</v>
      </c>
      <c r="I510" s="8" t="s">
        <v>4350</v>
      </c>
      <c r="J510" s="8" t="s">
        <v>52</v>
      </c>
      <c r="K510" s="14" t="s">
        <v>217</v>
      </c>
    </row>
    <row r="511" spans="1:11" x14ac:dyDescent="0.2">
      <c r="A511" s="1" t="s">
        <v>4779</v>
      </c>
      <c r="B511" s="7" t="e">
        <f ca="1">'Pokemon Data'!F1</f>
        <v>#NAME?</v>
      </c>
      <c r="C511" s="7" t="e">
        <f t="shared" ca="1" si="0"/>
        <v>#NAME?</v>
      </c>
      <c r="D511" s="8" t="s">
        <v>115</v>
      </c>
      <c r="E511" s="1" t="s">
        <v>3827</v>
      </c>
      <c r="F511" s="1">
        <v>4</v>
      </c>
      <c r="G511" s="8" t="s">
        <v>4781</v>
      </c>
      <c r="H511" s="8" t="s">
        <v>4782</v>
      </c>
      <c r="I511" s="8" t="s">
        <v>4771</v>
      </c>
      <c r="J511" s="8" t="s">
        <v>52</v>
      </c>
      <c r="K511" s="14" t="s">
        <v>217</v>
      </c>
    </row>
    <row r="512" spans="1:11" x14ac:dyDescent="0.2">
      <c r="A512" s="1" t="s">
        <v>4783</v>
      </c>
      <c r="B512" s="7" t="e">
        <f ca="1">'Pokemon Data'!F1</f>
        <v>#NAME?</v>
      </c>
      <c r="C512" s="7" t="e">
        <f t="shared" ca="1" si="0"/>
        <v>#NAME?</v>
      </c>
      <c r="D512" s="8" t="s">
        <v>107</v>
      </c>
      <c r="E512" s="1" t="s">
        <v>3810</v>
      </c>
      <c r="F512" s="1">
        <v>4</v>
      </c>
      <c r="G512" s="8" t="s">
        <v>120</v>
      </c>
      <c r="H512" s="8" t="s">
        <v>4784</v>
      </c>
      <c r="I512" s="8" t="s">
        <v>3983</v>
      </c>
      <c r="J512" s="8" t="s">
        <v>52</v>
      </c>
      <c r="K512" s="14" t="s">
        <v>217</v>
      </c>
    </row>
    <row r="513" spans="1:11" x14ac:dyDescent="0.2">
      <c r="A513" s="1" t="s">
        <v>371</v>
      </c>
      <c r="B513" s="7" t="e">
        <f ca="1">'Pokemon Data'!F1</f>
        <v>#NAME?</v>
      </c>
      <c r="C513" s="7" t="e">
        <f t="shared" ca="1" si="0"/>
        <v>#NAME?</v>
      </c>
      <c r="D513" s="8" t="s">
        <v>64</v>
      </c>
      <c r="E513" s="1" t="s">
        <v>3801</v>
      </c>
      <c r="F513" s="1" t="s">
        <v>64</v>
      </c>
      <c r="G513" s="8" t="s">
        <v>369</v>
      </c>
      <c r="H513" s="8" t="s">
        <v>4785</v>
      </c>
      <c r="I513" s="8" t="s">
        <v>4414</v>
      </c>
      <c r="J513" s="8" t="s">
        <v>67</v>
      </c>
      <c r="K513" s="14" t="s">
        <v>217</v>
      </c>
    </row>
    <row r="514" spans="1:11" x14ac:dyDescent="0.2">
      <c r="A514" s="1" t="s">
        <v>4786</v>
      </c>
      <c r="B514" s="7" t="e">
        <f ca="1">'Pokemon Data'!F1</f>
        <v>#NAME?</v>
      </c>
      <c r="C514" s="7" t="e">
        <f t="shared" ca="1" si="0"/>
        <v>#NAME?</v>
      </c>
      <c r="D514" s="8" t="s">
        <v>123</v>
      </c>
      <c r="E514" s="1" t="s">
        <v>3801</v>
      </c>
      <c r="F514" s="1">
        <v>2</v>
      </c>
      <c r="G514" s="8" t="s">
        <v>222</v>
      </c>
      <c r="H514" s="8" t="s">
        <v>4787</v>
      </c>
      <c r="I514" s="8" t="s">
        <v>3865</v>
      </c>
      <c r="J514" s="8" t="s">
        <v>52</v>
      </c>
      <c r="K514" s="14" t="s">
        <v>217</v>
      </c>
    </row>
    <row r="515" spans="1:11" x14ac:dyDescent="0.2">
      <c r="A515" s="1" t="s">
        <v>4788</v>
      </c>
      <c r="B515" s="7" t="e">
        <f ca="1">'Pokemon Data'!F1</f>
        <v>#NAME?</v>
      </c>
      <c r="C515" s="7" t="e">
        <f t="shared" ca="1" si="0"/>
        <v>#NAME?</v>
      </c>
      <c r="D515" s="8" t="s">
        <v>64</v>
      </c>
      <c r="E515" s="1" t="s">
        <v>3801</v>
      </c>
      <c r="F515" s="1" t="s">
        <v>64</v>
      </c>
      <c r="G515" s="8" t="s">
        <v>4789</v>
      </c>
      <c r="H515" s="8" t="s">
        <v>4790</v>
      </c>
      <c r="I515" s="8" t="s">
        <v>4684</v>
      </c>
      <c r="J515" s="8" t="s">
        <v>67</v>
      </c>
      <c r="K515" s="14" t="s">
        <v>217</v>
      </c>
    </row>
    <row r="516" spans="1:11" x14ac:dyDescent="0.2">
      <c r="A516" s="1" t="s">
        <v>437</v>
      </c>
      <c r="B516" s="7" t="e">
        <f ca="1">'Pokemon Data'!F1</f>
        <v>#NAME?</v>
      </c>
      <c r="C516" s="7" t="e">
        <f t="shared" ca="1" si="0"/>
        <v>#NAME?</v>
      </c>
      <c r="D516" s="8" t="s">
        <v>60</v>
      </c>
      <c r="E516" s="1" t="s">
        <v>3801</v>
      </c>
      <c r="F516" s="1">
        <v>5</v>
      </c>
      <c r="G516" s="8" t="s">
        <v>222</v>
      </c>
      <c r="H516" s="8" t="s">
        <v>443</v>
      </c>
      <c r="I516" s="8" t="s">
        <v>3992</v>
      </c>
      <c r="J516" s="8" t="s">
        <v>52</v>
      </c>
      <c r="K516" s="14" t="s">
        <v>217</v>
      </c>
    </row>
    <row r="517" spans="1:11" x14ac:dyDescent="0.2">
      <c r="A517" s="1" t="s">
        <v>215</v>
      </c>
      <c r="B517" s="7" t="e">
        <f ca="1">'Pokemon Data'!F1</f>
        <v>#NAME?</v>
      </c>
      <c r="C517" s="7" t="e">
        <f t="shared" ca="1" si="0"/>
        <v>#NAME?</v>
      </c>
      <c r="D517" s="8" t="s">
        <v>64</v>
      </c>
      <c r="E517" s="1" t="s">
        <v>3827</v>
      </c>
      <c r="F517" s="1" t="s">
        <v>64</v>
      </c>
      <c r="G517" s="8" t="s">
        <v>134</v>
      </c>
      <c r="H517" s="8" t="s">
        <v>216</v>
      </c>
      <c r="I517" s="8" t="s">
        <v>3961</v>
      </c>
      <c r="J517" s="8" t="s">
        <v>67</v>
      </c>
      <c r="K517" s="14" t="s">
        <v>217</v>
      </c>
    </row>
    <row r="518" spans="1:11" x14ac:dyDescent="0.2">
      <c r="A518" s="1" t="s">
        <v>4791</v>
      </c>
      <c r="B518" s="7" t="e">
        <f ca="1">'Pokemon Data'!G1</f>
        <v>#NAME?</v>
      </c>
      <c r="C518" s="7" t="e">
        <f t="shared" ca="1" si="0"/>
        <v>#NAME?</v>
      </c>
      <c r="D518" s="8" t="s">
        <v>64</v>
      </c>
      <c r="E518" s="1" t="s">
        <v>3801</v>
      </c>
      <c r="F518" s="1" t="s">
        <v>64</v>
      </c>
      <c r="G518" s="8" t="s">
        <v>74</v>
      </c>
      <c r="H518" s="8" t="s">
        <v>4792</v>
      </c>
      <c r="I518" s="8" t="s">
        <v>3819</v>
      </c>
      <c r="J518" s="8" t="s">
        <v>67</v>
      </c>
      <c r="K518" s="14" t="s">
        <v>53</v>
      </c>
    </row>
    <row r="519" spans="1:11" x14ac:dyDescent="0.2">
      <c r="A519" s="1" t="s">
        <v>49</v>
      </c>
      <c r="B519" s="7" t="e">
        <f ca="1">'Pokemon Data'!G1</f>
        <v>#NAME?</v>
      </c>
      <c r="C519" s="7" t="e">
        <f t="shared" ca="1" si="0"/>
        <v>#NAME?</v>
      </c>
      <c r="D519" s="8" t="s">
        <v>28</v>
      </c>
      <c r="E519" s="1" t="s">
        <v>80</v>
      </c>
      <c r="F519" s="1">
        <v>2</v>
      </c>
      <c r="G519" s="8" t="s">
        <v>29</v>
      </c>
      <c r="H519" s="8" t="s">
        <v>51</v>
      </c>
      <c r="I519" s="8" t="s">
        <v>3945</v>
      </c>
      <c r="J519" s="8" t="s">
        <v>52</v>
      </c>
      <c r="K519" s="14" t="s">
        <v>53</v>
      </c>
    </row>
    <row r="520" spans="1:11" x14ac:dyDescent="0.2">
      <c r="A520" s="1" t="s">
        <v>4793</v>
      </c>
      <c r="B520" s="7" t="e">
        <f ca="1">'Pokemon Data'!G1</f>
        <v>#NAME?</v>
      </c>
      <c r="C520" s="7" t="e">
        <f t="shared" ca="1" si="0"/>
        <v>#NAME?</v>
      </c>
      <c r="D520" s="8" t="s">
        <v>236</v>
      </c>
      <c r="E520" s="1" t="s">
        <v>3827</v>
      </c>
      <c r="F520" s="1">
        <v>2</v>
      </c>
      <c r="G520" s="8" t="s">
        <v>4794</v>
      </c>
      <c r="H520" s="8" t="s">
        <v>4795</v>
      </c>
      <c r="I520" s="8" t="s">
        <v>4796</v>
      </c>
      <c r="J520" s="8" t="s">
        <v>144</v>
      </c>
      <c r="K520" s="14" t="s">
        <v>53</v>
      </c>
    </row>
    <row r="521" spans="1:11" x14ac:dyDescent="0.2">
      <c r="A521" s="1" t="s">
        <v>4797</v>
      </c>
      <c r="B521" s="7" t="e">
        <f ca="1">'Pokemon Data'!G1</f>
        <v>#NAME?</v>
      </c>
      <c r="C521" s="7" t="e">
        <f t="shared" ca="1" si="0"/>
        <v>#NAME?</v>
      </c>
      <c r="D521" s="8" t="s">
        <v>55</v>
      </c>
      <c r="E521" s="1" t="s">
        <v>3810</v>
      </c>
      <c r="F521" s="1">
        <v>2</v>
      </c>
      <c r="G521" s="8" t="s">
        <v>92</v>
      </c>
      <c r="H521" s="8" t="s">
        <v>4798</v>
      </c>
      <c r="I521" s="8" t="s">
        <v>4213</v>
      </c>
      <c r="J521" s="8" t="s">
        <v>144</v>
      </c>
      <c r="K521" s="14" t="s">
        <v>53</v>
      </c>
    </row>
    <row r="522" spans="1:11" x14ac:dyDescent="0.2">
      <c r="A522" s="1" t="s">
        <v>4799</v>
      </c>
      <c r="B522" s="7" t="e">
        <f ca="1">'Pokemon Data'!G1</f>
        <v>#NAME?</v>
      </c>
      <c r="C522" s="7" t="e">
        <f t="shared" ca="1" si="0"/>
        <v>#NAME?</v>
      </c>
      <c r="D522" s="8" t="s">
        <v>123</v>
      </c>
      <c r="E522" s="1" t="s">
        <v>3810</v>
      </c>
      <c r="F522" s="1">
        <v>3</v>
      </c>
      <c r="G522" s="8" t="s">
        <v>108</v>
      </c>
      <c r="H522" s="8" t="s">
        <v>4800</v>
      </c>
      <c r="I522" s="8" t="s">
        <v>3824</v>
      </c>
      <c r="J522" s="8" t="s">
        <v>52</v>
      </c>
      <c r="K522" s="14" t="s">
        <v>53</v>
      </c>
    </row>
    <row r="523" spans="1:11" x14ac:dyDescent="0.2">
      <c r="A523" s="1" t="s">
        <v>4801</v>
      </c>
      <c r="B523" s="7" t="e">
        <f ca="1">'Pokemon Data'!G1</f>
        <v>#NAME?</v>
      </c>
      <c r="C523" s="7" t="e">
        <f t="shared" ca="1" si="0"/>
        <v>#NAME?</v>
      </c>
      <c r="D523" s="8" t="s">
        <v>28</v>
      </c>
      <c r="E523" s="1" t="s">
        <v>3827</v>
      </c>
      <c r="F523" s="1" t="s">
        <v>64</v>
      </c>
      <c r="G523" s="8" t="s">
        <v>177</v>
      </c>
      <c r="H523" s="8" t="s">
        <v>4802</v>
      </c>
      <c r="I523" s="8" t="s">
        <v>3897</v>
      </c>
      <c r="J523" s="8" t="s">
        <v>52</v>
      </c>
      <c r="K523" s="14" t="s">
        <v>53</v>
      </c>
    </row>
    <row r="524" spans="1:11" x14ac:dyDescent="0.2">
      <c r="A524" s="1" t="s">
        <v>4803</v>
      </c>
      <c r="B524" s="7" t="e">
        <f ca="1">'Pokemon Data'!G1</f>
        <v>#NAME?</v>
      </c>
      <c r="C524" s="7" t="e">
        <f t="shared" ca="1" si="0"/>
        <v>#NAME?</v>
      </c>
      <c r="D524" s="8" t="s">
        <v>337</v>
      </c>
      <c r="E524" s="1" t="s">
        <v>3801</v>
      </c>
      <c r="F524" s="1">
        <v>2</v>
      </c>
      <c r="G524" s="8" t="s">
        <v>56</v>
      </c>
      <c r="H524" s="8" t="s">
        <v>4804</v>
      </c>
      <c r="I524" s="8" t="s">
        <v>3992</v>
      </c>
      <c r="J524" s="8" t="s">
        <v>52</v>
      </c>
      <c r="K524" s="14" t="s">
        <v>53</v>
      </c>
    </row>
    <row r="525" spans="1:11" x14ac:dyDescent="0.2">
      <c r="A525" s="1" t="s">
        <v>307</v>
      </c>
      <c r="B525" s="7" t="e">
        <f ca="1">'Pokemon Data'!G1</f>
        <v>#NAME?</v>
      </c>
      <c r="C525" s="7" t="e">
        <f t="shared" ca="1" si="0"/>
        <v>#NAME?</v>
      </c>
      <c r="D525" s="8" t="s">
        <v>64</v>
      </c>
      <c r="E525" s="1" t="s">
        <v>3810</v>
      </c>
      <c r="F525" s="1" t="s">
        <v>64</v>
      </c>
      <c r="G525" s="8" t="s">
        <v>74</v>
      </c>
      <c r="H525" s="8" t="s">
        <v>309</v>
      </c>
      <c r="I525" s="8" t="s">
        <v>4414</v>
      </c>
      <c r="J525" s="8" t="s">
        <v>67</v>
      </c>
      <c r="K525" s="14" t="s">
        <v>53</v>
      </c>
    </row>
    <row r="526" spans="1:11" x14ac:dyDescent="0.2">
      <c r="A526" s="1" t="s">
        <v>4805</v>
      </c>
      <c r="B526" s="7" t="e">
        <f ca="1">'Pokemon Data'!G1</f>
        <v>#NAME?</v>
      </c>
      <c r="C526" s="7" t="e">
        <f t="shared" ca="1" si="0"/>
        <v>#NAME?</v>
      </c>
      <c r="D526" s="8" t="s">
        <v>55</v>
      </c>
      <c r="E526" s="1" t="s">
        <v>3810</v>
      </c>
      <c r="F526" s="1">
        <v>2</v>
      </c>
      <c r="G526" s="8" t="s">
        <v>128</v>
      </c>
      <c r="H526" s="8" t="s">
        <v>4806</v>
      </c>
      <c r="I526" s="8" t="s">
        <v>4071</v>
      </c>
      <c r="J526" s="8" t="s">
        <v>52</v>
      </c>
      <c r="K526" s="14" t="s">
        <v>53</v>
      </c>
    </row>
    <row r="527" spans="1:11" x14ac:dyDescent="0.2">
      <c r="A527" s="1" t="s">
        <v>4807</v>
      </c>
      <c r="B527" s="7" t="e">
        <f ca="1">'Pokemon Data'!G1</f>
        <v>#NAME?</v>
      </c>
      <c r="C527" s="7" t="e">
        <f t="shared" ca="1" si="0"/>
        <v>#NAME?</v>
      </c>
      <c r="D527" s="8" t="s">
        <v>60</v>
      </c>
      <c r="E527" s="1" t="s">
        <v>3801</v>
      </c>
      <c r="F527" s="1">
        <v>6</v>
      </c>
      <c r="G527" s="8" t="s">
        <v>120</v>
      </c>
      <c r="H527" s="8" t="s">
        <v>4808</v>
      </c>
      <c r="I527" s="8" t="s">
        <v>3835</v>
      </c>
      <c r="J527" s="8" t="s">
        <v>52</v>
      </c>
      <c r="K527" s="14" t="s">
        <v>53</v>
      </c>
    </row>
    <row r="528" spans="1:11" x14ac:dyDescent="0.2">
      <c r="A528" s="1" t="s">
        <v>4809</v>
      </c>
      <c r="B528" s="7" t="e">
        <f ca="1">'Pokemon Data'!G1</f>
        <v>#NAME?</v>
      </c>
      <c r="C528" s="7" t="e">
        <f t="shared" ca="1" si="0"/>
        <v>#NAME?</v>
      </c>
      <c r="D528" s="8" t="s">
        <v>119</v>
      </c>
      <c r="E528" s="1" t="s">
        <v>3810</v>
      </c>
      <c r="F528" s="1" t="s">
        <v>64</v>
      </c>
      <c r="G528" s="8" t="s">
        <v>222</v>
      </c>
      <c r="H528" s="8" t="s">
        <v>4810</v>
      </c>
      <c r="I528" s="8" t="s">
        <v>3939</v>
      </c>
      <c r="J528" s="8" t="s">
        <v>52</v>
      </c>
      <c r="K528" s="14" t="s">
        <v>53</v>
      </c>
    </row>
    <row r="529" spans="1:11" x14ac:dyDescent="0.2">
      <c r="A529" s="1" t="s">
        <v>4811</v>
      </c>
      <c r="B529" s="7" t="e">
        <f ca="1">'Pokemon Data'!G1</f>
        <v>#NAME?</v>
      </c>
      <c r="C529" s="7" t="e">
        <f t="shared" ca="1" si="0"/>
        <v>#NAME?</v>
      </c>
      <c r="D529" s="8" t="s">
        <v>337</v>
      </c>
      <c r="E529" s="1" t="s">
        <v>3801</v>
      </c>
      <c r="F529" s="1">
        <v>2</v>
      </c>
      <c r="G529" s="8" t="s">
        <v>151</v>
      </c>
      <c r="H529" s="8" t="s">
        <v>4812</v>
      </c>
      <c r="I529" s="8" t="s">
        <v>3897</v>
      </c>
      <c r="J529" s="8" t="s">
        <v>52</v>
      </c>
      <c r="K529" s="14" t="s">
        <v>53</v>
      </c>
    </row>
    <row r="530" spans="1:11" x14ac:dyDescent="0.2">
      <c r="A530" s="1" t="s">
        <v>4813</v>
      </c>
      <c r="B530" s="7" t="e">
        <f ca="1">'Pokemon Data'!G1</f>
        <v>#NAME?</v>
      </c>
      <c r="C530" s="7" t="e">
        <f t="shared" ca="1" si="0"/>
        <v>#NAME?</v>
      </c>
      <c r="D530" s="8" t="s">
        <v>123</v>
      </c>
      <c r="E530" s="1" t="s">
        <v>80</v>
      </c>
      <c r="F530" s="1">
        <v>3</v>
      </c>
      <c r="G530" s="8" t="s">
        <v>4814</v>
      </c>
      <c r="H530" s="8" t="s">
        <v>4815</v>
      </c>
      <c r="I530" s="8" t="s">
        <v>4031</v>
      </c>
      <c r="J530" s="8" t="s">
        <v>52</v>
      </c>
      <c r="K530" s="14" t="s">
        <v>53</v>
      </c>
    </row>
    <row r="531" spans="1:11" x14ac:dyDescent="0.2">
      <c r="A531" s="1" t="s">
        <v>4816</v>
      </c>
      <c r="B531" s="7" t="e">
        <f ca="1">'Pokemon Data'!G1</f>
        <v>#NAME?</v>
      </c>
      <c r="C531" s="7" t="e">
        <f t="shared" ca="1" si="0"/>
        <v>#NAME?</v>
      </c>
      <c r="D531" s="8" t="s">
        <v>64</v>
      </c>
      <c r="E531" s="1" t="s">
        <v>3810</v>
      </c>
      <c r="F531" s="1">
        <v>4</v>
      </c>
      <c r="G531" s="8" t="s">
        <v>65</v>
      </c>
      <c r="H531" s="8" t="s">
        <v>4817</v>
      </c>
      <c r="I531" s="8" t="s">
        <v>4199</v>
      </c>
      <c r="J531" s="8" t="s">
        <v>67</v>
      </c>
      <c r="K531" s="14" t="s">
        <v>53</v>
      </c>
    </row>
    <row r="532" spans="1:11" x14ac:dyDescent="0.2">
      <c r="A532" s="1" t="s">
        <v>59</v>
      </c>
      <c r="B532" s="7" t="e">
        <f ca="1">'Pokemon Data'!G1</f>
        <v>#NAME?</v>
      </c>
      <c r="C532" s="7" t="e">
        <f t="shared" ca="1" si="0"/>
        <v>#NAME?</v>
      </c>
      <c r="D532" s="8" t="s">
        <v>60</v>
      </c>
      <c r="E532" s="1" t="s">
        <v>3801</v>
      </c>
      <c r="F532" s="1">
        <v>4</v>
      </c>
      <c r="G532" s="8" t="s">
        <v>61</v>
      </c>
      <c r="H532" s="8" t="s">
        <v>62</v>
      </c>
      <c r="I532" s="8" t="s">
        <v>3835</v>
      </c>
      <c r="J532" s="8" t="s">
        <v>52</v>
      </c>
      <c r="K532" s="14" t="s">
        <v>53</v>
      </c>
    </row>
    <row r="533" spans="1:11" x14ac:dyDescent="0.2">
      <c r="A533" s="1" t="s">
        <v>4818</v>
      </c>
      <c r="B533" s="7" t="e">
        <f ca="1">'Pokemon Data'!G1</f>
        <v>#NAME?</v>
      </c>
      <c r="C533" s="7" t="e">
        <f t="shared" ca="1" si="0"/>
        <v>#NAME?</v>
      </c>
      <c r="D533" s="8" t="s">
        <v>111</v>
      </c>
      <c r="E533" s="1" t="s">
        <v>3810</v>
      </c>
      <c r="F533" s="1">
        <v>5</v>
      </c>
      <c r="G533" s="8" t="s">
        <v>417</v>
      </c>
      <c r="H533" s="8" t="s">
        <v>4819</v>
      </c>
      <c r="I533" s="8" t="s">
        <v>4216</v>
      </c>
      <c r="J533" s="8" t="s">
        <v>144</v>
      </c>
      <c r="K533" s="14" t="s">
        <v>53</v>
      </c>
    </row>
    <row r="534" spans="1:11" x14ac:dyDescent="0.2">
      <c r="A534" s="1" t="s">
        <v>4820</v>
      </c>
      <c r="B534" s="7" t="e">
        <f ca="1">'Pokemon Data'!G1</f>
        <v>#NAME?</v>
      </c>
      <c r="C534" s="7" t="e">
        <f t="shared" ca="1" si="0"/>
        <v>#NAME?</v>
      </c>
      <c r="D534" s="8" t="s">
        <v>64</v>
      </c>
      <c r="E534" s="1" t="s">
        <v>3801</v>
      </c>
      <c r="F534" s="1" t="s">
        <v>64</v>
      </c>
      <c r="G534" s="8" t="s">
        <v>74</v>
      </c>
      <c r="H534" s="8" t="s">
        <v>4821</v>
      </c>
      <c r="I534" s="8" t="s">
        <v>3819</v>
      </c>
      <c r="J534" s="8" t="s">
        <v>67</v>
      </c>
      <c r="K534" s="14" t="s">
        <v>53</v>
      </c>
    </row>
    <row r="535" spans="1:11" x14ac:dyDescent="0.2">
      <c r="A535" s="1" t="s">
        <v>4822</v>
      </c>
      <c r="B535" s="7" t="e">
        <f ca="1">'Pokemon Data'!G1</f>
        <v>#NAME?</v>
      </c>
      <c r="C535" s="7" t="e">
        <f t="shared" ca="1" si="0"/>
        <v>#NAME?</v>
      </c>
      <c r="D535" s="8" t="s">
        <v>111</v>
      </c>
      <c r="E535" s="1" t="s">
        <v>80</v>
      </c>
      <c r="F535" s="1">
        <v>3</v>
      </c>
      <c r="G535" s="8" t="s">
        <v>4814</v>
      </c>
      <c r="H535" s="8" t="s">
        <v>4823</v>
      </c>
      <c r="I535" s="8" t="s">
        <v>3939</v>
      </c>
      <c r="J535" s="8" t="s">
        <v>52</v>
      </c>
      <c r="K535" s="14" t="s">
        <v>53</v>
      </c>
    </row>
    <row r="536" spans="1:11" x14ac:dyDescent="0.2">
      <c r="A536" s="1" t="s">
        <v>4824</v>
      </c>
      <c r="B536" s="7" t="e">
        <f ca="1">'Pokemon Data'!C1</f>
        <v>#NAME?</v>
      </c>
      <c r="C536" s="7" t="e">
        <f t="shared" ca="1" si="0"/>
        <v>#NAME?</v>
      </c>
      <c r="D536" s="8" t="s">
        <v>28</v>
      </c>
      <c r="E536" s="1" t="s">
        <v>80</v>
      </c>
      <c r="F536" s="1">
        <v>2</v>
      </c>
      <c r="G536" s="8" t="s">
        <v>29</v>
      </c>
      <c r="H536" s="8" t="s">
        <v>4825</v>
      </c>
      <c r="I536" s="8" t="s">
        <v>4230</v>
      </c>
      <c r="J536" s="8" t="s">
        <v>52</v>
      </c>
      <c r="K536" s="14" t="s">
        <v>187</v>
      </c>
    </row>
    <row r="537" spans="1:11" x14ac:dyDescent="0.2">
      <c r="A537" s="1" t="s">
        <v>4826</v>
      </c>
      <c r="B537" s="9" t="e">
        <f t="shared" ref="B537:B561" ca="1" si="32">IMAGE("http://i.imgur.com/N7uQA.png",3)</f>
        <v>#NAME?</v>
      </c>
      <c r="C537" s="7" t="e">
        <f t="shared" ca="1" si="0"/>
        <v>#NAME?</v>
      </c>
      <c r="D537" s="8" t="s">
        <v>64</v>
      </c>
      <c r="E537" s="1" t="s">
        <v>3827</v>
      </c>
      <c r="F537" s="1" t="s">
        <v>64</v>
      </c>
      <c r="G537" s="8" t="s">
        <v>288</v>
      </c>
      <c r="H537" s="8" t="s">
        <v>4827</v>
      </c>
      <c r="I537" s="8" t="s">
        <v>4117</v>
      </c>
      <c r="J537" s="8" t="s">
        <v>67</v>
      </c>
      <c r="K537" s="14" t="s">
        <v>187</v>
      </c>
    </row>
    <row r="538" spans="1:11" x14ac:dyDescent="0.2">
      <c r="A538" s="1" t="s">
        <v>4828</v>
      </c>
      <c r="B538" s="9" t="e">
        <f t="shared" ca="1" si="32"/>
        <v>#NAME?</v>
      </c>
      <c r="C538" s="7" t="e">
        <f t="shared" ca="1" si="0"/>
        <v>#NAME?</v>
      </c>
      <c r="D538" s="8" t="s">
        <v>146</v>
      </c>
      <c r="E538" s="1" t="s">
        <v>3801</v>
      </c>
      <c r="F538" s="1">
        <v>4</v>
      </c>
      <c r="G538" s="8" t="s">
        <v>120</v>
      </c>
      <c r="H538" s="8" t="s">
        <v>64</v>
      </c>
      <c r="I538" s="8" t="s">
        <v>4314</v>
      </c>
      <c r="J538" s="8" t="s">
        <v>52</v>
      </c>
      <c r="K538" s="14" t="s">
        <v>187</v>
      </c>
    </row>
    <row r="539" spans="1:11" x14ac:dyDescent="0.2">
      <c r="A539" s="1" t="s">
        <v>4829</v>
      </c>
      <c r="B539" s="9" t="e">
        <f t="shared" ca="1" si="32"/>
        <v>#NAME?</v>
      </c>
      <c r="C539" s="7" t="e">
        <f t="shared" ca="1" si="0"/>
        <v>#NAME?</v>
      </c>
      <c r="D539" s="8" t="s">
        <v>111</v>
      </c>
      <c r="E539" s="1" t="s">
        <v>3801</v>
      </c>
      <c r="F539" s="1">
        <v>2</v>
      </c>
      <c r="G539" s="8" t="s">
        <v>177</v>
      </c>
      <c r="H539" s="8" t="s">
        <v>4830</v>
      </c>
      <c r="I539" s="8" t="s">
        <v>3803</v>
      </c>
      <c r="J539" s="8" t="s">
        <v>144</v>
      </c>
      <c r="K539" s="14" t="s">
        <v>187</v>
      </c>
    </row>
    <row r="540" spans="1:11" x14ac:dyDescent="0.2">
      <c r="A540" s="1" t="s">
        <v>4831</v>
      </c>
      <c r="B540" s="9" t="e">
        <f t="shared" ca="1" si="32"/>
        <v>#NAME?</v>
      </c>
      <c r="C540" s="7" t="e">
        <f t="shared" ca="1" si="0"/>
        <v>#NAME?</v>
      </c>
      <c r="D540" s="8" t="s">
        <v>513</v>
      </c>
      <c r="E540" s="1" t="s">
        <v>80</v>
      </c>
      <c r="F540" s="1">
        <v>2</v>
      </c>
      <c r="G540" s="8" t="s">
        <v>222</v>
      </c>
      <c r="H540" s="8" t="s">
        <v>4832</v>
      </c>
      <c r="I540" s="8" t="s">
        <v>4833</v>
      </c>
      <c r="J540" s="8" t="s">
        <v>144</v>
      </c>
      <c r="K540" s="14" t="s">
        <v>187</v>
      </c>
    </row>
    <row r="541" spans="1:11" x14ac:dyDescent="0.2">
      <c r="A541" s="1" t="s">
        <v>4834</v>
      </c>
      <c r="B541" s="9" t="e">
        <f t="shared" ca="1" si="32"/>
        <v>#NAME?</v>
      </c>
      <c r="C541" s="7" t="e">
        <f t="shared" ca="1" si="0"/>
        <v>#NAME?</v>
      </c>
      <c r="D541" s="8" t="s">
        <v>111</v>
      </c>
      <c r="E541" s="1" t="s">
        <v>3810</v>
      </c>
      <c r="F541" s="1">
        <v>2</v>
      </c>
      <c r="G541" s="8" t="s">
        <v>3851</v>
      </c>
      <c r="H541" s="8" t="s">
        <v>4835</v>
      </c>
      <c r="I541" s="8" t="s">
        <v>4345</v>
      </c>
      <c r="J541" s="8" t="s">
        <v>144</v>
      </c>
      <c r="K541" s="14" t="s">
        <v>187</v>
      </c>
    </row>
    <row r="542" spans="1:11" x14ac:dyDescent="0.2">
      <c r="A542" s="1" t="s">
        <v>4836</v>
      </c>
      <c r="B542" s="9" t="e">
        <f t="shared" ca="1" si="32"/>
        <v>#NAME?</v>
      </c>
      <c r="C542" s="7" t="e">
        <f t="shared" ca="1" si="0"/>
        <v>#NAME?</v>
      </c>
      <c r="D542" s="8" t="s">
        <v>28</v>
      </c>
      <c r="E542" s="1" t="s">
        <v>3810</v>
      </c>
      <c r="F542" s="1">
        <v>4</v>
      </c>
      <c r="G542" s="8" t="s">
        <v>514</v>
      </c>
      <c r="H542" s="8" t="s">
        <v>4837</v>
      </c>
      <c r="I542" s="8" t="s">
        <v>3865</v>
      </c>
      <c r="J542" s="8" t="s">
        <v>52</v>
      </c>
      <c r="K542" s="14" t="s">
        <v>187</v>
      </c>
    </row>
    <row r="543" spans="1:11" x14ac:dyDescent="0.2">
      <c r="A543" s="1" t="s">
        <v>4838</v>
      </c>
      <c r="B543" s="9" t="e">
        <f t="shared" ca="1" si="32"/>
        <v>#NAME?</v>
      </c>
      <c r="C543" s="7" t="e">
        <f t="shared" ca="1" si="0"/>
        <v>#NAME?</v>
      </c>
      <c r="D543" s="8" t="s">
        <v>146</v>
      </c>
      <c r="E543" s="1" t="s">
        <v>3801</v>
      </c>
      <c r="F543" s="1">
        <v>3</v>
      </c>
      <c r="G543" s="8" t="s">
        <v>116</v>
      </c>
      <c r="H543" s="8" t="s">
        <v>4839</v>
      </c>
      <c r="I543" s="8" t="s">
        <v>3908</v>
      </c>
      <c r="J543" s="8" t="s">
        <v>52</v>
      </c>
      <c r="K543" s="14" t="s">
        <v>187</v>
      </c>
    </row>
    <row r="544" spans="1:11" x14ac:dyDescent="0.2">
      <c r="A544" s="1" t="s">
        <v>4840</v>
      </c>
      <c r="B544" s="9" t="e">
        <f t="shared" ca="1" si="32"/>
        <v>#NAME?</v>
      </c>
      <c r="C544" s="7" t="e">
        <f t="shared" ca="1" si="0"/>
        <v>#NAME?</v>
      </c>
      <c r="D544" s="8" t="s">
        <v>55</v>
      </c>
      <c r="E544" s="1" t="s">
        <v>3801</v>
      </c>
      <c r="F544" s="1">
        <v>2</v>
      </c>
      <c r="G544" s="8" t="s">
        <v>128</v>
      </c>
      <c r="H544" s="8" t="s">
        <v>4841</v>
      </c>
      <c r="I544" s="8" t="s">
        <v>4842</v>
      </c>
      <c r="J544" s="8" t="s">
        <v>52</v>
      </c>
      <c r="K544" s="14" t="s">
        <v>187</v>
      </c>
    </row>
    <row r="545" spans="1:11" x14ac:dyDescent="0.2">
      <c r="A545" s="1" t="s">
        <v>4843</v>
      </c>
      <c r="B545" s="9" t="e">
        <f t="shared" ca="1" si="32"/>
        <v>#NAME?</v>
      </c>
      <c r="C545" s="7" t="e">
        <f t="shared" ca="1" si="0"/>
        <v>#NAME?</v>
      </c>
      <c r="D545" s="8" t="s">
        <v>115</v>
      </c>
      <c r="E545" s="1" t="s">
        <v>3827</v>
      </c>
      <c r="F545" s="1">
        <v>4</v>
      </c>
      <c r="G545" s="8" t="s">
        <v>4097</v>
      </c>
      <c r="H545" s="8" t="s">
        <v>4844</v>
      </c>
      <c r="I545" s="8" t="s">
        <v>4009</v>
      </c>
      <c r="J545" s="8" t="s">
        <v>144</v>
      </c>
      <c r="K545" s="14" t="s">
        <v>187</v>
      </c>
    </row>
    <row r="546" spans="1:11" x14ac:dyDescent="0.2">
      <c r="A546" s="1" t="s">
        <v>4845</v>
      </c>
      <c r="B546" s="9" t="e">
        <f t="shared" ca="1" si="32"/>
        <v>#NAME?</v>
      </c>
      <c r="C546" s="7" t="e">
        <f t="shared" ca="1" si="0"/>
        <v>#NAME?</v>
      </c>
      <c r="D546" s="8" t="s">
        <v>164</v>
      </c>
      <c r="E546" s="1" t="s">
        <v>3801</v>
      </c>
      <c r="F546" s="1">
        <v>4</v>
      </c>
      <c r="G546" s="8" t="s">
        <v>4846</v>
      </c>
      <c r="H546" s="8" t="s">
        <v>4847</v>
      </c>
      <c r="I546" s="8" t="s">
        <v>3891</v>
      </c>
      <c r="J546" s="8" t="s">
        <v>144</v>
      </c>
      <c r="K546" s="14" t="s">
        <v>187</v>
      </c>
    </row>
    <row r="547" spans="1:11" x14ac:dyDescent="0.2">
      <c r="A547" s="1" t="s">
        <v>4848</v>
      </c>
      <c r="B547" s="9" t="e">
        <f t="shared" ca="1" si="32"/>
        <v>#NAME?</v>
      </c>
      <c r="C547" s="7" t="e">
        <f t="shared" ca="1" si="0"/>
        <v>#NAME?</v>
      </c>
      <c r="D547" s="8" t="s">
        <v>60</v>
      </c>
      <c r="E547" s="1" t="s">
        <v>3801</v>
      </c>
      <c r="F547" s="1">
        <v>5</v>
      </c>
      <c r="G547" s="8" t="s">
        <v>428</v>
      </c>
      <c r="H547" s="8" t="s">
        <v>4850</v>
      </c>
      <c r="I547" s="8" t="s">
        <v>4071</v>
      </c>
      <c r="J547" s="8" t="s">
        <v>144</v>
      </c>
      <c r="K547" s="14" t="s">
        <v>187</v>
      </c>
    </row>
    <row r="548" spans="1:11" x14ac:dyDescent="0.2">
      <c r="A548" s="1" t="s">
        <v>4851</v>
      </c>
      <c r="B548" s="9" t="e">
        <f t="shared" ca="1" si="32"/>
        <v>#NAME?</v>
      </c>
      <c r="C548" s="7" t="e">
        <f t="shared" ca="1" si="0"/>
        <v>#NAME?</v>
      </c>
      <c r="D548" s="8" t="s">
        <v>111</v>
      </c>
      <c r="E548" s="1" t="s">
        <v>3801</v>
      </c>
      <c r="F548" s="1">
        <v>4</v>
      </c>
      <c r="G548" s="8" t="s">
        <v>222</v>
      </c>
      <c r="H548" s="8" t="s">
        <v>4852</v>
      </c>
      <c r="I548" s="8" t="s">
        <v>3992</v>
      </c>
      <c r="J548" s="8" t="s">
        <v>144</v>
      </c>
      <c r="K548" s="14" t="s">
        <v>187</v>
      </c>
    </row>
    <row r="549" spans="1:11" x14ac:dyDescent="0.2">
      <c r="A549" s="1" t="s">
        <v>368</v>
      </c>
      <c r="B549" s="9" t="e">
        <f t="shared" ca="1" si="32"/>
        <v>#NAME?</v>
      </c>
      <c r="C549" s="7" t="e">
        <f t="shared" ca="1" si="0"/>
        <v>#NAME?</v>
      </c>
      <c r="D549" s="8" t="s">
        <v>64</v>
      </c>
      <c r="E549" s="1" t="s">
        <v>3801</v>
      </c>
      <c r="F549" s="1" t="s">
        <v>64</v>
      </c>
      <c r="G549" s="8" t="s">
        <v>369</v>
      </c>
      <c r="H549" s="8" t="s">
        <v>4853</v>
      </c>
      <c r="I549" s="8" t="s">
        <v>4414</v>
      </c>
      <c r="J549" s="8" t="s">
        <v>67</v>
      </c>
      <c r="K549" s="14" t="s">
        <v>187</v>
      </c>
    </row>
    <row r="550" spans="1:11" x14ac:dyDescent="0.2">
      <c r="A550" s="1" t="s">
        <v>4854</v>
      </c>
      <c r="B550" s="9" t="e">
        <f t="shared" ca="1" si="32"/>
        <v>#NAME?</v>
      </c>
      <c r="C550" s="7" t="e">
        <f t="shared" ca="1" si="0"/>
        <v>#NAME?</v>
      </c>
      <c r="D550" s="8" t="s">
        <v>55</v>
      </c>
      <c r="E550" s="1" t="s">
        <v>3810</v>
      </c>
      <c r="F550" s="1">
        <v>3</v>
      </c>
      <c r="G550" s="8" t="s">
        <v>120</v>
      </c>
      <c r="H550" s="8" t="s">
        <v>4855</v>
      </c>
      <c r="I550" s="8" t="s">
        <v>3939</v>
      </c>
      <c r="J550" s="8" t="s">
        <v>52</v>
      </c>
      <c r="K550" s="14" t="s">
        <v>187</v>
      </c>
    </row>
    <row r="551" spans="1:11" x14ac:dyDescent="0.2">
      <c r="A551" s="1" t="s">
        <v>4856</v>
      </c>
      <c r="B551" s="9" t="e">
        <f t="shared" ca="1" si="32"/>
        <v>#NAME?</v>
      </c>
      <c r="C551" s="7" t="e">
        <f t="shared" ca="1" si="0"/>
        <v>#NAME?</v>
      </c>
      <c r="D551" s="8" t="s">
        <v>55</v>
      </c>
      <c r="E551" s="1" t="s">
        <v>3810</v>
      </c>
      <c r="F551" s="1">
        <v>2</v>
      </c>
      <c r="G551" s="8" t="s">
        <v>388</v>
      </c>
      <c r="H551" s="8" t="s">
        <v>4857</v>
      </c>
      <c r="I551" s="8" t="s">
        <v>3926</v>
      </c>
      <c r="J551" s="8" t="s">
        <v>144</v>
      </c>
      <c r="K551" s="14" t="s">
        <v>187</v>
      </c>
    </row>
    <row r="552" spans="1:11" x14ac:dyDescent="0.2">
      <c r="A552" s="1" t="s">
        <v>4858</v>
      </c>
      <c r="B552" s="9" t="e">
        <f t="shared" ca="1" si="32"/>
        <v>#NAME?</v>
      </c>
      <c r="C552" s="7" t="e">
        <f t="shared" ca="1" si="0"/>
        <v>#NAME?</v>
      </c>
      <c r="D552" s="8" t="s">
        <v>64</v>
      </c>
      <c r="E552" s="1" t="s">
        <v>3801</v>
      </c>
      <c r="F552" s="1">
        <v>2</v>
      </c>
      <c r="G552" s="8" t="s">
        <v>388</v>
      </c>
      <c r="H552" s="8" t="s">
        <v>4859</v>
      </c>
      <c r="I552" s="8" t="s">
        <v>4117</v>
      </c>
      <c r="J552" s="8" t="s">
        <v>67</v>
      </c>
      <c r="K552" s="14" t="s">
        <v>187</v>
      </c>
    </row>
    <row r="553" spans="1:11" x14ac:dyDescent="0.2">
      <c r="A553" s="1" t="s">
        <v>504</v>
      </c>
      <c r="B553" s="9" t="e">
        <f t="shared" ca="1" si="32"/>
        <v>#NAME?</v>
      </c>
      <c r="C553" s="7" t="e">
        <f t="shared" ca="1" si="0"/>
        <v>#NAME?</v>
      </c>
      <c r="D553" s="8" t="s">
        <v>60</v>
      </c>
      <c r="E553" s="1" t="s">
        <v>3801</v>
      </c>
      <c r="F553" s="1">
        <v>2</v>
      </c>
      <c r="G553" s="8" t="s">
        <v>428</v>
      </c>
      <c r="H553" s="8" t="s">
        <v>505</v>
      </c>
      <c r="I553" s="8" t="s">
        <v>3891</v>
      </c>
      <c r="J553" s="8" t="s">
        <v>144</v>
      </c>
      <c r="K553" s="14" t="s">
        <v>187</v>
      </c>
    </row>
    <row r="554" spans="1:11" x14ac:dyDescent="0.2">
      <c r="A554" s="1" t="s">
        <v>4861</v>
      </c>
      <c r="B554" s="9" t="e">
        <f t="shared" ca="1" si="32"/>
        <v>#NAME?</v>
      </c>
      <c r="C554" s="7" t="e">
        <f t="shared" ca="1" si="0"/>
        <v>#NAME?</v>
      </c>
      <c r="D554" s="8" t="s">
        <v>28</v>
      </c>
      <c r="E554" s="1" t="s">
        <v>80</v>
      </c>
      <c r="F554" s="1">
        <v>2</v>
      </c>
      <c r="G554" s="8" t="s">
        <v>92</v>
      </c>
      <c r="H554" s="8" t="s">
        <v>4863</v>
      </c>
      <c r="I554" s="8" t="s">
        <v>4314</v>
      </c>
      <c r="J554" s="8" t="s">
        <v>144</v>
      </c>
      <c r="K554" s="14" t="s">
        <v>187</v>
      </c>
    </row>
    <row r="555" spans="1:11" x14ac:dyDescent="0.2">
      <c r="A555" s="1" t="s">
        <v>4864</v>
      </c>
      <c r="B555" s="9" t="e">
        <f t="shared" ca="1" si="32"/>
        <v>#NAME?</v>
      </c>
      <c r="C555" s="7" t="e">
        <f t="shared" ca="1" si="0"/>
        <v>#NAME?</v>
      </c>
      <c r="D555" s="8" t="s">
        <v>123</v>
      </c>
      <c r="E555" s="1" t="s">
        <v>3810</v>
      </c>
      <c r="F555" s="1">
        <v>2</v>
      </c>
      <c r="G555" s="8" t="s">
        <v>4115</v>
      </c>
      <c r="H555" s="8" t="s">
        <v>4865</v>
      </c>
      <c r="I555" s="8" t="s">
        <v>4117</v>
      </c>
      <c r="J555" s="8" t="s">
        <v>144</v>
      </c>
      <c r="K555" s="14" t="s">
        <v>187</v>
      </c>
    </row>
    <row r="556" spans="1:11" x14ac:dyDescent="0.2">
      <c r="A556" s="1" t="s">
        <v>184</v>
      </c>
      <c r="B556" s="9" t="e">
        <f t="shared" ca="1" si="32"/>
        <v>#NAME?</v>
      </c>
      <c r="C556" s="7" t="e">
        <f t="shared" ca="1" si="0"/>
        <v>#NAME?</v>
      </c>
      <c r="D556" s="8" t="s">
        <v>185</v>
      </c>
      <c r="E556" s="1" t="s">
        <v>3810</v>
      </c>
      <c r="F556" s="1">
        <v>2</v>
      </c>
      <c r="G556" s="8" t="s">
        <v>151</v>
      </c>
      <c r="H556" s="8" t="s">
        <v>186</v>
      </c>
      <c r="I556" s="8" t="s">
        <v>3891</v>
      </c>
      <c r="J556" s="8" t="s">
        <v>144</v>
      </c>
      <c r="K556" s="14" t="s">
        <v>187</v>
      </c>
    </row>
    <row r="557" spans="1:11" x14ac:dyDescent="0.2">
      <c r="A557" s="1" t="s">
        <v>4867</v>
      </c>
      <c r="B557" s="9" t="e">
        <f t="shared" ca="1" si="32"/>
        <v>#NAME?</v>
      </c>
      <c r="C557" s="7" t="e">
        <f t="shared" ca="1" si="0"/>
        <v>#NAME?</v>
      </c>
      <c r="D557" s="8" t="s">
        <v>64</v>
      </c>
      <c r="E557" s="1" t="s">
        <v>3810</v>
      </c>
      <c r="F557" s="1" t="s">
        <v>64</v>
      </c>
      <c r="G557" s="8" t="s">
        <v>4868</v>
      </c>
      <c r="H557" s="8" t="s">
        <v>4869</v>
      </c>
      <c r="I557" s="8" t="s">
        <v>3915</v>
      </c>
      <c r="J557" s="8" t="s">
        <v>67</v>
      </c>
      <c r="K557" s="14" t="s">
        <v>187</v>
      </c>
    </row>
    <row r="558" spans="1:11" x14ac:dyDescent="0.2">
      <c r="A558" s="1" t="s">
        <v>4870</v>
      </c>
      <c r="B558" s="9" t="e">
        <f t="shared" ca="1" si="32"/>
        <v>#NAME?</v>
      </c>
      <c r="C558" s="7" t="e">
        <f t="shared" ca="1" si="0"/>
        <v>#NAME?</v>
      </c>
      <c r="D558" s="8" t="s">
        <v>115</v>
      </c>
      <c r="E558" s="1" t="s">
        <v>3827</v>
      </c>
      <c r="F558" s="1">
        <v>4</v>
      </c>
      <c r="G558" s="8" t="s">
        <v>4871</v>
      </c>
      <c r="H558" s="8" t="s">
        <v>4872</v>
      </c>
      <c r="I558" s="8" t="s">
        <v>4009</v>
      </c>
      <c r="J558" s="8" t="s">
        <v>144</v>
      </c>
      <c r="K558" s="14" t="s">
        <v>187</v>
      </c>
    </row>
    <row r="559" spans="1:11" x14ac:dyDescent="0.2">
      <c r="A559" s="1" t="s">
        <v>506</v>
      </c>
      <c r="B559" s="9" t="e">
        <f t="shared" ca="1" si="32"/>
        <v>#NAME?</v>
      </c>
      <c r="C559" s="7" t="e">
        <f t="shared" ca="1" si="0"/>
        <v>#NAME?</v>
      </c>
      <c r="D559" s="8" t="s">
        <v>55</v>
      </c>
      <c r="E559" s="1" t="s">
        <v>3810</v>
      </c>
      <c r="F559" s="1">
        <v>2</v>
      </c>
      <c r="G559" s="8" t="s">
        <v>116</v>
      </c>
      <c r="H559" s="8" t="s">
        <v>508</v>
      </c>
      <c r="I559" s="8" t="s">
        <v>3865</v>
      </c>
      <c r="J559" s="8" t="s">
        <v>52</v>
      </c>
      <c r="K559" s="14" t="s">
        <v>187</v>
      </c>
    </row>
    <row r="560" spans="1:11" x14ac:dyDescent="0.2">
      <c r="A560" s="1" t="s">
        <v>509</v>
      </c>
      <c r="B560" s="9" t="e">
        <f t="shared" ca="1" si="32"/>
        <v>#NAME?</v>
      </c>
      <c r="C560" s="7" t="e">
        <f t="shared" ca="1" si="0"/>
        <v>#NAME?</v>
      </c>
      <c r="D560" s="8" t="s">
        <v>28</v>
      </c>
      <c r="E560" s="1" t="s">
        <v>3810</v>
      </c>
      <c r="F560" s="1">
        <v>4</v>
      </c>
      <c r="G560" s="8" t="s">
        <v>510</v>
      </c>
      <c r="H560" s="8" t="s">
        <v>511</v>
      </c>
      <c r="I560" s="8" t="s">
        <v>4117</v>
      </c>
      <c r="J560" s="8" t="s">
        <v>144</v>
      </c>
      <c r="K560" s="14" t="s">
        <v>187</v>
      </c>
    </row>
    <row r="561" spans="1:11" x14ac:dyDescent="0.2">
      <c r="A561" s="1" t="s">
        <v>4873</v>
      </c>
      <c r="B561" s="9" t="e">
        <f t="shared" ca="1" si="32"/>
        <v>#NAME?</v>
      </c>
      <c r="C561" s="7" t="e">
        <f t="shared" ca="1" si="0"/>
        <v>#NAME?</v>
      </c>
      <c r="D561" s="8" t="s">
        <v>64</v>
      </c>
      <c r="E561" s="1" t="s">
        <v>80</v>
      </c>
      <c r="F561" s="1" t="s">
        <v>64</v>
      </c>
      <c r="G561" s="8" t="s">
        <v>74</v>
      </c>
      <c r="H561" s="8" t="s">
        <v>4464</v>
      </c>
      <c r="I561" s="8" t="s">
        <v>3915</v>
      </c>
      <c r="J561" s="8" t="s">
        <v>67</v>
      </c>
      <c r="K561" s="14" t="s">
        <v>187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4"/>
  <sheetViews>
    <sheetView workbookViewId="0">
      <pane ySplit="1" topLeftCell="A2" activePane="bottomLeft" state="frozen"/>
      <selection pane="bottomLeft" activeCell="B3" sqref="B3"/>
    </sheetView>
  </sheetViews>
  <sheetFormatPr defaultColWidth="14.42578125" defaultRowHeight="12.75" customHeight="1" x14ac:dyDescent="0.2"/>
  <cols>
    <col min="1" max="16" width="17.28515625" customWidth="1"/>
  </cols>
  <sheetData>
    <row r="1" spans="1:16" x14ac:dyDescent="0.2">
      <c r="A1" s="11" t="s">
        <v>87</v>
      </c>
      <c r="B1" s="11" t="s">
        <v>88</v>
      </c>
      <c r="C1" s="11" t="s">
        <v>3811</v>
      </c>
      <c r="D1" s="11" t="s">
        <v>90</v>
      </c>
      <c r="E1" s="207"/>
      <c r="F1" s="208"/>
      <c r="G1" s="209" t="s">
        <v>3821</v>
      </c>
      <c r="H1" s="210" t="s">
        <v>3826</v>
      </c>
      <c r="I1" s="11" t="s">
        <v>438</v>
      </c>
      <c r="J1" s="11" t="s">
        <v>100</v>
      </c>
      <c r="K1" s="11" t="s">
        <v>138</v>
      </c>
      <c r="L1" s="11" t="s">
        <v>153</v>
      </c>
      <c r="M1" s="11" t="s">
        <v>163</v>
      </c>
      <c r="N1" s="11" t="s">
        <v>176</v>
      </c>
      <c r="O1" s="11" t="s">
        <v>195</v>
      </c>
      <c r="P1" s="13" t="s">
        <v>3831</v>
      </c>
    </row>
    <row r="2" spans="1:16" x14ac:dyDescent="0.2">
      <c r="A2" s="211" t="s">
        <v>620</v>
      </c>
      <c r="B2" s="20" t="s">
        <v>100</v>
      </c>
      <c r="C2" s="20" t="s">
        <v>153</v>
      </c>
      <c r="D2" s="20" t="s">
        <v>176</v>
      </c>
      <c r="E2" s="207"/>
      <c r="F2" s="208"/>
      <c r="G2" s="212" t="s">
        <v>619</v>
      </c>
      <c r="H2" s="213" t="s">
        <v>622</v>
      </c>
      <c r="I2" s="214" t="str">
        <f t="shared" ref="I2:I74" si="0">A2</f>
        <v>Ace Trainer</v>
      </c>
      <c r="J2" s="214">
        <f>IF(OR($B2=J$1,$C2=J$1)=TRUE,1,IF(AND($D2=J$1,Trainer!$J$4="No")=TRUE,0,IF($D2=J$1,-2,0)))</f>
        <v>1</v>
      </c>
      <c r="K2" s="214">
        <f>IF(OR($B2=K$1,$C2=K$1)=TRUE,1,IF(AND($D2=K$1,Trainer!$J$4="No")=TRUE,0,IF($D2=K$1,-2,0)))</f>
        <v>0</v>
      </c>
      <c r="L2" s="214">
        <f>IF(OR($B2=L$1,$C2=L$1)=TRUE,1,IF(AND($D2=L$1,Trainer!$J$4="No")=TRUE,0,IF($D2=L$1,-2,0)))</f>
        <v>1</v>
      </c>
      <c r="M2" s="214">
        <f>IF(OR($B2=M$1,$C2=M$1)=TRUE,1,IF(AND($D2=M$1,Trainer!$J$4="No")=TRUE,0,IF($D2=M$1,-2,0)))</f>
        <v>0</v>
      </c>
      <c r="N2" s="214">
        <f>IF(OR($B2=N$1,$C2=N$1)=TRUE,1,IF(AND($D2=N$1,Trainer!$J$4="No")=TRUE,0,IF($D2=N$1,-2,0)))</f>
        <v>-2</v>
      </c>
      <c r="O2" s="214">
        <f>IF(OR($B2=O$1,$C2=O$1)=TRUE,1,IF(AND($D2=O$1,Trainer!$J$4="No")=TRUE,0,IF($D2=O$1,-2,0)))</f>
        <v>0</v>
      </c>
      <c r="P2" s="215">
        <v>1</v>
      </c>
    </row>
    <row r="3" spans="1:16" x14ac:dyDescent="0.2">
      <c r="A3" s="211" t="s">
        <v>657</v>
      </c>
      <c r="B3" s="20" t="s">
        <v>100</v>
      </c>
      <c r="C3" s="18"/>
      <c r="D3" s="18"/>
      <c r="E3" s="207"/>
      <c r="F3" s="208"/>
      <c r="G3" s="212" t="s">
        <v>656</v>
      </c>
      <c r="H3" s="213" t="s">
        <v>660</v>
      </c>
      <c r="I3" s="214" t="str">
        <f t="shared" si="0"/>
        <v>Chaser</v>
      </c>
      <c r="J3" s="214">
        <f>IF(OR($B3=J$1,$C3=J$1)=TRUE,1,IF(AND($D3=J$1,Trainer!$J$4="No")=TRUE,0,IF($D3=J$1,-2,0)))</f>
        <v>1</v>
      </c>
      <c r="K3" s="214">
        <f>IF(OR($B3=K$1,$C3=K$1)=TRUE,1,IF(AND($D3=K$1,Trainer!$J$4="No")=TRUE,0,IF($D3=K$1,-2,0)))</f>
        <v>0</v>
      </c>
      <c r="L3" s="214">
        <f>IF(OR($B3=L$1,$C3=L$1)=TRUE,1,IF(AND($D3=L$1,Trainer!$J$4="No")=TRUE,0,IF($D3=L$1,-2,0)))</f>
        <v>0</v>
      </c>
      <c r="M3" s="214">
        <f>IF(OR($B3=M$1,$C3=M$1)=TRUE,1,IF(AND($D3=M$1,Trainer!$J$4="No")=TRUE,0,IF($D3=M$1,-2,0)))</f>
        <v>0</v>
      </c>
      <c r="N3" s="214">
        <f>IF(OR($B3=N$1,$C3=N$1)=TRUE,1,IF(AND($D3=N$1,Trainer!$J$4="No")=TRUE,0,IF($D3=N$1,-2,0)))</f>
        <v>0</v>
      </c>
      <c r="O3" s="214">
        <f>IF(OR($B3=O$1,$C3=O$1)=TRUE,1,IF(AND($D3=O$1,Trainer!$J$4="No")=TRUE,0,IF($D3=O$1,-2,0)))</f>
        <v>0</v>
      </c>
      <c r="P3" s="215">
        <v>2</v>
      </c>
    </row>
    <row r="4" spans="1:16" x14ac:dyDescent="0.2">
      <c r="A4" s="211" t="s">
        <v>691</v>
      </c>
      <c r="B4" s="20" t="s">
        <v>153</v>
      </c>
      <c r="C4" s="18"/>
      <c r="D4" s="18"/>
      <c r="E4" s="207"/>
      <c r="F4" s="208"/>
      <c r="G4" s="212" t="s">
        <v>690</v>
      </c>
      <c r="H4" s="213" t="s">
        <v>693</v>
      </c>
      <c r="I4" s="214" t="str">
        <f t="shared" si="0"/>
        <v>Enduring Soul</v>
      </c>
      <c r="J4" s="214">
        <f>IF(OR($B4=J$1,$C4=J$1)=TRUE,1,IF(AND($D4=J$1,Trainer!$J$4="No")=TRUE,0,IF($D4=J$1,-2,0)))</f>
        <v>0</v>
      </c>
      <c r="K4" s="214">
        <f>IF(OR($B4=K$1,$C4=K$1)=TRUE,1,IF(AND($D4=K$1,Trainer!$J$4="No")=TRUE,0,IF($D4=K$1,-2,0)))</f>
        <v>0</v>
      </c>
      <c r="L4" s="214">
        <f>IF(OR($B4=L$1,$C4=L$1)=TRUE,1,IF(AND($D4=L$1,Trainer!$J$4="No")=TRUE,0,IF($D4=L$1,-2,0)))</f>
        <v>1</v>
      </c>
      <c r="M4" s="214">
        <f>IF(OR($B4=M$1,$C4=M$1)=TRUE,1,IF(AND($D4=M$1,Trainer!$J$4="No")=TRUE,0,IF($D4=M$1,-2,0)))</f>
        <v>0</v>
      </c>
      <c r="N4" s="214">
        <f>IF(OR($B4=N$1,$C4=N$1)=TRUE,1,IF(AND($D4=N$1,Trainer!$J$4="No")=TRUE,0,IF($D4=N$1,-2,0)))</f>
        <v>0</v>
      </c>
      <c r="O4" s="214">
        <f>IF(OR($B4=O$1,$C4=O$1)=TRUE,1,IF(AND($D4=O$1,Trainer!$J$4="No")=TRUE,0,IF($D4=O$1,-2,0)))</f>
        <v>0</v>
      </c>
      <c r="P4" s="215">
        <v>3</v>
      </c>
    </row>
    <row r="5" spans="1:16" x14ac:dyDescent="0.2">
      <c r="A5" s="8" t="s">
        <v>719</v>
      </c>
      <c r="B5" s="1" t="s">
        <v>100</v>
      </c>
      <c r="C5" s="70"/>
      <c r="D5" s="70"/>
      <c r="E5" s="207"/>
      <c r="F5" s="208"/>
      <c r="G5" s="212" t="s">
        <v>718</v>
      </c>
      <c r="H5" s="213" t="s">
        <v>722</v>
      </c>
      <c r="I5" s="214" t="str">
        <f t="shared" si="0"/>
        <v>Stat Ace</v>
      </c>
      <c r="J5" s="214">
        <f>IF(OR($B5=J$1,$C5=J$1)=TRUE,1,IF(AND($D5=J$1,Trainer!$J$4="No")=TRUE,0,IF($D5=J$1,-2,0)))</f>
        <v>1</v>
      </c>
      <c r="K5" s="214">
        <f>IF(OR($B5=K$1,$C5=K$1)=TRUE,1,IF(AND($D5=K$1,Trainer!$J$4="No")=TRUE,0,IF($D5=K$1,-2,0)))</f>
        <v>0</v>
      </c>
      <c r="L5" s="214">
        <f>IF(OR($B5=L$1,$C5=L$1)=TRUE,1,IF(AND($D5=L$1,Trainer!$J$4="No")=TRUE,0,IF($D5=L$1,-2,0)))</f>
        <v>0</v>
      </c>
      <c r="M5" s="214">
        <f>IF(OR($B5=M$1,$C5=M$1)=TRUE,1,IF(AND($D5=M$1,Trainer!$J$4="No")=TRUE,0,IF($D5=M$1,-2,0)))</f>
        <v>0</v>
      </c>
      <c r="N5" s="214">
        <f>IF(OR($B5=N$1,$C5=N$1)=TRUE,1,IF(AND($D5=N$1,Trainer!$J$4="No")=TRUE,0,IF($D5=N$1,-2,0)))</f>
        <v>0</v>
      </c>
      <c r="O5" s="214">
        <f>IF(OR($B5=O$1,$C5=O$1)=TRUE,1,IF(AND($D5=O$1,Trainer!$J$4="No")=TRUE,0,IF($D5=O$1,-2,0)))</f>
        <v>0</v>
      </c>
      <c r="P5" s="215">
        <v>4</v>
      </c>
    </row>
    <row r="6" spans="1:16" x14ac:dyDescent="0.2">
      <c r="A6" s="8" t="s">
        <v>747</v>
      </c>
      <c r="B6" s="1" t="s">
        <v>100</v>
      </c>
      <c r="C6" s="70"/>
      <c r="D6" s="70"/>
      <c r="E6" s="207"/>
      <c r="F6" s="208"/>
      <c r="G6" s="212" t="s">
        <v>746</v>
      </c>
      <c r="H6" s="213" t="s">
        <v>749</v>
      </c>
      <c r="I6" s="214" t="str">
        <f t="shared" si="0"/>
        <v>Strategist</v>
      </c>
      <c r="J6" s="214">
        <f>IF(OR($B6=J$1,$C6=J$1)=TRUE,1,IF(AND($D6=J$1,Trainer!$J$4="No")=TRUE,0,IF($D6=J$1,-2,0)))</f>
        <v>1</v>
      </c>
      <c r="K6" s="214">
        <f>IF(OR($B6=K$1,$C6=K$1)=TRUE,1,IF(AND($D6=K$1,Trainer!$J$4="No")=TRUE,0,IF($D6=K$1,-2,0)))</f>
        <v>0</v>
      </c>
      <c r="L6" s="214">
        <f>IF(OR($B6=L$1,$C6=L$1)=TRUE,1,IF(AND($D6=L$1,Trainer!$J$4="No")=TRUE,0,IF($D6=L$1,-2,0)))</f>
        <v>0</v>
      </c>
      <c r="M6" s="214">
        <f>IF(OR($B6=M$1,$C6=M$1)=TRUE,1,IF(AND($D6=M$1,Trainer!$J$4="No")=TRUE,0,IF($D6=M$1,-2,0)))</f>
        <v>0</v>
      </c>
      <c r="N6" s="214">
        <f>IF(OR($B6=N$1,$C6=N$1)=TRUE,1,IF(AND($D6=N$1,Trainer!$J$4="No")=TRUE,0,IF($D6=N$1,-2,0)))</f>
        <v>0</v>
      </c>
      <c r="O6" s="214">
        <f>IF(OR($B6=O$1,$C6=O$1)=TRUE,1,IF(AND($D6=O$1,Trainer!$J$4="No")=TRUE,0,IF($D6=O$1,-2,0)))</f>
        <v>0</v>
      </c>
      <c r="P6" s="215">
        <v>5</v>
      </c>
    </row>
    <row r="7" spans="1:16" x14ac:dyDescent="0.2">
      <c r="A7" s="8" t="s">
        <v>778</v>
      </c>
      <c r="B7" s="1" t="s">
        <v>153</v>
      </c>
      <c r="C7" s="70"/>
      <c r="D7" s="70"/>
      <c r="E7" s="207"/>
      <c r="F7" s="208"/>
      <c r="G7" s="212" t="s">
        <v>777</v>
      </c>
      <c r="H7" s="213" t="s">
        <v>781</v>
      </c>
      <c r="I7" s="214" t="str">
        <f t="shared" si="0"/>
        <v>Tag Battler</v>
      </c>
      <c r="J7" s="214">
        <f>IF(OR($B7=J$1,$C7=J$1)=TRUE,1,IF(AND($D7=J$1,Trainer!$J$4="No")=TRUE,0,IF($D7=J$1,-2,0)))</f>
        <v>0</v>
      </c>
      <c r="K7" s="214">
        <f>IF(OR($B7=K$1,$C7=K$1)=TRUE,1,IF(AND($D7=K$1,Trainer!$J$4="No")=TRUE,0,IF($D7=K$1,-2,0)))</f>
        <v>0</v>
      </c>
      <c r="L7" s="214">
        <f>IF(OR($B7=L$1,$C7=L$1)=TRUE,1,IF(AND($D7=L$1,Trainer!$J$4="No")=TRUE,0,IF($D7=L$1,-2,0)))</f>
        <v>1</v>
      </c>
      <c r="M7" s="214">
        <f>IF(OR($B7=M$1,$C7=M$1)=TRUE,1,IF(AND($D7=M$1,Trainer!$J$4="No")=TRUE,0,IF($D7=M$1,-2,0)))</f>
        <v>0</v>
      </c>
      <c r="N7" s="214">
        <f>IF(OR($B7=N$1,$C7=N$1)=TRUE,1,IF(AND($D7=N$1,Trainer!$J$4="No")=TRUE,0,IF($D7=N$1,-2,0)))</f>
        <v>0</v>
      </c>
      <c r="O7" s="214">
        <f>IF(OR($B7=O$1,$C7=O$1)=TRUE,1,IF(AND($D7=O$1,Trainer!$J$4="No")=TRUE,0,IF($D7=O$1,-2,0)))</f>
        <v>0</v>
      </c>
      <c r="P7" s="215">
        <v>6</v>
      </c>
    </row>
    <row r="8" spans="1:16" x14ac:dyDescent="0.2">
      <c r="A8" s="8" t="s">
        <v>809</v>
      </c>
      <c r="B8" s="1" t="s">
        <v>153</v>
      </c>
      <c r="C8" s="70"/>
      <c r="D8" s="70"/>
      <c r="E8" s="207"/>
      <c r="F8" s="208"/>
      <c r="G8" s="212" t="s">
        <v>808</v>
      </c>
      <c r="H8" s="213" t="s">
        <v>812</v>
      </c>
      <c r="I8" s="214" t="str">
        <f t="shared" si="0"/>
        <v>Type Ace</v>
      </c>
      <c r="J8" s="214">
        <f>IF(OR($B8=J$1,$C8=J$1)=TRUE,1,IF(AND($D8=J$1,Trainer!$J$4="No")=TRUE,0,IF($D8=J$1,-2,0)))</f>
        <v>0</v>
      </c>
      <c r="K8" s="214">
        <f>IF(OR($B8=K$1,$C8=K$1)=TRUE,1,IF(AND($D8=K$1,Trainer!$J$4="No")=TRUE,0,IF($D8=K$1,-2,0)))</f>
        <v>0</v>
      </c>
      <c r="L8" s="214">
        <f>IF(OR($B8=L$1,$C8=L$1)=TRUE,1,IF(AND($D8=L$1,Trainer!$J$4="No")=TRUE,0,IF($D8=L$1,-2,0)))</f>
        <v>1</v>
      </c>
      <c r="M8" s="214">
        <f>IF(OR($B8=M$1,$C8=M$1)=TRUE,1,IF(AND($D8=M$1,Trainer!$J$4="No")=TRUE,0,IF($D8=M$1,-2,0)))</f>
        <v>0</v>
      </c>
      <c r="N8" s="214">
        <f>IF(OR($B8=N$1,$C8=N$1)=TRUE,1,IF(AND($D8=N$1,Trainer!$J$4="No")=TRUE,0,IF($D8=N$1,-2,0)))</f>
        <v>0</v>
      </c>
      <c r="O8" s="214">
        <f>IF(OR($B8=O$1,$C8=O$1)=TRUE,1,IF(AND($D8=O$1,Trainer!$J$4="No")=TRUE,0,IF($D8=O$1,-2,0)))</f>
        <v>0</v>
      </c>
      <c r="P8" s="215">
        <v>7</v>
      </c>
    </row>
    <row r="9" spans="1:16" x14ac:dyDescent="0.2">
      <c r="A9" s="8" t="s">
        <v>842</v>
      </c>
      <c r="B9" s="1" t="s">
        <v>153</v>
      </c>
      <c r="C9" s="70"/>
      <c r="D9" s="70"/>
      <c r="E9" s="207"/>
      <c r="F9" s="208"/>
      <c r="G9" s="212" t="s">
        <v>841</v>
      </c>
      <c r="H9" s="213" t="s">
        <v>846</v>
      </c>
      <c r="I9" s="214" t="str">
        <f t="shared" si="0"/>
        <v>Underdog</v>
      </c>
      <c r="J9" s="214">
        <f>IF(OR($B9=J$1,$C9=J$1)=TRUE,1,IF(AND($D9=J$1,Trainer!$J$4="No")=TRUE,0,IF($D9=J$1,-2,0)))</f>
        <v>0</v>
      </c>
      <c r="K9" s="214">
        <f>IF(OR($B9=K$1,$C9=K$1)=TRUE,1,IF(AND($D9=K$1,Trainer!$J$4="No")=TRUE,0,IF($D9=K$1,-2,0)))</f>
        <v>0</v>
      </c>
      <c r="L9" s="214">
        <f>IF(OR($B9=L$1,$C9=L$1)=TRUE,1,IF(AND($D9=L$1,Trainer!$J$4="No")=TRUE,0,IF($D9=L$1,-2,0)))</f>
        <v>1</v>
      </c>
      <c r="M9" s="214">
        <f>IF(OR($B9=M$1,$C9=M$1)=TRUE,1,IF(AND($D9=M$1,Trainer!$J$4="No")=TRUE,0,IF($D9=M$1,-2,0)))</f>
        <v>0</v>
      </c>
      <c r="N9" s="214">
        <f>IF(OR($B9=N$1,$C9=N$1)=TRUE,1,IF(AND($D9=N$1,Trainer!$J$4="No")=TRUE,0,IF($D9=N$1,-2,0)))</f>
        <v>0</v>
      </c>
      <c r="O9" s="214">
        <f>IF(OR($B9=O$1,$C9=O$1)=TRUE,1,IF(AND($D9=O$1,Trainer!$J$4="No")=TRUE,0,IF($D9=O$1,-2,0)))</f>
        <v>0</v>
      </c>
      <c r="P9" s="215">
        <v>8</v>
      </c>
    </row>
    <row r="10" spans="1:16" x14ac:dyDescent="0.2">
      <c r="A10" s="8" t="s">
        <v>880</v>
      </c>
      <c r="B10" s="1" t="s">
        <v>176</v>
      </c>
      <c r="C10" s="1" t="s">
        <v>195</v>
      </c>
      <c r="D10" s="1" t="s">
        <v>138</v>
      </c>
      <c r="E10" s="207"/>
      <c r="F10" s="208"/>
      <c r="G10" s="212" t="s">
        <v>879</v>
      </c>
      <c r="H10" s="213" t="s">
        <v>882</v>
      </c>
      <c r="I10" s="214" t="str">
        <f t="shared" si="0"/>
        <v>Breeder</v>
      </c>
      <c r="J10" s="214">
        <f>IF(OR($B10=J$1,$C10=J$1)=TRUE,1,IF(AND($D10=J$1,Trainer!$J$4="No")=TRUE,0,IF($D10=J$1,-2,0)))</f>
        <v>0</v>
      </c>
      <c r="K10" s="214">
        <f>IF(OR($B10=K$1,$C10=K$1)=TRUE,1,IF(AND($D10=K$1,Trainer!$J$4="No")=TRUE,0,IF($D10=K$1,-2,0)))</f>
        <v>-2</v>
      </c>
      <c r="L10" s="214">
        <f>IF(OR($B10=L$1,$C10=L$1)=TRUE,1,IF(AND($D10=L$1,Trainer!$J$4="No")=TRUE,0,IF($D10=L$1,-2,0)))</f>
        <v>0</v>
      </c>
      <c r="M10" s="214">
        <f>IF(OR($B10=M$1,$C10=M$1)=TRUE,1,IF(AND($D10=M$1,Trainer!$J$4="No")=TRUE,0,IF($D10=M$1,-2,0)))</f>
        <v>0</v>
      </c>
      <c r="N10" s="214">
        <f>IF(OR($B10=N$1,$C10=N$1)=TRUE,1,IF(AND($D10=N$1,Trainer!$J$4="No")=TRUE,0,IF($D10=N$1,-2,0)))</f>
        <v>1</v>
      </c>
      <c r="O10" s="214">
        <f>IF(OR($B10=O$1,$C10=O$1)=TRUE,1,IF(AND($D10=O$1,Trainer!$J$4="No")=TRUE,0,IF($D10=O$1,-2,0)))</f>
        <v>1</v>
      </c>
      <c r="P10" s="215">
        <v>9</v>
      </c>
    </row>
    <row r="11" spans="1:16" x14ac:dyDescent="0.2">
      <c r="A11" s="8" t="s">
        <v>920</v>
      </c>
      <c r="B11" s="1" t="s">
        <v>176</v>
      </c>
      <c r="C11" s="70"/>
      <c r="D11" s="70"/>
      <c r="E11" s="207"/>
      <c r="F11" s="208"/>
      <c r="G11" s="212" t="s">
        <v>919</v>
      </c>
      <c r="H11" s="213" t="s">
        <v>922</v>
      </c>
      <c r="I11" s="214" t="str">
        <f t="shared" si="0"/>
        <v>Botanist</v>
      </c>
      <c r="J11" s="214">
        <f>IF(OR($B11=J$1,$C11=J$1)=TRUE,1,IF(AND($D11=J$1,Trainer!$J$4="No")=TRUE,0,IF($D11=J$1,-2,0)))</f>
        <v>0</v>
      </c>
      <c r="K11" s="214">
        <f>IF(OR($B11=K$1,$C11=K$1)=TRUE,1,IF(AND($D11=K$1,Trainer!$J$4="No")=TRUE,0,IF($D11=K$1,-2,0)))</f>
        <v>0</v>
      </c>
      <c r="L11" s="214">
        <f>IF(OR($B11=L$1,$C11=L$1)=TRUE,1,IF(AND($D11=L$1,Trainer!$J$4="No")=TRUE,0,IF($D11=L$1,-2,0)))</f>
        <v>0</v>
      </c>
      <c r="M11" s="214">
        <f>IF(OR($B11=M$1,$C11=M$1)=TRUE,1,IF(AND($D11=M$1,Trainer!$J$4="No")=TRUE,0,IF($D11=M$1,-2,0)))</f>
        <v>0</v>
      </c>
      <c r="N11" s="214">
        <f>IF(OR($B11=N$1,$C11=N$1)=TRUE,1,IF(AND($D11=N$1,Trainer!$J$4="No")=TRUE,0,IF($D11=N$1,-2,0)))</f>
        <v>1</v>
      </c>
      <c r="O11" s="214">
        <f>IF(OR($B11=O$1,$C11=O$1)=TRUE,1,IF(AND($D11=O$1,Trainer!$J$4="No")=TRUE,0,IF($D11=O$1,-2,0)))</f>
        <v>0</v>
      </c>
      <c r="P11" s="215">
        <v>10</v>
      </c>
    </row>
    <row r="12" spans="1:16" x14ac:dyDescent="0.2">
      <c r="A12" s="8" t="s">
        <v>959</v>
      </c>
      <c r="B12" s="1" t="s">
        <v>176</v>
      </c>
      <c r="C12" s="70"/>
      <c r="D12" s="70"/>
      <c r="E12" s="207"/>
      <c r="F12" s="208"/>
      <c r="G12" s="212" t="s">
        <v>958</v>
      </c>
      <c r="H12" s="213" t="s">
        <v>961</v>
      </c>
      <c r="I12" s="214" t="str">
        <f t="shared" si="0"/>
        <v>Chef</v>
      </c>
      <c r="J12" s="214">
        <f>IF(OR($B12=J$1,$C12=J$1)=TRUE,1,IF(AND($D12=J$1,Trainer!$J$4="No")=TRUE,0,IF($D12=J$1,-2,0)))</f>
        <v>0</v>
      </c>
      <c r="K12" s="214">
        <f>IF(OR($B12=K$1,$C12=K$1)=TRUE,1,IF(AND($D12=K$1,Trainer!$J$4="No")=TRUE,0,IF($D12=K$1,-2,0)))</f>
        <v>0</v>
      </c>
      <c r="L12" s="214">
        <f>IF(OR($B12=L$1,$C12=L$1)=TRUE,1,IF(AND($D12=L$1,Trainer!$J$4="No")=TRUE,0,IF($D12=L$1,-2,0)))</f>
        <v>0</v>
      </c>
      <c r="M12" s="214">
        <f>IF(OR($B12=M$1,$C12=M$1)=TRUE,1,IF(AND($D12=M$1,Trainer!$J$4="No")=TRUE,0,IF($D12=M$1,-2,0)))</f>
        <v>0</v>
      </c>
      <c r="N12" s="214">
        <f>IF(OR($B12=N$1,$C12=N$1)=TRUE,1,IF(AND($D12=N$1,Trainer!$J$4="No")=TRUE,0,IF($D12=N$1,-2,0)))</f>
        <v>1</v>
      </c>
      <c r="O12" s="214">
        <f>IF(OR($B12=O$1,$C12=O$1)=TRUE,1,IF(AND($D12=O$1,Trainer!$J$4="No")=TRUE,0,IF($D12=O$1,-2,0)))</f>
        <v>0</v>
      </c>
      <c r="P12" s="215">
        <v>11</v>
      </c>
    </row>
    <row r="13" spans="1:16" x14ac:dyDescent="0.2">
      <c r="A13" s="8" t="s">
        <v>992</v>
      </c>
      <c r="B13" s="1" t="s">
        <v>195</v>
      </c>
      <c r="C13" s="70"/>
      <c r="D13" s="70"/>
      <c r="E13" s="207"/>
      <c r="F13" s="208"/>
      <c r="G13" s="212" t="s">
        <v>991</v>
      </c>
      <c r="H13" s="213" t="s">
        <v>994</v>
      </c>
      <c r="I13" s="214" t="str">
        <f t="shared" si="0"/>
        <v>Evolver</v>
      </c>
      <c r="J13" s="214">
        <f>IF(OR($B13=J$1,$C13=J$1)=TRUE,1,IF(AND($D13=J$1,Trainer!$J$4="No")=TRUE,0,IF($D13=J$1,-2,0)))</f>
        <v>0</v>
      </c>
      <c r="K13" s="214">
        <f>IF(OR($B13=K$1,$C13=K$1)=TRUE,1,IF(AND($D13=K$1,Trainer!$J$4="No")=TRUE,0,IF($D13=K$1,-2,0)))</f>
        <v>0</v>
      </c>
      <c r="L13" s="214">
        <f>IF(OR($B13=L$1,$C13=L$1)=TRUE,1,IF(AND($D13=L$1,Trainer!$J$4="No")=TRUE,0,IF($D13=L$1,-2,0)))</f>
        <v>0</v>
      </c>
      <c r="M13" s="214">
        <f>IF(OR($B13=M$1,$C13=M$1)=TRUE,1,IF(AND($D13=M$1,Trainer!$J$4="No")=TRUE,0,IF($D13=M$1,-2,0)))</f>
        <v>0</v>
      </c>
      <c r="N13" s="214">
        <f>IF(OR($B13=N$1,$C13=N$1)=TRUE,1,IF(AND($D13=N$1,Trainer!$J$4="No")=TRUE,0,IF($D13=N$1,-2,0)))</f>
        <v>0</v>
      </c>
      <c r="O13" s="214">
        <f>IF(OR($B13=O$1,$C13=O$1)=TRUE,1,IF(AND($D13=O$1,Trainer!$J$4="No")=TRUE,0,IF($D13=O$1,-2,0)))</f>
        <v>1</v>
      </c>
      <c r="P13" s="215">
        <v>12</v>
      </c>
    </row>
    <row r="14" spans="1:16" x14ac:dyDescent="0.2">
      <c r="A14" s="8" t="s">
        <v>1028</v>
      </c>
      <c r="B14" s="1" t="s">
        <v>195</v>
      </c>
      <c r="C14" s="70"/>
      <c r="D14" s="70"/>
      <c r="E14" s="207"/>
      <c r="F14" s="208"/>
      <c r="G14" s="212" t="s">
        <v>1027</v>
      </c>
      <c r="H14" s="213" t="s">
        <v>1030</v>
      </c>
      <c r="I14" s="214" t="str">
        <f t="shared" si="0"/>
        <v>Groomer</v>
      </c>
      <c r="J14" s="214">
        <f>IF(OR($B14=J$1,$C14=J$1)=TRUE,1,IF(AND($D14=J$1,Trainer!$J$4="No")=TRUE,0,IF($D14=J$1,-2,0)))</f>
        <v>0</v>
      </c>
      <c r="K14" s="214">
        <f>IF(OR($B14=K$1,$C14=K$1)=TRUE,1,IF(AND($D14=K$1,Trainer!$J$4="No")=TRUE,0,IF($D14=K$1,-2,0)))</f>
        <v>0</v>
      </c>
      <c r="L14" s="214">
        <f>IF(OR($B14=L$1,$C14=L$1)=TRUE,1,IF(AND($D14=L$1,Trainer!$J$4="No")=TRUE,0,IF($D14=L$1,-2,0)))</f>
        <v>0</v>
      </c>
      <c r="M14" s="214">
        <f>IF(OR($B14=M$1,$C14=M$1)=TRUE,1,IF(AND($D14=M$1,Trainer!$J$4="No")=TRUE,0,IF($D14=M$1,-2,0)))</f>
        <v>0</v>
      </c>
      <c r="N14" s="214">
        <f>IF(OR($B14=N$1,$C14=N$1)=TRUE,1,IF(AND($D14=N$1,Trainer!$J$4="No")=TRUE,0,IF($D14=N$1,-2,0)))</f>
        <v>0</v>
      </c>
      <c r="O14" s="214">
        <f>IF(OR($B14=O$1,$C14=O$1)=TRUE,1,IF(AND($D14=O$1,Trainer!$J$4="No")=TRUE,0,IF($D14=O$1,-2,0)))</f>
        <v>1</v>
      </c>
      <c r="P14" s="215">
        <v>13</v>
      </c>
    </row>
    <row r="15" spans="1:16" x14ac:dyDescent="0.2">
      <c r="A15" s="8" t="s">
        <v>1063</v>
      </c>
      <c r="B15" s="1" t="s">
        <v>195</v>
      </c>
      <c r="C15" s="70"/>
      <c r="D15" s="70"/>
      <c r="E15" s="207"/>
      <c r="F15" s="208"/>
      <c r="G15" s="212" t="s">
        <v>1062</v>
      </c>
      <c r="H15" s="213" t="s">
        <v>1066</v>
      </c>
      <c r="I15" s="214" t="str">
        <f t="shared" si="0"/>
        <v>Hatcher</v>
      </c>
      <c r="J15" s="214">
        <f>IF(OR($B15=J$1,$C15=J$1)=TRUE,1,IF(AND($D15=J$1,Trainer!$J$4="No")=TRUE,0,IF($D15=J$1,-2,0)))</f>
        <v>0</v>
      </c>
      <c r="K15" s="214">
        <f>IF(OR($B15=K$1,$C15=K$1)=TRUE,1,IF(AND($D15=K$1,Trainer!$J$4="No")=TRUE,0,IF($D15=K$1,-2,0)))</f>
        <v>0</v>
      </c>
      <c r="L15" s="214">
        <f>IF(OR($B15=L$1,$C15=L$1)=TRUE,1,IF(AND($D15=L$1,Trainer!$J$4="No")=TRUE,0,IF($D15=L$1,-2,0)))</f>
        <v>0</v>
      </c>
      <c r="M15" s="214">
        <f>IF(OR($B15=M$1,$C15=M$1)=TRUE,1,IF(AND($D15=M$1,Trainer!$J$4="No")=TRUE,0,IF($D15=M$1,-2,0)))</f>
        <v>0</v>
      </c>
      <c r="N15" s="214">
        <f>IF(OR($B15=N$1,$C15=N$1)=TRUE,1,IF(AND($D15=N$1,Trainer!$J$4="No")=TRUE,0,IF($D15=N$1,-2,0)))</f>
        <v>0</v>
      </c>
      <c r="O15" s="214">
        <f>IF(OR($B15=O$1,$C15=O$1)=TRUE,1,IF(AND($D15=O$1,Trainer!$J$4="No")=TRUE,0,IF($D15=O$1,-2,0)))</f>
        <v>1</v>
      </c>
      <c r="P15" s="215">
        <v>14</v>
      </c>
    </row>
    <row r="16" spans="1:16" x14ac:dyDescent="0.2">
      <c r="A16" s="8" t="s">
        <v>1094</v>
      </c>
      <c r="B16" s="1" t="s">
        <v>176</v>
      </c>
      <c r="C16" s="70"/>
      <c r="D16" s="70"/>
      <c r="E16" s="207"/>
      <c r="F16" s="208"/>
      <c r="G16" s="212" t="s">
        <v>1092</v>
      </c>
      <c r="H16" s="213" t="s">
        <v>1098</v>
      </c>
      <c r="I16" s="214" t="str">
        <f t="shared" si="0"/>
        <v>Medic</v>
      </c>
      <c r="J16" s="214">
        <f>IF(OR($B16=J$1,$C16=J$1)=TRUE,1,IF(AND($D16=J$1,Trainer!$J$4="No")=TRUE,0,IF($D16=J$1,-2,0)))</f>
        <v>0</v>
      </c>
      <c r="K16" s="214">
        <f>IF(OR($B16=K$1,$C16=K$1)=TRUE,1,IF(AND($D16=K$1,Trainer!$J$4="No")=TRUE,0,IF($D16=K$1,-2,0)))</f>
        <v>0</v>
      </c>
      <c r="L16" s="214">
        <f>IF(OR($B16=L$1,$C16=L$1)=TRUE,1,IF(AND($D16=L$1,Trainer!$J$4="No")=TRUE,0,IF($D16=L$1,-2,0)))</f>
        <v>0</v>
      </c>
      <c r="M16" s="214">
        <f>IF(OR($B16=M$1,$C16=M$1)=TRUE,1,IF(AND($D16=M$1,Trainer!$J$4="No")=TRUE,0,IF($D16=M$1,-2,0)))</f>
        <v>0</v>
      </c>
      <c r="N16" s="214">
        <f>IF(OR($B16=N$1,$C16=N$1)=TRUE,1,IF(AND($D16=N$1,Trainer!$J$4="No")=TRUE,0,IF($D16=N$1,-2,0)))</f>
        <v>1</v>
      </c>
      <c r="O16" s="214">
        <f>IF(OR($B16=O$1,$C16=O$1)=TRUE,1,IF(AND($D16=O$1,Trainer!$J$4="No")=TRUE,0,IF($D16=O$1,-2,0)))</f>
        <v>0</v>
      </c>
      <c r="P16" s="215">
        <v>15</v>
      </c>
    </row>
    <row r="17" spans="1:16" x14ac:dyDescent="0.2">
      <c r="A17" s="8" t="s">
        <v>1127</v>
      </c>
      <c r="B17" s="1" t="s">
        <v>176</v>
      </c>
      <c r="C17" s="70"/>
      <c r="D17" s="70"/>
      <c r="E17" s="207"/>
      <c r="F17" s="208"/>
      <c r="G17" s="212" t="s">
        <v>1129</v>
      </c>
      <c r="H17" s="213" t="s">
        <v>1126</v>
      </c>
      <c r="I17" s="214" t="str">
        <f t="shared" si="0"/>
        <v>Move Tutor</v>
      </c>
      <c r="J17" s="214">
        <f>IF(OR($B17=J$1,$C17=J$1)=TRUE,1,IF(AND($D17=J$1,Trainer!$J$4="No")=TRUE,0,IF($D17=J$1,-2,0)))</f>
        <v>0</v>
      </c>
      <c r="K17" s="214">
        <f>IF(OR($B17=K$1,$C17=K$1)=TRUE,1,IF(AND($D17=K$1,Trainer!$J$4="No")=TRUE,0,IF($D17=K$1,-2,0)))</f>
        <v>0</v>
      </c>
      <c r="L17" s="214">
        <f>IF(OR($B17=L$1,$C17=L$1)=TRUE,1,IF(AND($D17=L$1,Trainer!$J$4="No")=TRUE,0,IF($D17=L$1,-2,0)))</f>
        <v>0</v>
      </c>
      <c r="M17" s="214">
        <f>IF(OR($B17=M$1,$C17=M$1)=TRUE,1,IF(AND($D17=M$1,Trainer!$J$4="No")=TRUE,0,IF($D17=M$1,-2,0)))</f>
        <v>0</v>
      </c>
      <c r="N17" s="214">
        <f>IF(OR($B17=N$1,$C17=N$1)=TRUE,1,IF(AND($D17=N$1,Trainer!$J$4="No")=TRUE,0,IF($D17=N$1,-2,0)))</f>
        <v>1</v>
      </c>
      <c r="O17" s="214">
        <f>IF(OR($B17=O$1,$C17=O$1)=TRUE,1,IF(AND($D17=O$1,Trainer!$J$4="No")=TRUE,0,IF($D17=O$1,-2,0)))</f>
        <v>0</v>
      </c>
      <c r="P17" s="215">
        <v>16</v>
      </c>
    </row>
    <row r="18" spans="1:16" x14ac:dyDescent="0.2">
      <c r="A18" s="8" t="s">
        <v>1164</v>
      </c>
      <c r="B18" s="1" t="s">
        <v>138</v>
      </c>
      <c r="C18" s="1" t="s">
        <v>163</v>
      </c>
      <c r="D18" s="1" t="s">
        <v>153</v>
      </c>
      <c r="E18" s="207"/>
      <c r="F18" s="208"/>
      <c r="G18" s="212" t="s">
        <v>1163</v>
      </c>
      <c r="H18" s="213" t="s">
        <v>1167</v>
      </c>
      <c r="I18" s="214" t="str">
        <f t="shared" si="0"/>
        <v>Capture Specialist</v>
      </c>
      <c r="J18" s="214">
        <f>IF(OR($B18=J$1,$C18=J$1)=TRUE,1,IF(AND($D18=J$1,Trainer!$J$4="No")=TRUE,0,IF($D18=J$1,-2,0)))</f>
        <v>0</v>
      </c>
      <c r="K18" s="214">
        <f>IF(OR($B18=K$1,$C18=K$1)=TRUE,1,IF(AND($D18=K$1,Trainer!$J$4="No")=TRUE,0,IF($D18=K$1,-2,0)))</f>
        <v>1</v>
      </c>
      <c r="L18" s="214">
        <f>IF(OR($B18=L$1,$C18=L$1)=TRUE,1,IF(AND($D18=L$1,Trainer!$J$4="No")=TRUE,0,IF($D18=L$1,-2,0)))</f>
        <v>-2</v>
      </c>
      <c r="M18" s="214">
        <f>IF(OR($B18=M$1,$C18=M$1)=TRUE,1,IF(AND($D18=M$1,Trainer!$J$4="No")=TRUE,0,IF($D18=M$1,-2,0)))</f>
        <v>1</v>
      </c>
      <c r="N18" s="214">
        <f>IF(OR($B18=N$1,$C18=N$1)=TRUE,1,IF(AND($D18=N$1,Trainer!$J$4="No")=TRUE,0,IF($D18=N$1,-2,0)))</f>
        <v>0</v>
      </c>
      <c r="O18" s="214">
        <f>IF(OR($B18=O$1,$C18=O$1)=TRUE,1,IF(AND($D18=O$1,Trainer!$J$4="No")=TRUE,0,IF($D18=O$1,-2,0)))</f>
        <v>0</v>
      </c>
      <c r="P18" s="215">
        <v>17</v>
      </c>
    </row>
    <row r="19" spans="1:16" x14ac:dyDescent="0.2">
      <c r="A19" s="8" t="s">
        <v>1209</v>
      </c>
      <c r="B19" s="1" t="s">
        <v>138</v>
      </c>
      <c r="C19" s="70"/>
      <c r="D19" s="70"/>
      <c r="E19" s="207"/>
      <c r="F19" s="208"/>
      <c r="G19" s="212" t="s">
        <v>1208</v>
      </c>
      <c r="H19" s="213" t="s">
        <v>1211</v>
      </c>
      <c r="I19" s="214" t="str">
        <f t="shared" si="0"/>
        <v>Artificer</v>
      </c>
      <c r="J19" s="214">
        <f>IF(OR($B19=J$1,$C19=J$1)=TRUE,1,IF(AND($D19=J$1,Trainer!$J$4="No")=TRUE,0,IF($D19=J$1,-2,0)))</f>
        <v>0</v>
      </c>
      <c r="K19" s="214">
        <f>IF(OR($B19=K$1,$C19=K$1)=TRUE,1,IF(AND($D19=K$1,Trainer!$J$4="No")=TRUE,0,IF($D19=K$1,-2,0)))</f>
        <v>1</v>
      </c>
      <c r="L19" s="214">
        <f>IF(OR($B19=L$1,$C19=L$1)=TRUE,1,IF(AND($D19=L$1,Trainer!$J$4="No")=TRUE,0,IF($D19=L$1,-2,0)))</f>
        <v>0</v>
      </c>
      <c r="M19" s="214">
        <f>IF(OR($B19=M$1,$C19=M$1)=TRUE,1,IF(AND($D19=M$1,Trainer!$J$4="No")=TRUE,0,IF($D19=M$1,-2,0)))</f>
        <v>0</v>
      </c>
      <c r="N19" s="214">
        <f>IF(OR($B19=N$1,$C19=N$1)=TRUE,1,IF(AND($D19=N$1,Trainer!$J$4="No")=TRUE,0,IF($D19=N$1,-2,0)))</f>
        <v>0</v>
      </c>
      <c r="O19" s="214">
        <f>IF(OR($B19=O$1,$C19=O$1)=TRUE,1,IF(AND($D19=O$1,Trainer!$J$4="No")=TRUE,0,IF($D19=O$1,-2,0)))</f>
        <v>0</v>
      </c>
      <c r="P19" s="215">
        <v>18</v>
      </c>
    </row>
    <row r="20" spans="1:16" x14ac:dyDescent="0.2">
      <c r="A20" s="8" t="s">
        <v>1236</v>
      </c>
      <c r="B20" s="1" t="s">
        <v>138</v>
      </c>
      <c r="C20" s="70"/>
      <c r="D20" s="70"/>
      <c r="E20" s="207"/>
      <c r="F20" s="208"/>
      <c r="G20" s="212" t="s">
        <v>1235</v>
      </c>
      <c r="H20" s="213" t="s">
        <v>1238</v>
      </c>
      <c r="I20" s="214" t="str">
        <f t="shared" si="0"/>
        <v>Collector</v>
      </c>
      <c r="J20" s="214">
        <f>IF(OR($B20=J$1,$C20=J$1)=TRUE,1,IF(AND($D20=J$1,Trainer!$J$4="No")=TRUE,0,IF($D20=J$1,-2,0)))</f>
        <v>0</v>
      </c>
      <c r="K20" s="214">
        <f>IF(OR($B20=K$1,$C20=K$1)=TRUE,1,IF(AND($D20=K$1,Trainer!$J$4="No")=TRUE,0,IF($D20=K$1,-2,0)))</f>
        <v>1</v>
      </c>
      <c r="L20" s="214">
        <f>IF(OR($B20=L$1,$C20=L$1)=TRUE,1,IF(AND($D20=L$1,Trainer!$J$4="No")=TRUE,0,IF($D20=L$1,-2,0)))</f>
        <v>0</v>
      </c>
      <c r="M20" s="214">
        <f>IF(OR($B20=M$1,$C20=M$1)=TRUE,1,IF(AND($D20=M$1,Trainer!$J$4="No")=TRUE,0,IF($D20=M$1,-2,0)))</f>
        <v>0</v>
      </c>
      <c r="N20" s="214">
        <f>IF(OR($B20=N$1,$C20=N$1)=TRUE,1,IF(AND($D20=N$1,Trainer!$J$4="No")=TRUE,0,IF($D20=N$1,-2,0)))</f>
        <v>0</v>
      </c>
      <c r="O20" s="214">
        <f>IF(OR($B20=O$1,$C20=O$1)=TRUE,1,IF(AND($D20=O$1,Trainer!$J$4="No")=TRUE,0,IF($D20=O$1,-2,0)))</f>
        <v>0</v>
      </c>
      <c r="P20" s="215">
        <v>19</v>
      </c>
    </row>
    <row r="21" spans="1:16" x14ac:dyDescent="0.2">
      <c r="A21" s="8" t="s">
        <v>1269</v>
      </c>
      <c r="B21" s="1" t="s">
        <v>163</v>
      </c>
      <c r="C21" s="70"/>
      <c r="D21" s="70"/>
      <c r="E21" s="207"/>
      <c r="F21" s="208"/>
      <c r="G21" s="212" t="s">
        <v>1268</v>
      </c>
      <c r="H21" s="213" t="s">
        <v>1271</v>
      </c>
      <c r="I21" s="214" t="str">
        <f t="shared" si="0"/>
        <v>Engineer</v>
      </c>
      <c r="J21" s="214">
        <f>IF(OR($B21=J$1,$C21=J$1)=TRUE,1,IF(AND($D21=J$1,Trainer!$J$4="No")=TRUE,0,IF($D21=J$1,-2,0)))</f>
        <v>0</v>
      </c>
      <c r="K21" s="214">
        <f>IF(OR($B21=K$1,$C21=K$1)=TRUE,1,IF(AND($D21=K$1,Trainer!$J$4="No")=TRUE,0,IF($D21=K$1,-2,0)))</f>
        <v>0</v>
      </c>
      <c r="L21" s="214">
        <f>IF(OR($B21=L$1,$C21=L$1)=TRUE,1,IF(AND($D21=L$1,Trainer!$J$4="No")=TRUE,0,IF($D21=L$1,-2,0)))</f>
        <v>0</v>
      </c>
      <c r="M21" s="214">
        <f>IF(OR($B21=M$1,$C21=M$1)=TRUE,1,IF(AND($D21=M$1,Trainer!$J$4="No")=TRUE,0,IF($D21=M$1,-2,0)))</f>
        <v>1</v>
      </c>
      <c r="N21" s="214">
        <f>IF(OR($B21=N$1,$C21=N$1)=TRUE,1,IF(AND($D21=N$1,Trainer!$J$4="No")=TRUE,0,IF($D21=N$1,-2,0)))</f>
        <v>0</v>
      </c>
      <c r="O21" s="214">
        <f>IF(OR($B21=O$1,$C21=O$1)=TRUE,1,IF(AND($D21=O$1,Trainer!$J$4="No")=TRUE,0,IF($D21=O$1,-2,0)))</f>
        <v>0</v>
      </c>
      <c r="P21" s="215">
        <v>20</v>
      </c>
    </row>
    <row r="22" spans="1:16" x14ac:dyDescent="0.2">
      <c r="A22" s="8" t="s">
        <v>1299</v>
      </c>
      <c r="B22" s="1" t="s">
        <v>138</v>
      </c>
      <c r="C22" s="70"/>
      <c r="D22" s="70"/>
      <c r="E22" s="207"/>
      <c r="F22" s="208"/>
      <c r="G22" s="212" t="s">
        <v>1298</v>
      </c>
      <c r="H22" s="213" t="s">
        <v>1301</v>
      </c>
      <c r="I22" s="214" t="str">
        <f t="shared" si="0"/>
        <v>Juggler</v>
      </c>
      <c r="J22" s="214">
        <f>IF(OR($B22=J$1,$C22=J$1)=TRUE,1,IF(AND($D22=J$1,Trainer!$J$4="No")=TRUE,0,IF($D22=J$1,-2,0)))</f>
        <v>0</v>
      </c>
      <c r="K22" s="214">
        <f>IF(OR($B22=K$1,$C22=K$1)=TRUE,1,IF(AND($D22=K$1,Trainer!$J$4="No")=TRUE,0,IF($D22=K$1,-2,0)))</f>
        <v>1</v>
      </c>
      <c r="L22" s="214">
        <f>IF(OR($B22=L$1,$C22=L$1)=TRUE,1,IF(AND($D22=L$1,Trainer!$J$4="No")=TRUE,0,IF($D22=L$1,-2,0)))</f>
        <v>0</v>
      </c>
      <c r="M22" s="214">
        <f>IF(OR($B22=M$1,$C22=M$1)=TRUE,1,IF(AND($D22=M$1,Trainer!$J$4="No")=TRUE,0,IF($D22=M$1,-2,0)))</f>
        <v>0</v>
      </c>
      <c r="N22" s="214">
        <f>IF(OR($B22=N$1,$C22=N$1)=TRUE,1,IF(AND($D22=N$1,Trainer!$J$4="No")=TRUE,0,IF($D22=N$1,-2,0)))</f>
        <v>0</v>
      </c>
      <c r="O22" s="214">
        <f>IF(OR($B22=O$1,$C22=O$1)=TRUE,1,IF(AND($D22=O$1,Trainer!$J$4="No")=TRUE,0,IF($D22=O$1,-2,0)))</f>
        <v>0</v>
      </c>
      <c r="P22" s="215">
        <v>21</v>
      </c>
    </row>
    <row r="23" spans="1:16" x14ac:dyDescent="0.2">
      <c r="A23" s="8" t="s">
        <v>4064</v>
      </c>
      <c r="B23" s="1" t="s">
        <v>163</v>
      </c>
      <c r="C23" s="70"/>
      <c r="D23" s="70"/>
      <c r="E23" s="207"/>
      <c r="F23" s="208"/>
      <c r="G23" s="212" t="s">
        <v>1333</v>
      </c>
      <c r="H23" s="213" t="s">
        <v>1336</v>
      </c>
      <c r="I23" s="214" t="str">
        <f t="shared" si="0"/>
        <v>Pokeball Designer</v>
      </c>
      <c r="J23" s="214">
        <f>IF(OR($B23=J$1,$C23=J$1)=TRUE,1,IF(AND($D23=J$1,Trainer!$J$4="No")=TRUE,0,IF($D23=J$1,-2,0)))</f>
        <v>0</v>
      </c>
      <c r="K23" s="214">
        <f>IF(OR($B23=K$1,$C23=K$1)=TRUE,1,IF(AND($D23=K$1,Trainer!$J$4="No")=TRUE,0,IF($D23=K$1,-2,0)))</f>
        <v>0</v>
      </c>
      <c r="L23" s="214">
        <f>IF(OR($B23=L$1,$C23=L$1)=TRUE,1,IF(AND($D23=L$1,Trainer!$J$4="No")=TRUE,0,IF($D23=L$1,-2,0)))</f>
        <v>0</v>
      </c>
      <c r="M23" s="214">
        <f>IF(OR($B23=M$1,$C23=M$1)=TRUE,1,IF(AND($D23=M$1,Trainer!$J$4="No")=TRUE,0,IF($D23=M$1,-2,0)))</f>
        <v>1</v>
      </c>
      <c r="N23" s="214">
        <f>IF(OR($B23=N$1,$C23=N$1)=TRUE,1,IF(AND($D23=N$1,Trainer!$J$4="No")=TRUE,0,IF($D23=N$1,-2,0)))</f>
        <v>0</v>
      </c>
      <c r="O23" s="214">
        <f>IF(OR($B23=O$1,$C23=O$1)=TRUE,1,IF(AND($D23=O$1,Trainer!$J$4="No")=TRUE,0,IF($D23=O$1,-2,0)))</f>
        <v>0</v>
      </c>
      <c r="P23" s="215">
        <v>22</v>
      </c>
    </row>
    <row r="24" spans="1:16" x14ac:dyDescent="0.2">
      <c r="A24" s="8" t="s">
        <v>1369</v>
      </c>
      <c r="B24" s="1" t="s">
        <v>163</v>
      </c>
      <c r="C24" s="70"/>
      <c r="D24" s="70"/>
      <c r="E24" s="207"/>
      <c r="F24" s="208"/>
      <c r="G24" s="212" t="s">
        <v>1368</v>
      </c>
      <c r="H24" s="213" t="s">
        <v>1372</v>
      </c>
      <c r="I24" s="214" t="str">
        <f t="shared" si="0"/>
        <v>Snagger</v>
      </c>
      <c r="J24" s="214">
        <f>IF(OR($B24=J$1,$C24=J$1)=TRUE,1,IF(AND($D24=J$1,Trainer!$J$4="No")=TRUE,0,IF($D24=J$1,-2,0)))</f>
        <v>0</v>
      </c>
      <c r="K24" s="214">
        <f>IF(OR($B24=K$1,$C24=K$1)=TRUE,1,IF(AND($D24=K$1,Trainer!$J$4="No")=TRUE,0,IF($D24=K$1,-2,0)))</f>
        <v>0</v>
      </c>
      <c r="L24" s="214">
        <f>IF(OR($B24=L$1,$C24=L$1)=TRUE,1,IF(AND($D24=L$1,Trainer!$J$4="No")=TRUE,0,IF($D24=L$1,-2,0)))</f>
        <v>0</v>
      </c>
      <c r="M24" s="214">
        <f>IF(OR($B24=M$1,$C24=M$1)=TRUE,1,IF(AND($D24=M$1,Trainer!$J$4="No")=TRUE,0,IF($D24=M$1,-2,0)))</f>
        <v>1</v>
      </c>
      <c r="N24" s="214">
        <f>IF(OR($B24=N$1,$C24=N$1)=TRUE,1,IF(AND($D24=N$1,Trainer!$J$4="No")=TRUE,0,IF($D24=N$1,-2,0)))</f>
        <v>0</v>
      </c>
      <c r="O24" s="214">
        <f>IF(OR($B24=O$1,$C24=O$1)=TRUE,1,IF(AND($D24=O$1,Trainer!$J$4="No")=TRUE,0,IF($D24=O$1,-2,0)))</f>
        <v>0</v>
      </c>
      <c r="P24" s="215">
        <v>23</v>
      </c>
    </row>
    <row r="25" spans="1:16" x14ac:dyDescent="0.2">
      <c r="A25" s="8" t="s">
        <v>1404</v>
      </c>
      <c r="B25" s="1" t="s">
        <v>138</v>
      </c>
      <c r="C25" s="70"/>
      <c r="D25" s="70"/>
      <c r="E25" s="207"/>
      <c r="F25" s="208"/>
      <c r="G25" s="212" t="s">
        <v>1403</v>
      </c>
      <c r="H25" s="213" t="s">
        <v>1406</v>
      </c>
      <c r="I25" s="214" t="str">
        <f t="shared" si="0"/>
        <v>Trapper</v>
      </c>
      <c r="J25" s="214">
        <f>IF(OR($B25=J$1,$C25=J$1)=TRUE,1,IF(AND($D25=J$1,Trainer!$J$4="No")=TRUE,0,IF($D25=J$1,-2,0)))</f>
        <v>0</v>
      </c>
      <c r="K25" s="214">
        <f>IF(OR($B25=K$1,$C25=K$1)=TRUE,1,IF(AND($D25=K$1,Trainer!$J$4="No")=TRUE,0,IF($D25=K$1,-2,0)))</f>
        <v>1</v>
      </c>
      <c r="L25" s="214">
        <f>IF(OR($B25=L$1,$C25=L$1)=TRUE,1,IF(AND($D25=L$1,Trainer!$J$4="No")=TRUE,0,IF($D25=L$1,-2,0)))</f>
        <v>0</v>
      </c>
      <c r="M25" s="214">
        <f>IF(OR($B25=M$1,$C25=M$1)=TRUE,1,IF(AND($D25=M$1,Trainer!$J$4="No")=TRUE,0,IF($D25=M$1,-2,0)))</f>
        <v>0</v>
      </c>
      <c r="N25" s="214">
        <f>IF(OR($B25=N$1,$C25=N$1)=TRUE,1,IF(AND($D25=N$1,Trainer!$J$4="No")=TRUE,0,IF($D25=N$1,-2,0)))</f>
        <v>0</v>
      </c>
      <c r="O25" s="214">
        <f>IF(OR($B25=O$1,$C25=O$1)=TRUE,1,IF(AND($D25=O$1,Trainer!$J$4="No")=TRUE,0,IF($D25=O$1,-2,0)))</f>
        <v>0</v>
      </c>
      <c r="P25" s="215">
        <v>24</v>
      </c>
    </row>
    <row r="26" spans="1:16" x14ac:dyDescent="0.2">
      <c r="A26" s="8" t="s">
        <v>1441</v>
      </c>
      <c r="B26" s="1" t="s">
        <v>153</v>
      </c>
      <c r="C26" s="1" t="s">
        <v>195</v>
      </c>
      <c r="D26" s="1" t="s">
        <v>138</v>
      </c>
      <c r="E26" s="207"/>
      <c r="F26" s="208"/>
      <c r="G26" s="212" t="s">
        <v>1440</v>
      </c>
      <c r="H26" s="213" t="s">
        <v>1443</v>
      </c>
      <c r="I26" s="214" t="str">
        <f t="shared" si="0"/>
        <v>Coordinator</v>
      </c>
      <c r="J26" s="214">
        <f>IF(OR($B26=J$1,$C26=J$1)=TRUE,1,IF(AND($D26=J$1,Trainer!$J$4="No")=TRUE,0,IF($D26=J$1,-2,0)))</f>
        <v>0</v>
      </c>
      <c r="K26" s="214">
        <f>IF(OR($B26=K$1,$C26=K$1)=TRUE,1,IF(AND($D26=K$1,Trainer!$J$4="No")=TRUE,0,IF($D26=K$1,-2,0)))</f>
        <v>-2</v>
      </c>
      <c r="L26" s="214">
        <f>IF(OR($B26=L$1,$C26=L$1)=TRUE,1,IF(AND($D26=L$1,Trainer!$J$4="No")=TRUE,0,IF($D26=L$1,-2,0)))</f>
        <v>1</v>
      </c>
      <c r="M26" s="214">
        <f>IF(OR($B26=M$1,$C26=M$1)=TRUE,1,IF(AND($D26=M$1,Trainer!$J$4="No")=TRUE,0,IF($D26=M$1,-2,0)))</f>
        <v>0</v>
      </c>
      <c r="N26" s="214">
        <f>IF(OR($B26=N$1,$C26=N$1)=TRUE,1,IF(AND($D26=N$1,Trainer!$J$4="No")=TRUE,0,IF($D26=N$1,-2,0)))</f>
        <v>0</v>
      </c>
      <c r="O26" s="214">
        <f>IF(OR($B26=O$1,$C26=O$1)=TRUE,1,IF(AND($D26=O$1,Trainer!$J$4="No")=TRUE,0,IF($D26=O$1,-2,0)))</f>
        <v>1</v>
      </c>
      <c r="P26" s="215">
        <v>25</v>
      </c>
    </row>
    <row r="27" spans="1:16" x14ac:dyDescent="0.2">
      <c r="A27" s="8" t="s">
        <v>1468</v>
      </c>
      <c r="B27" s="1" t="s">
        <v>153</v>
      </c>
      <c r="C27" s="70"/>
      <c r="D27" s="70"/>
      <c r="E27" s="207"/>
      <c r="F27" s="208"/>
      <c r="G27" s="212" t="s">
        <v>1467</v>
      </c>
      <c r="H27" s="213" t="s">
        <v>1470</v>
      </c>
      <c r="I27" s="214" t="str">
        <f t="shared" si="0"/>
        <v>Beauty Modeler</v>
      </c>
      <c r="J27" s="214">
        <f>IF(OR($B27=J$1,$C27=J$1)=TRUE,1,IF(AND($D27=J$1,Trainer!$J$4="No")=TRUE,0,IF($D27=J$1,-2,0)))</f>
        <v>0</v>
      </c>
      <c r="K27" s="214">
        <f>IF(OR($B27=K$1,$C27=K$1)=TRUE,1,IF(AND($D27=K$1,Trainer!$J$4="No")=TRUE,0,IF($D27=K$1,-2,0)))</f>
        <v>0</v>
      </c>
      <c r="L27" s="214">
        <f>IF(OR($B27=L$1,$C27=L$1)=TRUE,1,IF(AND($D27=L$1,Trainer!$J$4="No")=TRUE,0,IF($D27=L$1,-2,0)))</f>
        <v>1</v>
      </c>
      <c r="M27" s="214">
        <f>IF(OR($B27=M$1,$C27=M$1)=TRUE,1,IF(AND($D27=M$1,Trainer!$J$4="No")=TRUE,0,IF($D27=M$1,-2,0)))</f>
        <v>0</v>
      </c>
      <c r="N27" s="214">
        <f>IF(OR($B27=N$1,$C27=N$1)=TRUE,1,IF(AND($D27=N$1,Trainer!$J$4="No")=TRUE,0,IF($D27=N$1,-2,0)))</f>
        <v>0</v>
      </c>
      <c r="O27" s="214">
        <f>IF(OR($B27=O$1,$C27=O$1)=TRUE,1,IF(AND($D27=O$1,Trainer!$J$4="No")=TRUE,0,IF($D27=O$1,-2,0)))</f>
        <v>0</v>
      </c>
      <c r="P27" s="215">
        <v>26</v>
      </c>
    </row>
    <row r="28" spans="1:16" x14ac:dyDescent="0.2">
      <c r="A28" s="8" t="s">
        <v>1500</v>
      </c>
      <c r="B28" s="1" t="s">
        <v>153</v>
      </c>
      <c r="C28" s="70"/>
      <c r="D28" s="70"/>
      <c r="E28" s="207"/>
      <c r="F28" s="208"/>
      <c r="G28" s="212" t="s">
        <v>1499</v>
      </c>
      <c r="H28" s="213" t="s">
        <v>1502</v>
      </c>
      <c r="I28" s="214" t="str">
        <f t="shared" si="0"/>
        <v>Choreographer</v>
      </c>
      <c r="J28" s="214">
        <f>IF(OR($B28=J$1,$C28=J$1)=TRUE,1,IF(AND($D28=J$1,Trainer!$J$4="No")=TRUE,0,IF($D28=J$1,-2,0)))</f>
        <v>0</v>
      </c>
      <c r="K28" s="214">
        <f>IF(OR($B28=K$1,$C28=K$1)=TRUE,1,IF(AND($D28=K$1,Trainer!$J$4="No")=TRUE,0,IF($D28=K$1,-2,0)))</f>
        <v>0</v>
      </c>
      <c r="L28" s="214">
        <f>IF(OR($B28=L$1,$C28=L$1)=TRUE,1,IF(AND($D28=L$1,Trainer!$J$4="No")=TRUE,0,IF($D28=L$1,-2,0)))</f>
        <v>1</v>
      </c>
      <c r="M28" s="214">
        <f>IF(OR($B28=M$1,$C28=M$1)=TRUE,1,IF(AND($D28=M$1,Trainer!$J$4="No")=TRUE,0,IF($D28=M$1,-2,0)))</f>
        <v>0</v>
      </c>
      <c r="N28" s="214">
        <f>IF(OR($B28=N$1,$C28=N$1)=TRUE,1,IF(AND($D28=N$1,Trainer!$J$4="No")=TRUE,0,IF($D28=N$1,-2,0)))</f>
        <v>0</v>
      </c>
      <c r="O28" s="214">
        <f>IF(OR($B28=O$1,$C28=O$1)=TRUE,1,IF(AND($D28=O$1,Trainer!$J$4="No")=TRUE,0,IF($D28=O$1,-2,0)))</f>
        <v>0</v>
      </c>
      <c r="P28" s="215">
        <v>27</v>
      </c>
    </row>
    <row r="29" spans="1:16" x14ac:dyDescent="0.2">
      <c r="A29" s="8" t="s">
        <v>1532</v>
      </c>
      <c r="B29" s="1" t="s">
        <v>195</v>
      </c>
      <c r="C29" s="70"/>
      <c r="D29" s="70"/>
      <c r="E29" s="207"/>
      <c r="F29" s="208"/>
      <c r="G29" s="212" t="s">
        <v>1531</v>
      </c>
      <c r="H29" s="213" t="s">
        <v>1534</v>
      </c>
      <c r="I29" s="214" t="str">
        <f t="shared" si="0"/>
        <v>Cool Trainer</v>
      </c>
      <c r="J29" s="214">
        <f>IF(OR($B29=J$1,$C29=J$1)=TRUE,1,IF(AND($D29=J$1,Trainer!$J$4="No")=TRUE,0,IF($D29=J$1,-2,0)))</f>
        <v>0</v>
      </c>
      <c r="K29" s="214">
        <f>IF(OR($B29=K$1,$C29=K$1)=TRUE,1,IF(AND($D29=K$1,Trainer!$J$4="No")=TRUE,0,IF($D29=K$1,-2,0)))</f>
        <v>0</v>
      </c>
      <c r="L29" s="214">
        <f>IF(OR($B29=L$1,$C29=L$1)=TRUE,1,IF(AND($D29=L$1,Trainer!$J$4="No")=TRUE,0,IF($D29=L$1,-2,0)))</f>
        <v>0</v>
      </c>
      <c r="M29" s="214">
        <f>IF(OR($B29=M$1,$C29=M$1)=TRUE,1,IF(AND($D29=M$1,Trainer!$J$4="No")=TRUE,0,IF($D29=M$1,-2,0)))</f>
        <v>0</v>
      </c>
      <c r="N29" s="214">
        <f>IF(OR($B29=N$1,$C29=N$1)=TRUE,1,IF(AND($D29=N$1,Trainer!$J$4="No")=TRUE,0,IF($D29=N$1,-2,0)))</f>
        <v>0</v>
      </c>
      <c r="O29" s="214">
        <f>IF(OR($B29=O$1,$C29=O$1)=TRUE,1,IF(AND($D29=O$1,Trainer!$J$4="No")=TRUE,0,IF($D29=O$1,-2,0)))</f>
        <v>1</v>
      </c>
      <c r="P29" s="215">
        <v>28</v>
      </c>
    </row>
    <row r="30" spans="1:16" x14ac:dyDescent="0.2">
      <c r="A30" s="8" t="s">
        <v>1580</v>
      </c>
      <c r="B30" s="1" t="s">
        <v>195</v>
      </c>
      <c r="C30" s="70"/>
      <c r="D30" s="70"/>
      <c r="E30" s="207"/>
      <c r="F30" s="208"/>
      <c r="G30" s="212" t="s">
        <v>1578</v>
      </c>
      <c r="H30" s="213" t="s">
        <v>1589</v>
      </c>
      <c r="I30" s="214" t="str">
        <f t="shared" si="0"/>
        <v>Cute Idol</v>
      </c>
      <c r="J30" s="214">
        <f>IF(OR($B30=J$1,$C30=J$1)=TRUE,1,IF(AND($D30=J$1,Trainer!$J$4="No")=TRUE,0,IF($D30=J$1,-2,0)))</f>
        <v>0</v>
      </c>
      <c r="K30" s="214">
        <f>IF(OR($B30=K$1,$C30=K$1)=TRUE,1,IF(AND($D30=K$1,Trainer!$J$4="No")=TRUE,0,IF($D30=K$1,-2,0)))</f>
        <v>0</v>
      </c>
      <c r="L30" s="214">
        <f>IF(OR($B30=L$1,$C30=L$1)=TRUE,1,IF(AND($D30=L$1,Trainer!$J$4="No")=TRUE,0,IF($D30=L$1,-2,0)))</f>
        <v>0</v>
      </c>
      <c r="M30" s="214">
        <f>IF(OR($B30=M$1,$C30=M$1)=TRUE,1,IF(AND($D30=M$1,Trainer!$J$4="No")=TRUE,0,IF($D30=M$1,-2,0)))</f>
        <v>0</v>
      </c>
      <c r="N30" s="214">
        <f>IF(OR($B30=N$1,$C30=N$1)=TRUE,1,IF(AND($D30=N$1,Trainer!$J$4="No")=TRUE,0,IF($D30=N$1,-2,0)))</f>
        <v>0</v>
      </c>
      <c r="O30" s="214">
        <f>IF(OR($B30=O$1,$C30=O$1)=TRUE,1,IF(AND($D30=O$1,Trainer!$J$4="No")=TRUE,0,IF($D30=O$1,-2,0)))</f>
        <v>1</v>
      </c>
      <c r="P30" s="215">
        <v>29</v>
      </c>
    </row>
    <row r="31" spans="1:16" x14ac:dyDescent="0.2">
      <c r="A31" s="8" t="s">
        <v>1634</v>
      </c>
      <c r="B31" s="1" t="s">
        <v>195</v>
      </c>
      <c r="C31" s="70"/>
      <c r="D31" s="70"/>
      <c r="E31" s="207"/>
      <c r="F31" s="208"/>
      <c r="G31" s="212" t="s">
        <v>1633</v>
      </c>
      <c r="H31" s="213" t="s">
        <v>1636</v>
      </c>
      <c r="I31" s="214" t="str">
        <f t="shared" si="0"/>
        <v>Fashion Designer</v>
      </c>
      <c r="J31" s="214">
        <f>IF(OR($B31=J$1,$C31=J$1)=TRUE,1,IF(AND($D31=J$1,Trainer!$J$4="No")=TRUE,0,IF($D31=J$1,-2,0)))</f>
        <v>0</v>
      </c>
      <c r="K31" s="214">
        <f>IF(OR($B31=K$1,$C31=K$1)=TRUE,1,IF(AND($D31=K$1,Trainer!$J$4="No")=TRUE,0,IF($D31=K$1,-2,0)))</f>
        <v>0</v>
      </c>
      <c r="L31" s="214">
        <f>IF(OR($B31=L$1,$C31=L$1)=TRUE,1,IF(AND($D31=L$1,Trainer!$J$4="No")=TRUE,0,IF($D31=L$1,-2,0)))</f>
        <v>0</v>
      </c>
      <c r="M31" s="214">
        <f>IF(OR($B31=M$1,$C31=M$1)=TRUE,1,IF(AND($D31=M$1,Trainer!$J$4="No")=TRUE,0,IF($D31=M$1,-2,0)))</f>
        <v>0</v>
      </c>
      <c r="N31" s="214">
        <f>IF(OR($B31=N$1,$C31=N$1)=TRUE,1,IF(AND($D31=N$1,Trainer!$J$4="No")=TRUE,0,IF($D31=N$1,-2,0)))</f>
        <v>0</v>
      </c>
      <c r="O31" s="214">
        <f>IF(OR($B31=O$1,$C31=O$1)=TRUE,1,IF(AND($D31=O$1,Trainer!$J$4="No")=TRUE,0,IF($D31=O$1,-2,0)))</f>
        <v>1</v>
      </c>
      <c r="P31" s="215">
        <v>30</v>
      </c>
    </row>
    <row r="32" spans="1:16" x14ac:dyDescent="0.2">
      <c r="A32" s="8" t="s">
        <v>1694</v>
      </c>
      <c r="B32" s="1" t="s">
        <v>195</v>
      </c>
      <c r="C32" s="70"/>
      <c r="D32" s="70"/>
      <c r="E32" s="207"/>
      <c r="F32" s="208"/>
      <c r="G32" s="212" t="s">
        <v>1693</v>
      </c>
      <c r="H32" s="213" t="s">
        <v>1697</v>
      </c>
      <c r="I32" s="214" t="str">
        <f t="shared" si="0"/>
        <v>Smart Teacher</v>
      </c>
      <c r="J32" s="214">
        <f>IF(OR($B32=J$1,$C32=J$1)=TRUE,1,IF(AND($D32=J$1,Trainer!$J$4="No")=TRUE,0,IF($D32=J$1,-2,0)))</f>
        <v>0</v>
      </c>
      <c r="K32" s="214">
        <f>IF(OR($B32=K$1,$C32=K$1)=TRUE,1,IF(AND($D32=K$1,Trainer!$J$4="No")=TRUE,0,IF($D32=K$1,-2,0)))</f>
        <v>0</v>
      </c>
      <c r="L32" s="214">
        <f>IF(OR($B32=L$1,$C32=L$1)=TRUE,1,IF(AND($D32=L$1,Trainer!$J$4="No")=TRUE,0,IF($D32=L$1,-2,0)))</f>
        <v>0</v>
      </c>
      <c r="M32" s="214">
        <f>IF(OR($B32=M$1,$C32=M$1)=TRUE,1,IF(AND($D32=M$1,Trainer!$J$4="No")=TRUE,0,IF($D32=M$1,-2,0)))</f>
        <v>0</v>
      </c>
      <c r="N32" s="214">
        <f>IF(OR($B32=N$1,$C32=N$1)=TRUE,1,IF(AND($D32=N$1,Trainer!$J$4="No")=TRUE,0,IF($D32=N$1,-2,0)))</f>
        <v>0</v>
      </c>
      <c r="O32" s="214">
        <f>IF(OR($B32=O$1,$C32=O$1)=TRUE,1,IF(AND($D32=O$1,Trainer!$J$4="No")=TRUE,0,IF($D32=O$1,-2,0)))</f>
        <v>1</v>
      </c>
      <c r="P32" s="215">
        <v>31</v>
      </c>
    </row>
    <row r="33" spans="1:16" x14ac:dyDescent="0.2">
      <c r="A33" s="8" t="s">
        <v>1778</v>
      </c>
      <c r="B33" s="1" t="s">
        <v>153</v>
      </c>
      <c r="C33" s="70"/>
      <c r="D33" s="70"/>
      <c r="E33" s="207"/>
      <c r="F33" s="208"/>
      <c r="G33" s="212" t="s">
        <v>1777</v>
      </c>
      <c r="H33" s="213" t="s">
        <v>1781</v>
      </c>
      <c r="I33" s="214" t="str">
        <f t="shared" si="0"/>
        <v>Tough Guy</v>
      </c>
      <c r="J33" s="214">
        <f>IF(OR($B33=J$1,$C33=J$1)=TRUE,1,IF(AND($D33=J$1,Trainer!$J$4="No")=TRUE,0,IF($D33=J$1,-2,0)))</f>
        <v>0</v>
      </c>
      <c r="K33" s="214">
        <f>IF(OR($B33=K$1,$C33=K$1)=TRUE,1,IF(AND($D33=K$1,Trainer!$J$4="No")=TRUE,0,IF($D33=K$1,-2,0)))</f>
        <v>0</v>
      </c>
      <c r="L33" s="214">
        <f>IF(OR($B33=L$1,$C33=L$1)=TRUE,1,IF(AND($D33=L$1,Trainer!$J$4="No")=TRUE,0,IF($D33=L$1,-2,0)))</f>
        <v>1</v>
      </c>
      <c r="M33" s="214">
        <f>IF(OR($B33=M$1,$C33=M$1)=TRUE,1,IF(AND($D33=M$1,Trainer!$J$4="No")=TRUE,0,IF($D33=M$1,-2,0)))</f>
        <v>0</v>
      </c>
      <c r="N33" s="214">
        <f>IF(OR($B33=N$1,$C33=N$1)=TRUE,1,IF(AND($D33=N$1,Trainer!$J$4="No")=TRUE,0,IF($D33=N$1,-2,0)))</f>
        <v>0</v>
      </c>
      <c r="O33" s="214">
        <f>IF(OR($B33=O$1,$C33=O$1)=TRUE,1,IF(AND($D33=O$1,Trainer!$J$4="No")=TRUE,0,IF($D33=O$1,-2,0)))</f>
        <v>0</v>
      </c>
      <c r="P33" s="215">
        <v>32</v>
      </c>
    </row>
    <row r="34" spans="1:16" x14ac:dyDescent="0.2">
      <c r="A34" s="8" t="s">
        <v>1861</v>
      </c>
      <c r="B34" s="1" t="s">
        <v>100</v>
      </c>
      <c r="C34" s="1" t="s">
        <v>138</v>
      </c>
      <c r="D34" s="1" t="s">
        <v>163</v>
      </c>
      <c r="E34" s="207"/>
      <c r="F34" s="208"/>
      <c r="G34" s="212" t="s">
        <v>133</v>
      </c>
      <c r="H34" s="213" t="s">
        <v>1864</v>
      </c>
      <c r="I34" s="214" t="str">
        <f t="shared" si="0"/>
        <v>Martial Artist</v>
      </c>
      <c r="J34" s="214">
        <f>IF(OR($B34=J$1,$C34=J$1)=TRUE,1,IF(AND($D34=J$1,Trainer!$J$4="No")=TRUE,0,IF($D34=J$1,-2,0)))</f>
        <v>1</v>
      </c>
      <c r="K34" s="214">
        <f>IF(OR($B34=K$1,$C34=K$1)=TRUE,1,IF(AND($D34=K$1,Trainer!$J$4="No")=TRUE,0,IF($D34=K$1,-2,0)))</f>
        <v>1</v>
      </c>
      <c r="L34" s="214">
        <f>IF(OR($B34=L$1,$C34=L$1)=TRUE,1,IF(AND($D34=L$1,Trainer!$J$4="No")=TRUE,0,IF($D34=L$1,-2,0)))</f>
        <v>0</v>
      </c>
      <c r="M34" s="214">
        <f>IF(OR($B34=M$1,$C34=M$1)=TRUE,1,IF(AND($D34=M$1,Trainer!$J$4="No")=TRUE,0,IF($D34=M$1,-2,0)))</f>
        <v>-2</v>
      </c>
      <c r="N34" s="214">
        <f>IF(OR($B34=N$1,$C34=N$1)=TRUE,1,IF(AND($D34=N$1,Trainer!$J$4="No")=TRUE,0,IF($D34=N$1,-2,0)))</f>
        <v>0</v>
      </c>
      <c r="O34" s="214">
        <f>IF(OR($B34=O$1,$C34=O$1)=TRUE,1,IF(AND($D34=O$1,Trainer!$J$4="No")=TRUE,0,IF($D34=O$1,-2,0)))</f>
        <v>0</v>
      </c>
      <c r="P34" s="215">
        <v>33</v>
      </c>
    </row>
    <row r="35" spans="1:16" x14ac:dyDescent="0.2">
      <c r="A35" s="8" t="s">
        <v>1898</v>
      </c>
      <c r="B35" s="1" t="s">
        <v>138</v>
      </c>
      <c r="C35" s="70"/>
      <c r="D35" s="70"/>
      <c r="E35" s="207"/>
      <c r="F35" s="208"/>
      <c r="G35" s="212" t="s">
        <v>4175</v>
      </c>
      <c r="H35" s="213" t="s">
        <v>1900</v>
      </c>
      <c r="I35" s="214" t="str">
        <f t="shared" si="0"/>
        <v>Athlete</v>
      </c>
      <c r="J35" s="214">
        <f>IF(OR($B35=J$1,$C35=J$1)=TRUE,1,IF(AND($D35=J$1,Trainer!$J$4="No")=TRUE,0,IF($D35=J$1,-2,0)))</f>
        <v>0</v>
      </c>
      <c r="K35" s="214">
        <f>IF(OR($B35=K$1,$C35=K$1)=TRUE,1,IF(AND($D35=K$1,Trainer!$J$4="No")=TRUE,0,IF($D35=K$1,-2,0)))</f>
        <v>1</v>
      </c>
      <c r="L35" s="214">
        <f>IF(OR($B35=L$1,$C35=L$1)=TRUE,1,IF(AND($D35=L$1,Trainer!$J$4="No")=TRUE,0,IF($D35=L$1,-2,0)))</f>
        <v>0</v>
      </c>
      <c r="M35" s="214">
        <f>IF(OR($B35=M$1,$C35=M$1)=TRUE,1,IF(AND($D35=M$1,Trainer!$J$4="No")=TRUE,0,IF($D35=M$1,-2,0)))</f>
        <v>0</v>
      </c>
      <c r="N35" s="214">
        <f>IF(OR($B35=N$1,$C35=N$1)=TRUE,1,IF(AND($D35=N$1,Trainer!$J$4="No")=TRUE,0,IF($D35=N$1,-2,0)))</f>
        <v>0</v>
      </c>
      <c r="O35" s="214">
        <f>IF(OR($B35=O$1,$C35=O$1)=TRUE,1,IF(AND($D35=O$1,Trainer!$J$4="No")=TRUE,0,IF($D35=O$1,-2,0)))</f>
        <v>0</v>
      </c>
      <c r="P35" s="215">
        <v>34</v>
      </c>
    </row>
    <row r="36" spans="1:16" x14ac:dyDescent="0.2">
      <c r="A36" s="8" t="s">
        <v>1951</v>
      </c>
      <c r="B36" s="1" t="s">
        <v>100</v>
      </c>
      <c r="C36" s="70"/>
      <c r="D36" s="70"/>
      <c r="E36" s="207"/>
      <c r="F36" s="208"/>
      <c r="G36" s="212" t="s">
        <v>1950</v>
      </c>
      <c r="H36" s="213" t="s">
        <v>141</v>
      </c>
      <c r="I36" s="214" t="str">
        <f t="shared" si="0"/>
        <v>Aura User</v>
      </c>
      <c r="J36" s="214">
        <f>IF(OR($B36=J$1,$C36=J$1)=TRUE,1,IF(AND($D36=J$1,Trainer!$J$4="No")=TRUE,0,IF($D36=J$1,-2,0)))</f>
        <v>1</v>
      </c>
      <c r="K36" s="214">
        <f>IF(OR($B36=K$1,$C36=K$1)=TRUE,1,IF(AND($D36=K$1,Trainer!$J$4="No")=TRUE,0,IF($D36=K$1,-2,0)))</f>
        <v>0</v>
      </c>
      <c r="L36" s="214">
        <f>IF(OR($B36=L$1,$C36=L$1)=TRUE,1,IF(AND($D36=L$1,Trainer!$J$4="No")=TRUE,0,IF($D36=L$1,-2,0)))</f>
        <v>0</v>
      </c>
      <c r="M36" s="214">
        <f>IF(OR($B36=M$1,$C36=M$1)=TRUE,1,IF(AND($D36=M$1,Trainer!$J$4="No")=TRUE,0,IF($D36=M$1,-2,0)))</f>
        <v>0</v>
      </c>
      <c r="N36" s="214">
        <f>IF(OR($B36=N$1,$C36=N$1)=TRUE,1,IF(AND($D36=N$1,Trainer!$J$4="No")=TRUE,0,IF($D36=N$1,-2,0)))</f>
        <v>0</v>
      </c>
      <c r="O36" s="214">
        <f>IF(OR($B36=O$1,$C36=O$1)=TRUE,1,IF(AND($D36=O$1,Trainer!$J$4="No")=TRUE,0,IF($D36=O$1,-2,0)))</f>
        <v>0</v>
      </c>
      <c r="P36" s="215">
        <v>35</v>
      </c>
    </row>
    <row r="37" spans="1:16" x14ac:dyDescent="0.2">
      <c r="A37" s="8" t="s">
        <v>1996</v>
      </c>
      <c r="B37" s="1" t="s">
        <v>100</v>
      </c>
      <c r="C37" s="70"/>
      <c r="D37" s="70"/>
      <c r="E37" s="207"/>
      <c r="F37" s="208"/>
      <c r="G37" s="212" t="s">
        <v>188</v>
      </c>
      <c r="H37" s="213" t="s">
        <v>2001</v>
      </c>
      <c r="I37" s="214" t="str">
        <f t="shared" si="0"/>
        <v>Black Belt</v>
      </c>
      <c r="J37" s="214">
        <f>IF(OR($B37=J$1,$C37=J$1)=TRUE,1,IF(AND($D37=J$1,Trainer!$J$4="No")=TRUE,0,IF($D37=J$1,-2,0)))</f>
        <v>1</v>
      </c>
      <c r="K37" s="214">
        <f>IF(OR($B37=K$1,$C37=K$1)=TRUE,1,IF(AND($D37=K$1,Trainer!$J$4="No")=TRUE,0,IF($D37=K$1,-2,0)))</f>
        <v>0</v>
      </c>
      <c r="L37" s="214">
        <f>IF(OR($B37=L$1,$C37=L$1)=TRUE,1,IF(AND($D37=L$1,Trainer!$J$4="No")=TRUE,0,IF($D37=L$1,-2,0)))</f>
        <v>0</v>
      </c>
      <c r="M37" s="214">
        <f>IF(OR($B37=M$1,$C37=M$1)=TRUE,1,IF(AND($D37=M$1,Trainer!$J$4="No")=TRUE,0,IF($D37=M$1,-2,0)))</f>
        <v>0</v>
      </c>
      <c r="N37" s="214">
        <f>IF(OR($B37=N$1,$C37=N$1)=TRUE,1,IF(AND($D37=N$1,Trainer!$J$4="No")=TRUE,0,IF($D37=N$1,-2,0)))</f>
        <v>0</v>
      </c>
      <c r="O37" s="214">
        <f>IF(OR($B37=O$1,$C37=O$1)=TRUE,1,IF(AND($D37=O$1,Trainer!$J$4="No")=TRUE,0,IF($D37=O$1,-2,0)))</f>
        <v>0</v>
      </c>
      <c r="P37" s="215">
        <v>36</v>
      </c>
    </row>
    <row r="38" spans="1:16" x14ac:dyDescent="0.2">
      <c r="A38" s="8" t="s">
        <v>2088</v>
      </c>
      <c r="B38" s="1" t="s">
        <v>138</v>
      </c>
      <c r="C38" s="70"/>
      <c r="D38" s="70"/>
      <c r="E38" s="207"/>
      <c r="F38" s="208"/>
      <c r="G38" s="212" t="s">
        <v>2085</v>
      </c>
      <c r="H38" s="213" t="s">
        <v>2094</v>
      </c>
      <c r="I38" s="214" t="str">
        <f t="shared" si="0"/>
        <v>Dirty Fighter</v>
      </c>
      <c r="J38" s="214">
        <f>IF(OR($B38=J$1,$C38=J$1)=TRUE,1,IF(AND($D38=J$1,Trainer!$J$4="No")=TRUE,0,IF($D38=J$1,-2,0)))</f>
        <v>0</v>
      </c>
      <c r="K38" s="214">
        <f>IF(OR($B38=K$1,$C38=K$1)=TRUE,1,IF(AND($D38=K$1,Trainer!$J$4="No")=TRUE,0,IF($D38=K$1,-2,0)))</f>
        <v>1</v>
      </c>
      <c r="L38" s="214">
        <f>IF(OR($B38=L$1,$C38=L$1)=TRUE,1,IF(AND($D38=L$1,Trainer!$J$4="No")=TRUE,0,IF($D38=L$1,-2,0)))</f>
        <v>0</v>
      </c>
      <c r="M38" s="214">
        <f>IF(OR($B38=M$1,$C38=M$1)=TRUE,1,IF(AND($D38=M$1,Trainer!$J$4="No")=TRUE,0,IF($D38=M$1,-2,0)))</f>
        <v>0</v>
      </c>
      <c r="N38" s="214">
        <f>IF(OR($B38=N$1,$C38=N$1)=TRUE,1,IF(AND($D38=N$1,Trainer!$J$4="No")=TRUE,0,IF($D38=N$1,-2,0)))</f>
        <v>0</v>
      </c>
      <c r="O38" s="214">
        <f>IF(OR($B38=O$1,$C38=O$1)=TRUE,1,IF(AND($D38=O$1,Trainer!$J$4="No")=TRUE,0,IF($D38=O$1,-2,0)))</f>
        <v>0</v>
      </c>
      <c r="P38" s="215">
        <v>37</v>
      </c>
    </row>
    <row r="39" spans="1:16" x14ac:dyDescent="0.2">
      <c r="A39" s="8" t="s">
        <v>2185</v>
      </c>
      <c r="B39" s="1" t="s">
        <v>138</v>
      </c>
      <c r="C39" s="70"/>
      <c r="D39" s="70"/>
      <c r="E39" s="207"/>
      <c r="F39" s="208"/>
      <c r="G39" s="212" t="s">
        <v>2184</v>
      </c>
      <c r="H39" s="213" t="s">
        <v>2191</v>
      </c>
      <c r="I39" s="214" t="str">
        <f t="shared" si="0"/>
        <v>Massage Therapist</v>
      </c>
      <c r="J39" s="214">
        <f>IF(OR($B39=J$1,$C39=J$1)=TRUE,1,IF(AND($D39=J$1,Trainer!$J$4="No")=TRUE,0,IF($D39=J$1,-2,0)))</f>
        <v>0</v>
      </c>
      <c r="K39" s="214">
        <f>IF(OR($B39=K$1,$C39=K$1)=TRUE,1,IF(AND($D39=K$1,Trainer!$J$4="No")=TRUE,0,IF($D39=K$1,-2,0)))</f>
        <v>1</v>
      </c>
      <c r="L39" s="214">
        <f>IF(OR($B39=L$1,$C39=L$1)=TRUE,1,IF(AND($D39=L$1,Trainer!$J$4="No")=TRUE,0,IF($D39=L$1,-2,0)))</f>
        <v>0</v>
      </c>
      <c r="M39" s="214">
        <f>IF(OR($B39=M$1,$C39=M$1)=TRUE,1,IF(AND($D39=M$1,Trainer!$J$4="No")=TRUE,0,IF($D39=M$1,-2,0)))</f>
        <v>0</v>
      </c>
      <c r="N39" s="214">
        <f>IF(OR($B39=N$1,$C39=N$1)=TRUE,1,IF(AND($D39=N$1,Trainer!$J$4="No")=TRUE,0,IF($D39=N$1,-2,0)))</f>
        <v>0</v>
      </c>
      <c r="O39" s="214">
        <f>IF(OR($B39=O$1,$C39=O$1)=TRUE,1,IF(AND($D39=O$1,Trainer!$J$4="No")=TRUE,0,IF($D39=O$1,-2,0)))</f>
        <v>0</v>
      </c>
      <c r="P39" s="215">
        <v>38</v>
      </c>
    </row>
    <row r="40" spans="1:16" x14ac:dyDescent="0.2">
      <c r="A40" s="8" t="s">
        <v>2289</v>
      </c>
      <c r="B40" s="1" t="s">
        <v>138</v>
      </c>
      <c r="C40" s="70"/>
      <c r="D40" s="70"/>
      <c r="E40" s="207"/>
      <c r="F40" s="208"/>
      <c r="G40" s="212" t="s">
        <v>2288</v>
      </c>
      <c r="H40" s="213" t="s">
        <v>256</v>
      </c>
      <c r="I40" s="214" t="str">
        <f t="shared" si="0"/>
        <v>Ninja</v>
      </c>
      <c r="J40" s="214">
        <f>IF(OR($B40=J$1,$C40=J$1)=TRUE,1,IF(AND($D40=J$1,Trainer!$J$4="No")=TRUE,0,IF($D40=J$1,-2,0)))</f>
        <v>0</v>
      </c>
      <c r="K40" s="214">
        <f>IF(OR($B40=K$1,$C40=K$1)=TRUE,1,IF(AND($D40=K$1,Trainer!$J$4="No")=TRUE,0,IF($D40=K$1,-2,0)))</f>
        <v>1</v>
      </c>
      <c r="L40" s="214">
        <f>IF(OR($B40=L$1,$C40=L$1)=TRUE,1,IF(AND($D40=L$1,Trainer!$J$4="No")=TRUE,0,IF($D40=L$1,-2,0)))</f>
        <v>0</v>
      </c>
      <c r="M40" s="214">
        <f>IF(OR($B40=M$1,$C40=M$1)=TRUE,1,IF(AND($D40=M$1,Trainer!$J$4="No")=TRUE,0,IF($D40=M$1,-2,0)))</f>
        <v>0</v>
      </c>
      <c r="N40" s="214">
        <f>IF(OR($B40=N$1,$C40=N$1)=TRUE,1,IF(AND($D40=N$1,Trainer!$J$4="No")=TRUE,0,IF($D40=N$1,-2,0)))</f>
        <v>0</v>
      </c>
      <c r="O40" s="214">
        <f>IF(OR($B40=O$1,$C40=O$1)=TRUE,1,IF(AND($D40=O$1,Trainer!$J$4="No")=TRUE,0,IF($D40=O$1,-2,0)))</f>
        <v>0</v>
      </c>
      <c r="P40" s="215">
        <v>39</v>
      </c>
    </row>
    <row r="41" spans="1:16" x14ac:dyDescent="0.2">
      <c r="A41" s="8" t="s">
        <v>2428</v>
      </c>
      <c r="B41" s="1" t="s">
        <v>100</v>
      </c>
      <c r="C41" s="70"/>
      <c r="D41" s="70"/>
      <c r="E41" s="207"/>
      <c r="F41" s="208"/>
      <c r="G41" s="212" t="s">
        <v>2427</v>
      </c>
      <c r="H41" s="213" t="s">
        <v>2436</v>
      </c>
      <c r="I41" s="214" t="str">
        <f t="shared" si="0"/>
        <v>Weapons Master</v>
      </c>
      <c r="J41" s="214">
        <f>IF(OR($B41=J$1,$C41=J$1)=TRUE,1,IF(AND($D41=J$1,Trainer!$J$4="No")=TRUE,0,IF($D41=J$1,-2,0)))</f>
        <v>1</v>
      </c>
      <c r="K41" s="214">
        <f>IF(OR($B41=K$1,$C41=K$1)=TRUE,1,IF(AND($D41=K$1,Trainer!$J$4="No")=TRUE,0,IF($D41=K$1,-2,0)))</f>
        <v>0</v>
      </c>
      <c r="L41" s="214">
        <f>IF(OR($B41=L$1,$C41=L$1)=TRUE,1,IF(AND($D41=L$1,Trainer!$J$4="No")=TRUE,0,IF($D41=L$1,-2,0)))</f>
        <v>0</v>
      </c>
      <c r="M41" s="214">
        <f>IF(OR($B41=M$1,$C41=M$1)=TRUE,1,IF(AND($D41=M$1,Trainer!$J$4="No")=TRUE,0,IF($D41=M$1,-2,0)))</f>
        <v>0</v>
      </c>
      <c r="N41" s="214">
        <f>IF(OR($B41=N$1,$C41=N$1)=TRUE,1,IF(AND($D41=N$1,Trainer!$J$4="No")=TRUE,0,IF($D41=N$1,-2,0)))</f>
        <v>0</v>
      </c>
      <c r="O41" s="214">
        <f>IF(OR($B41=O$1,$C41=O$1)=TRUE,1,IF(AND($D41=O$1,Trainer!$J$4="No")=TRUE,0,IF($D41=O$1,-2,0)))</f>
        <v>0</v>
      </c>
      <c r="P41" s="215">
        <v>40</v>
      </c>
    </row>
    <row r="42" spans="1:16" x14ac:dyDescent="0.2">
      <c r="A42" s="8" t="s">
        <v>2475</v>
      </c>
      <c r="B42" s="1" t="s">
        <v>100</v>
      </c>
      <c r="C42" s="1" t="s">
        <v>176</v>
      </c>
      <c r="D42" s="1" t="s">
        <v>195</v>
      </c>
      <c r="E42" s="207"/>
      <c r="F42" s="208"/>
      <c r="G42" s="212" t="s">
        <v>2474</v>
      </c>
      <c r="H42" s="213" t="s">
        <v>2486</v>
      </c>
      <c r="I42" s="214" t="str">
        <f t="shared" si="0"/>
        <v>Mystic</v>
      </c>
      <c r="J42" s="214">
        <f>IF(OR($B42=J$1,$C42=J$1)=TRUE,1,IF(AND($D42=J$1,Trainer!$J$4="No")=TRUE,0,IF($D42=J$1,-2,0)))</f>
        <v>1</v>
      </c>
      <c r="K42" s="214">
        <f>IF(OR($B42=K$1,$C42=K$1)=TRUE,1,IF(AND($D42=K$1,Trainer!$J$4="No")=TRUE,0,IF($D42=K$1,-2,0)))</f>
        <v>0</v>
      </c>
      <c r="L42" s="214">
        <f>IF(OR($B42=L$1,$C42=L$1)=TRUE,1,IF(AND($D42=L$1,Trainer!$J$4="No")=TRUE,0,IF($D42=L$1,-2,0)))</f>
        <v>0</v>
      </c>
      <c r="M42" s="214">
        <f>IF(OR($B42=M$1,$C42=M$1)=TRUE,1,IF(AND($D42=M$1,Trainer!$J$4="No")=TRUE,0,IF($D42=M$1,-2,0)))</f>
        <v>0</v>
      </c>
      <c r="N42" s="214">
        <f>IF(OR($B42=N$1,$C42=N$1)=TRUE,1,IF(AND($D42=N$1,Trainer!$J$4="No")=TRUE,0,IF($D42=N$1,-2,0)))</f>
        <v>1</v>
      </c>
      <c r="O42" s="214">
        <f>IF(OR($B42=O$1,$C42=O$1)=TRUE,1,IF(AND($D42=O$1,Trainer!$J$4="No")=TRUE,0,IF($D42=O$1,-2,0)))</f>
        <v>-2</v>
      </c>
      <c r="P42" s="215">
        <v>41</v>
      </c>
    </row>
    <row r="43" spans="1:16" x14ac:dyDescent="0.2">
      <c r="A43" s="8" t="s">
        <v>4234</v>
      </c>
      <c r="B43" s="1" t="s">
        <v>176</v>
      </c>
      <c r="C43" s="70"/>
      <c r="D43" s="70"/>
      <c r="E43" s="207"/>
      <c r="F43" s="208"/>
      <c r="G43" s="212" t="s">
        <v>2526</v>
      </c>
      <c r="H43" s="213" t="s">
        <v>2529</v>
      </c>
      <c r="I43" s="214" t="str">
        <f t="shared" si="0"/>
        <v>Bodysnatcher</v>
      </c>
      <c r="J43" s="214">
        <f>IF(OR($B43=J$1,$C43=J$1)=TRUE,1,IF(AND($D43=J$1,Trainer!$J$4="No")=TRUE,0,IF($D43=J$1,-2,0)))</f>
        <v>0</v>
      </c>
      <c r="K43" s="214">
        <f>IF(OR($B43=K$1,$C43=K$1)=TRUE,1,IF(AND($D43=K$1,Trainer!$J$4="No")=TRUE,0,IF($D43=K$1,-2,0)))</f>
        <v>0</v>
      </c>
      <c r="L43" s="214">
        <f>IF(OR($B43=L$1,$C43=L$1)=TRUE,1,IF(AND($D43=L$1,Trainer!$J$4="No")=TRUE,0,IF($D43=L$1,-2,0)))</f>
        <v>0</v>
      </c>
      <c r="M43" s="214">
        <f>IF(OR($B43=M$1,$C43=M$1)=TRUE,1,IF(AND($D43=M$1,Trainer!$J$4="No")=TRUE,0,IF($D43=M$1,-2,0)))</f>
        <v>0</v>
      </c>
      <c r="N43" s="214">
        <f>IF(OR($B43=N$1,$C43=N$1)=TRUE,1,IF(AND($D43=N$1,Trainer!$J$4="No")=TRUE,0,IF($D43=N$1,-2,0)))</f>
        <v>1</v>
      </c>
      <c r="O43" s="214">
        <f>IF(OR($B43=O$1,$C43=O$1)=TRUE,1,IF(AND($D43=O$1,Trainer!$J$4="No")=TRUE,0,IF($D43=O$1,-2,0)))</f>
        <v>0</v>
      </c>
      <c r="P43" s="215">
        <v>42</v>
      </c>
    </row>
    <row r="44" spans="1:16" x14ac:dyDescent="0.2">
      <c r="A44" s="8" t="s">
        <v>2577</v>
      </c>
      <c r="B44" s="1" t="s">
        <v>176</v>
      </c>
      <c r="C44" s="70"/>
      <c r="D44" s="70"/>
      <c r="E44" s="207"/>
      <c r="F44" s="208"/>
      <c r="G44" s="212" t="s">
        <v>292</v>
      </c>
      <c r="H44" s="213" t="s">
        <v>2584</v>
      </c>
      <c r="I44" s="214" t="str">
        <f t="shared" si="0"/>
        <v>Buffet</v>
      </c>
      <c r="J44" s="214">
        <f>IF(OR($B44=J$1,$C44=J$1)=TRUE,1,IF(AND($D44=J$1,Trainer!$J$4="No")=TRUE,0,IF($D44=J$1,-2,0)))</f>
        <v>0</v>
      </c>
      <c r="K44" s="214">
        <f>IF(OR($B44=K$1,$C44=K$1)=TRUE,1,IF(AND($D44=K$1,Trainer!$J$4="No")=TRUE,0,IF($D44=K$1,-2,0)))</f>
        <v>0</v>
      </c>
      <c r="L44" s="214">
        <f>IF(OR($B44=L$1,$C44=L$1)=TRUE,1,IF(AND($D44=L$1,Trainer!$J$4="No")=TRUE,0,IF($D44=L$1,-2,0)))</f>
        <v>0</v>
      </c>
      <c r="M44" s="214">
        <f>IF(OR($B44=M$1,$C44=M$1)=TRUE,1,IF(AND($D44=M$1,Trainer!$J$4="No")=TRUE,0,IF($D44=M$1,-2,0)))</f>
        <v>0</v>
      </c>
      <c r="N44" s="214">
        <f>IF(OR($B44=N$1,$C44=N$1)=TRUE,1,IF(AND($D44=N$1,Trainer!$J$4="No")=TRUE,0,IF($D44=N$1,-2,0)))</f>
        <v>1</v>
      </c>
      <c r="O44" s="214">
        <f>IF(OR($B44=O$1,$C44=O$1)=TRUE,1,IF(AND($D44=O$1,Trainer!$J$4="No")=TRUE,0,IF($D44=O$1,-2,0)))</f>
        <v>0</v>
      </c>
      <c r="P44" s="215">
        <v>43</v>
      </c>
    </row>
    <row r="45" spans="1:16" x14ac:dyDescent="0.2">
      <c r="A45" s="8" t="s">
        <v>2702</v>
      </c>
      <c r="B45" s="1" t="s">
        <v>100</v>
      </c>
      <c r="C45" s="70"/>
      <c r="D45" s="70"/>
      <c r="E45" s="207"/>
      <c r="F45" s="208"/>
      <c r="G45" s="212" t="s">
        <v>2701</v>
      </c>
      <c r="H45" s="213" t="s">
        <v>2704</v>
      </c>
      <c r="I45" s="214" t="str">
        <f t="shared" si="0"/>
        <v>Godspeaker</v>
      </c>
      <c r="J45" s="214">
        <f>IF(OR($B45=J$1,$C45=J$1)=TRUE,1,IF(AND($D45=J$1,Trainer!$J$4="No")=TRUE,0,IF($D45=J$1,-2,0)))</f>
        <v>1</v>
      </c>
      <c r="K45" s="214">
        <f>IF(OR($B45=K$1,$C45=K$1)=TRUE,1,IF(AND($D45=K$1,Trainer!$J$4="No")=TRUE,0,IF($D45=K$1,-2,0)))</f>
        <v>0</v>
      </c>
      <c r="L45" s="214">
        <f>IF(OR($B45=L$1,$C45=L$1)=TRUE,1,IF(AND($D45=L$1,Trainer!$J$4="No")=TRUE,0,IF($D45=L$1,-2,0)))</f>
        <v>0</v>
      </c>
      <c r="M45" s="214">
        <f>IF(OR($B45=M$1,$C45=M$1)=TRUE,1,IF(AND($D45=M$1,Trainer!$J$4="No")=TRUE,0,IF($D45=M$1,-2,0)))</f>
        <v>0</v>
      </c>
      <c r="N45" s="214">
        <f>IF(OR($B45=N$1,$C45=N$1)=TRUE,1,IF(AND($D45=N$1,Trainer!$J$4="No")=TRUE,0,IF($D45=N$1,-2,0)))</f>
        <v>0</v>
      </c>
      <c r="O45" s="214">
        <f>IF(OR($B45=O$1,$C45=O$1)=TRUE,1,IF(AND($D45=O$1,Trainer!$J$4="No")=TRUE,0,IF($D45=O$1,-2,0)))</f>
        <v>0</v>
      </c>
      <c r="P45" s="215">
        <v>44</v>
      </c>
    </row>
    <row r="46" spans="1:16" x14ac:dyDescent="0.2">
      <c r="A46" s="8" t="s">
        <v>2728</v>
      </c>
      <c r="B46" s="1" t="s">
        <v>176</v>
      </c>
      <c r="C46" s="70"/>
      <c r="D46" s="70"/>
      <c r="E46" s="207"/>
      <c r="F46" s="208"/>
      <c r="G46" s="212" t="s">
        <v>170</v>
      </c>
      <c r="H46" s="213" t="s">
        <v>345</v>
      </c>
      <c r="I46" s="214" t="str">
        <f t="shared" si="0"/>
        <v>Guardian</v>
      </c>
      <c r="J46" s="214">
        <f>IF(OR($B46=J$1,$C46=J$1)=TRUE,1,IF(AND($D46=J$1,Trainer!$J$4="No")=TRUE,0,IF($D46=J$1,-2,0)))</f>
        <v>0</v>
      </c>
      <c r="K46" s="214">
        <f>IF(OR($B46=K$1,$C46=K$1)=TRUE,1,IF(AND($D46=K$1,Trainer!$J$4="No")=TRUE,0,IF($D46=K$1,-2,0)))</f>
        <v>0</v>
      </c>
      <c r="L46" s="214">
        <f>IF(OR($B46=L$1,$C46=L$1)=TRUE,1,IF(AND($D46=L$1,Trainer!$J$4="No")=TRUE,0,IF($D46=L$1,-2,0)))</f>
        <v>0</v>
      </c>
      <c r="M46" s="214">
        <f>IF(OR($B46=M$1,$C46=M$1)=TRUE,1,IF(AND($D46=M$1,Trainer!$J$4="No")=TRUE,0,IF($D46=M$1,-2,0)))</f>
        <v>0</v>
      </c>
      <c r="N46" s="214">
        <f>IF(OR($B46=N$1,$C46=N$1)=TRUE,1,IF(AND($D46=N$1,Trainer!$J$4="No")=TRUE,0,IF($D46=N$1,-2,0)))</f>
        <v>1</v>
      </c>
      <c r="O46" s="214">
        <f>IF(OR($B46=O$1,$C46=O$1)=TRUE,1,IF(AND($D46=O$1,Trainer!$J$4="No")=TRUE,0,IF($D46=O$1,-2,0)))</f>
        <v>0</v>
      </c>
      <c r="P46" s="215">
        <v>45</v>
      </c>
    </row>
    <row r="47" spans="1:16" x14ac:dyDescent="0.2">
      <c r="A47" s="8" t="s">
        <v>2760</v>
      </c>
      <c r="B47" s="1" t="s">
        <v>176</v>
      </c>
      <c r="C47" s="70"/>
      <c r="D47" s="70"/>
      <c r="E47" s="207"/>
      <c r="F47" s="208"/>
      <c r="G47" s="212" t="s">
        <v>2759</v>
      </c>
      <c r="H47" s="213" t="s">
        <v>2762</v>
      </c>
      <c r="I47" s="214" t="str">
        <f t="shared" si="0"/>
        <v>Rune Master</v>
      </c>
      <c r="J47" s="214">
        <f>IF(OR($B47=J$1,$C47=J$1)=TRUE,1,IF(AND($D47=J$1,Trainer!$J$4="No")=TRUE,0,IF($D47=J$1,-2,0)))</f>
        <v>0</v>
      </c>
      <c r="K47" s="214">
        <f>IF(OR($B47=K$1,$C47=K$1)=TRUE,1,IF(AND($D47=K$1,Trainer!$J$4="No")=TRUE,0,IF($D47=K$1,-2,0)))</f>
        <v>0</v>
      </c>
      <c r="L47" s="214">
        <f>IF(OR($B47=L$1,$C47=L$1)=TRUE,1,IF(AND($D47=L$1,Trainer!$J$4="No")=TRUE,0,IF($D47=L$1,-2,0)))</f>
        <v>0</v>
      </c>
      <c r="M47" s="214">
        <f>IF(OR($B47=M$1,$C47=M$1)=TRUE,1,IF(AND($D47=M$1,Trainer!$J$4="No")=TRUE,0,IF($D47=M$1,-2,0)))</f>
        <v>0</v>
      </c>
      <c r="N47" s="214">
        <f>IF(OR($B47=N$1,$C47=N$1)=TRUE,1,IF(AND($D47=N$1,Trainer!$J$4="No")=TRUE,0,IF($D47=N$1,-2,0)))</f>
        <v>1</v>
      </c>
      <c r="O47" s="214">
        <f>IF(OR($B47=O$1,$C47=O$1)=TRUE,1,IF(AND($D47=O$1,Trainer!$J$4="No")=TRUE,0,IF($D47=O$1,-2,0)))</f>
        <v>0</v>
      </c>
      <c r="P47" s="215">
        <v>46</v>
      </c>
    </row>
    <row r="48" spans="1:16" x14ac:dyDescent="0.2">
      <c r="A48" s="8" t="s">
        <v>2791</v>
      </c>
      <c r="B48" s="1" t="s">
        <v>176</v>
      </c>
      <c r="C48" s="70"/>
      <c r="D48" s="70"/>
      <c r="E48" s="207"/>
      <c r="F48" s="208"/>
      <c r="G48" s="212" t="s">
        <v>2790</v>
      </c>
      <c r="H48" s="213" t="s">
        <v>2793</v>
      </c>
      <c r="I48" s="214" t="str">
        <f t="shared" si="0"/>
        <v>Shaman</v>
      </c>
      <c r="J48" s="214">
        <f>IF(OR($B48=J$1,$C48=J$1)=TRUE,1,IF(AND($D48=J$1,Trainer!$J$4="No")=TRUE,0,IF($D48=J$1,-2,0)))</f>
        <v>0</v>
      </c>
      <c r="K48" s="214">
        <f>IF(OR($B48=K$1,$C48=K$1)=TRUE,1,IF(AND($D48=K$1,Trainer!$J$4="No")=TRUE,0,IF($D48=K$1,-2,0)))</f>
        <v>0</v>
      </c>
      <c r="L48" s="214">
        <f>IF(OR($B48=L$1,$C48=L$1)=TRUE,1,IF(AND($D48=L$1,Trainer!$J$4="No")=TRUE,0,IF($D48=L$1,-2,0)))</f>
        <v>0</v>
      </c>
      <c r="M48" s="214">
        <f>IF(OR($B48=M$1,$C48=M$1)=TRUE,1,IF(AND($D48=M$1,Trainer!$J$4="No")=TRUE,0,IF($D48=M$1,-2,0)))</f>
        <v>0</v>
      </c>
      <c r="N48" s="214">
        <f>IF(OR($B48=N$1,$C48=N$1)=TRUE,1,IF(AND($D48=N$1,Trainer!$J$4="No")=TRUE,0,IF($D48=N$1,-2,0)))</f>
        <v>1</v>
      </c>
      <c r="O48" s="214">
        <f>IF(OR($B48=O$1,$C48=O$1)=TRUE,1,IF(AND($D48=O$1,Trainer!$J$4="No")=TRUE,0,IF($D48=O$1,-2,0)))</f>
        <v>0</v>
      </c>
      <c r="P48" s="215">
        <v>47</v>
      </c>
    </row>
    <row r="49" spans="1:16" x14ac:dyDescent="0.2">
      <c r="A49" s="8" t="s">
        <v>2822</v>
      </c>
      <c r="B49" s="1" t="s">
        <v>100</v>
      </c>
      <c r="C49" s="70"/>
      <c r="D49" s="70"/>
      <c r="E49" s="207"/>
      <c r="F49" s="208"/>
      <c r="G49" s="212" t="s">
        <v>2821</v>
      </c>
      <c r="H49" s="213" t="s">
        <v>2825</v>
      </c>
      <c r="I49" s="214" t="str">
        <f t="shared" si="0"/>
        <v>Touched</v>
      </c>
      <c r="J49" s="214">
        <f>IF(OR($B49=J$1,$C49=J$1)=TRUE,1,IF(AND($D49=J$1,Trainer!$J$4="No")=TRUE,0,IF($D49=J$1,-2,0)))</f>
        <v>1</v>
      </c>
      <c r="K49" s="214">
        <f>IF(OR($B49=K$1,$C49=K$1)=TRUE,1,IF(AND($D49=K$1,Trainer!$J$4="No")=TRUE,0,IF($D49=K$1,-2,0)))</f>
        <v>0</v>
      </c>
      <c r="L49" s="214">
        <f>IF(OR($B49=L$1,$C49=L$1)=TRUE,1,IF(AND($D49=L$1,Trainer!$J$4="No")=TRUE,0,IF($D49=L$1,-2,0)))</f>
        <v>0</v>
      </c>
      <c r="M49" s="214">
        <f>IF(OR($B49=M$1,$C49=M$1)=TRUE,1,IF(AND($D49=M$1,Trainer!$J$4="No")=TRUE,0,IF($D49=M$1,-2,0)))</f>
        <v>0</v>
      </c>
      <c r="N49" s="214">
        <f>IF(OR($B49=N$1,$C49=N$1)=TRUE,1,IF(AND($D49=N$1,Trainer!$J$4="No")=TRUE,0,IF($D49=N$1,-2,0)))</f>
        <v>0</v>
      </c>
      <c r="O49" s="214">
        <f>IF(OR($B49=O$1,$C49=O$1)=TRUE,1,IF(AND($D49=O$1,Trainer!$J$4="No")=TRUE,0,IF($D49=O$1,-2,0)))</f>
        <v>0</v>
      </c>
      <c r="P49" s="215">
        <v>48</v>
      </c>
    </row>
    <row r="50" spans="1:16" x14ac:dyDescent="0.2">
      <c r="A50" s="8" t="s">
        <v>174</v>
      </c>
      <c r="B50" s="1" t="s">
        <v>153</v>
      </c>
      <c r="C50" s="1" t="s">
        <v>163</v>
      </c>
      <c r="D50" s="1" t="s">
        <v>100</v>
      </c>
      <c r="E50" s="207"/>
      <c r="F50" s="208"/>
      <c r="G50" s="212" t="s">
        <v>2853</v>
      </c>
      <c r="H50" s="213" t="s">
        <v>2856</v>
      </c>
      <c r="I50" s="214" t="str">
        <f t="shared" si="0"/>
        <v>Psychic</v>
      </c>
      <c r="J50" s="214">
        <f>IF(OR($B50=J$1,$C50=J$1)=TRUE,1,IF(AND($D50=J$1,Trainer!$J$4="No")=TRUE,0,IF($D50=J$1,-2,0)))</f>
        <v>-2</v>
      </c>
      <c r="K50" s="214">
        <f>IF(OR($B50=K$1,$C50=K$1)=TRUE,1,IF(AND($D50=K$1,Trainer!$J$4="No")=TRUE,0,IF($D50=K$1,-2,0)))</f>
        <v>0</v>
      </c>
      <c r="L50" s="214">
        <f>IF(OR($B50=L$1,$C50=L$1)=TRUE,1,IF(AND($D50=L$1,Trainer!$J$4="No")=TRUE,0,IF($D50=L$1,-2,0)))</f>
        <v>1</v>
      </c>
      <c r="M50" s="214">
        <f>IF(OR($B50=M$1,$C50=M$1)=TRUE,1,IF(AND($D50=M$1,Trainer!$J$4="No")=TRUE,0,IF($D50=M$1,-2,0)))</f>
        <v>1</v>
      </c>
      <c r="N50" s="214">
        <f>IF(OR($B50=N$1,$C50=N$1)=TRUE,1,IF(AND($D50=N$1,Trainer!$J$4="No")=TRUE,0,IF($D50=N$1,-2,0)))</f>
        <v>0</v>
      </c>
      <c r="O50" s="214">
        <f>IF(OR($B50=O$1,$C50=O$1)=TRUE,1,IF(AND($D50=O$1,Trainer!$J$4="No")=TRUE,0,IF($D50=O$1,-2,0)))</f>
        <v>0</v>
      </c>
      <c r="P50" s="215">
        <v>49</v>
      </c>
    </row>
    <row r="51" spans="1:16" x14ac:dyDescent="0.2">
      <c r="A51" s="8" t="s">
        <v>2880</v>
      </c>
      <c r="B51" s="1" t="s">
        <v>153</v>
      </c>
      <c r="C51" s="70"/>
      <c r="D51" s="70"/>
      <c r="E51" s="207"/>
      <c r="F51" s="208"/>
      <c r="G51" s="212" t="s">
        <v>2879</v>
      </c>
      <c r="H51" s="213" t="s">
        <v>2882</v>
      </c>
      <c r="I51" s="214" t="str">
        <f t="shared" si="0"/>
        <v>Air Adept</v>
      </c>
      <c r="J51" s="214">
        <f>IF(OR($B51=J$1,$C51=J$1)=TRUE,1,IF(AND($D51=J$1,Trainer!$J$4="No")=TRUE,0,IF($D51=J$1,-2,0)))</f>
        <v>0</v>
      </c>
      <c r="K51" s="214">
        <f>IF(OR($B51=K$1,$C51=K$1)=TRUE,1,IF(AND($D51=K$1,Trainer!$J$4="No")=TRUE,0,IF($D51=K$1,-2,0)))</f>
        <v>0</v>
      </c>
      <c r="L51" s="214">
        <f>IF(OR($B51=L$1,$C51=L$1)=TRUE,1,IF(AND($D51=L$1,Trainer!$J$4="No")=TRUE,0,IF($D51=L$1,-2,0)))</f>
        <v>1</v>
      </c>
      <c r="M51" s="214">
        <f>IF(OR($B51=M$1,$C51=M$1)=TRUE,1,IF(AND($D51=M$1,Trainer!$J$4="No")=TRUE,0,IF($D51=M$1,-2,0)))</f>
        <v>0</v>
      </c>
      <c r="N51" s="214">
        <f>IF(OR($B51=N$1,$C51=N$1)=TRUE,1,IF(AND($D51=N$1,Trainer!$J$4="No")=TRUE,0,IF($D51=N$1,-2,0)))</f>
        <v>0</v>
      </c>
      <c r="O51" s="214">
        <f>IF(OR($B51=O$1,$C51=O$1)=TRUE,1,IF(AND($D51=O$1,Trainer!$J$4="No")=TRUE,0,IF($D51=O$1,-2,0)))</f>
        <v>0</v>
      </c>
      <c r="P51" s="215">
        <v>50</v>
      </c>
    </row>
    <row r="52" spans="1:16" x14ac:dyDescent="0.2">
      <c r="A52" s="8" t="s">
        <v>2905</v>
      </c>
      <c r="B52" s="1" t="s">
        <v>163</v>
      </c>
      <c r="C52" s="70"/>
      <c r="D52" s="70"/>
      <c r="E52" s="207"/>
      <c r="F52" s="208"/>
      <c r="G52" s="212" t="s">
        <v>2904</v>
      </c>
      <c r="H52" s="213" t="s">
        <v>2908</v>
      </c>
      <c r="I52" s="214" t="str">
        <f t="shared" si="0"/>
        <v>Clairsentient</v>
      </c>
      <c r="J52" s="214">
        <f>IF(OR($B52=J$1,$C52=J$1)=TRUE,1,IF(AND($D52=J$1,Trainer!$J$4="No")=TRUE,0,IF($D52=J$1,-2,0)))</f>
        <v>0</v>
      </c>
      <c r="K52" s="214">
        <f>IF(OR($B52=K$1,$C52=K$1)=TRUE,1,IF(AND($D52=K$1,Trainer!$J$4="No")=TRUE,0,IF($D52=K$1,-2,0)))</f>
        <v>0</v>
      </c>
      <c r="L52" s="214">
        <f>IF(OR($B52=L$1,$C52=L$1)=TRUE,1,IF(AND($D52=L$1,Trainer!$J$4="No")=TRUE,0,IF($D52=L$1,-2,0)))</f>
        <v>0</v>
      </c>
      <c r="M52" s="214">
        <f>IF(OR($B52=M$1,$C52=M$1)=TRUE,1,IF(AND($D52=M$1,Trainer!$J$4="No")=TRUE,0,IF($D52=M$1,-2,0)))</f>
        <v>1</v>
      </c>
      <c r="N52" s="214">
        <f>IF(OR($B52=N$1,$C52=N$1)=TRUE,1,IF(AND($D52=N$1,Trainer!$J$4="No")=TRUE,0,IF($D52=N$1,-2,0)))</f>
        <v>0</v>
      </c>
      <c r="O52" s="214">
        <f>IF(OR($B52=O$1,$C52=O$1)=TRUE,1,IF(AND($D52=O$1,Trainer!$J$4="No")=TRUE,0,IF($D52=O$1,-2,0)))</f>
        <v>0</v>
      </c>
      <c r="P52" s="215">
        <v>51</v>
      </c>
    </row>
    <row r="53" spans="1:16" x14ac:dyDescent="0.2">
      <c r="A53" s="8" t="s">
        <v>2935</v>
      </c>
      <c r="B53" s="1" t="s">
        <v>153</v>
      </c>
      <c r="C53" s="70"/>
      <c r="D53" s="70"/>
      <c r="E53" s="207"/>
      <c r="F53" s="208"/>
      <c r="G53" s="212" t="s">
        <v>2934</v>
      </c>
      <c r="H53" s="213" t="s">
        <v>2937</v>
      </c>
      <c r="I53" s="214" t="str">
        <f t="shared" si="0"/>
        <v>Earth Shaker</v>
      </c>
      <c r="J53" s="214">
        <f>IF(OR($B53=J$1,$C53=J$1)=TRUE,1,IF(AND($D53=J$1,Trainer!$J$4="No")=TRUE,0,IF($D53=J$1,-2,0)))</f>
        <v>0</v>
      </c>
      <c r="K53" s="214">
        <f>IF(OR($B53=K$1,$C53=K$1)=TRUE,1,IF(AND($D53=K$1,Trainer!$J$4="No")=TRUE,0,IF($D53=K$1,-2,0)))</f>
        <v>0</v>
      </c>
      <c r="L53" s="214">
        <f>IF(OR($B53=L$1,$C53=L$1)=TRUE,1,IF(AND($D53=L$1,Trainer!$J$4="No")=TRUE,0,IF($D53=L$1,-2,0)))</f>
        <v>1</v>
      </c>
      <c r="M53" s="214">
        <f>IF(OR($B53=M$1,$C53=M$1)=TRUE,1,IF(AND($D53=M$1,Trainer!$J$4="No")=TRUE,0,IF($D53=M$1,-2,0)))</f>
        <v>0</v>
      </c>
      <c r="N53" s="214">
        <f>IF(OR($B53=N$1,$C53=N$1)=TRUE,1,IF(AND($D53=N$1,Trainer!$J$4="No")=TRUE,0,IF($D53=N$1,-2,0)))</f>
        <v>0</v>
      </c>
      <c r="O53" s="214">
        <f>IF(OR($B53=O$1,$C53=O$1)=TRUE,1,IF(AND($D53=O$1,Trainer!$J$4="No")=TRUE,0,IF($D53=O$1,-2,0)))</f>
        <v>0</v>
      </c>
      <c r="P53" s="215">
        <v>52</v>
      </c>
    </row>
    <row r="54" spans="1:16" x14ac:dyDescent="0.2">
      <c r="A54" s="8" t="s">
        <v>2958</v>
      </c>
      <c r="B54" s="1" t="s">
        <v>163</v>
      </c>
      <c r="C54" s="70"/>
      <c r="D54" s="70"/>
      <c r="E54" s="207"/>
      <c r="F54" s="208"/>
      <c r="G54" s="212" t="s">
        <v>2957</v>
      </c>
      <c r="H54" s="213" t="s">
        <v>2960</v>
      </c>
      <c r="I54" s="214" t="str">
        <f t="shared" si="0"/>
        <v>Empath</v>
      </c>
      <c r="J54" s="214">
        <f>IF(OR($B54=J$1,$C54=J$1)=TRUE,1,IF(AND($D54=J$1,Trainer!$J$4="No")=TRUE,0,IF($D54=J$1,-2,0)))</f>
        <v>0</v>
      </c>
      <c r="K54" s="214">
        <f>IF(OR($B54=K$1,$C54=K$1)=TRUE,1,IF(AND($D54=K$1,Trainer!$J$4="No")=TRUE,0,IF($D54=K$1,-2,0)))</f>
        <v>0</v>
      </c>
      <c r="L54" s="214">
        <f>IF(OR($B54=L$1,$C54=L$1)=TRUE,1,IF(AND($D54=L$1,Trainer!$J$4="No")=TRUE,0,IF($D54=L$1,-2,0)))</f>
        <v>0</v>
      </c>
      <c r="M54" s="214">
        <f>IF(OR($B54=M$1,$C54=M$1)=TRUE,1,IF(AND($D54=M$1,Trainer!$J$4="No")=TRUE,0,IF($D54=M$1,-2,0)))</f>
        <v>1</v>
      </c>
      <c r="N54" s="214">
        <f>IF(OR($B54=N$1,$C54=N$1)=TRUE,1,IF(AND($D54=N$1,Trainer!$J$4="No")=TRUE,0,IF($D54=N$1,-2,0)))</f>
        <v>0</v>
      </c>
      <c r="O54" s="214">
        <f>IF(OR($B54=O$1,$C54=O$1)=TRUE,1,IF(AND($D54=O$1,Trainer!$J$4="No")=TRUE,0,IF($D54=O$1,-2,0)))</f>
        <v>0</v>
      </c>
      <c r="P54" s="215">
        <v>53</v>
      </c>
    </row>
    <row r="55" spans="1:16" x14ac:dyDescent="0.2">
      <c r="A55" s="8" t="s">
        <v>2991</v>
      </c>
      <c r="B55" s="1" t="s">
        <v>153</v>
      </c>
      <c r="C55" s="70"/>
      <c r="D55" s="70"/>
      <c r="E55" s="207"/>
      <c r="F55" s="208"/>
      <c r="G55" s="212" t="s">
        <v>2990</v>
      </c>
      <c r="H55" s="213" t="s">
        <v>2993</v>
      </c>
      <c r="I55" s="214" t="str">
        <f t="shared" si="0"/>
        <v>Fire Breather</v>
      </c>
      <c r="J55" s="214">
        <f>IF(OR($B55=J$1,$C55=J$1)=TRUE,1,IF(AND($D55=J$1,Trainer!$J$4="No")=TRUE,0,IF($D55=J$1,-2,0)))</f>
        <v>0</v>
      </c>
      <c r="K55" s="214">
        <f>IF(OR($B55=K$1,$C55=K$1)=TRUE,1,IF(AND($D55=K$1,Trainer!$J$4="No")=TRUE,0,IF($D55=K$1,-2,0)))</f>
        <v>0</v>
      </c>
      <c r="L55" s="214">
        <f>IF(OR($B55=L$1,$C55=L$1)=TRUE,1,IF(AND($D55=L$1,Trainer!$J$4="No")=TRUE,0,IF($D55=L$1,-2,0)))</f>
        <v>1</v>
      </c>
      <c r="M55" s="214">
        <f>IF(OR($B55=M$1,$C55=M$1)=TRUE,1,IF(AND($D55=M$1,Trainer!$J$4="No")=TRUE,0,IF($D55=M$1,-2,0)))</f>
        <v>0</v>
      </c>
      <c r="N55" s="214">
        <f>IF(OR($B55=N$1,$C55=N$1)=TRUE,1,IF(AND($D55=N$1,Trainer!$J$4="No")=TRUE,0,IF($D55=N$1,-2,0)))</f>
        <v>0</v>
      </c>
      <c r="O55" s="214">
        <f>IF(OR($B55=O$1,$C55=O$1)=TRUE,1,IF(AND($D55=O$1,Trainer!$J$4="No")=TRUE,0,IF($D55=O$1,-2,0)))</f>
        <v>0</v>
      </c>
      <c r="P55" s="215">
        <v>54</v>
      </c>
    </row>
    <row r="56" spans="1:16" x14ac:dyDescent="0.2">
      <c r="A56" s="8" t="s">
        <v>3011</v>
      </c>
      <c r="B56" s="1" t="s">
        <v>163</v>
      </c>
      <c r="C56" s="70"/>
      <c r="D56" s="70"/>
      <c r="E56" s="207"/>
      <c r="F56" s="208"/>
      <c r="G56" s="212" t="s">
        <v>462</v>
      </c>
      <c r="H56" s="213" t="s">
        <v>464</v>
      </c>
      <c r="I56" s="214" t="str">
        <f t="shared" si="0"/>
        <v>Hex Maniac</v>
      </c>
      <c r="J56" s="214">
        <f>IF(OR($B56=J$1,$C56=J$1)=TRUE,1,IF(AND($D56=J$1,Trainer!$J$4="No")=TRUE,0,IF($D56=J$1,-2,0)))</f>
        <v>0</v>
      </c>
      <c r="K56" s="214">
        <f>IF(OR($B56=K$1,$C56=K$1)=TRUE,1,IF(AND($D56=K$1,Trainer!$J$4="No")=TRUE,0,IF($D56=K$1,-2,0)))</f>
        <v>0</v>
      </c>
      <c r="L56" s="214">
        <f>IF(OR($B56=L$1,$C56=L$1)=TRUE,1,IF(AND($D56=L$1,Trainer!$J$4="No")=TRUE,0,IF($D56=L$1,-2,0)))</f>
        <v>0</v>
      </c>
      <c r="M56" s="214">
        <f>IF(OR($B56=M$1,$C56=M$1)=TRUE,1,IF(AND($D56=M$1,Trainer!$J$4="No")=TRUE,0,IF($D56=M$1,-2,0)))</f>
        <v>1</v>
      </c>
      <c r="N56" s="214">
        <f>IF(OR($B56=N$1,$C56=N$1)=TRUE,1,IF(AND($D56=N$1,Trainer!$J$4="No")=TRUE,0,IF($D56=N$1,-2,0)))</f>
        <v>0</v>
      </c>
      <c r="O56" s="214">
        <f>IF(OR($B56=O$1,$C56=O$1)=TRUE,1,IF(AND($D56=O$1,Trainer!$J$4="No")=TRUE,0,IF($D56=O$1,-2,0)))</f>
        <v>0</v>
      </c>
      <c r="P56" s="215">
        <v>55</v>
      </c>
    </row>
    <row r="57" spans="1:16" x14ac:dyDescent="0.2">
      <c r="A57" s="8" t="s">
        <v>3029</v>
      </c>
      <c r="B57" s="1" t="s">
        <v>163</v>
      </c>
      <c r="C57" s="70"/>
      <c r="D57" s="70"/>
      <c r="E57" s="207"/>
      <c r="F57" s="208"/>
      <c r="G57" s="212" t="s">
        <v>3028</v>
      </c>
      <c r="H57" s="213" t="s">
        <v>3031</v>
      </c>
      <c r="I57" s="214" t="str">
        <f t="shared" si="0"/>
        <v>Influential</v>
      </c>
      <c r="J57" s="214">
        <f>IF(OR($B57=J$1,$C57=J$1)=TRUE,1,IF(AND($D57=J$1,Trainer!$J$4="No")=TRUE,0,IF($D57=J$1,-2,0)))</f>
        <v>0</v>
      </c>
      <c r="K57" s="214">
        <f>IF(OR($B57=K$1,$C57=K$1)=TRUE,1,IF(AND($D57=K$1,Trainer!$J$4="No")=TRUE,0,IF($D57=K$1,-2,0)))</f>
        <v>0</v>
      </c>
      <c r="L57" s="214">
        <f>IF(OR($B57=L$1,$C57=L$1)=TRUE,1,IF(AND($D57=L$1,Trainer!$J$4="No")=TRUE,0,IF($D57=L$1,-2,0)))</f>
        <v>0</v>
      </c>
      <c r="M57" s="214">
        <f>IF(OR($B57=M$1,$C57=M$1)=TRUE,1,IF(AND($D57=M$1,Trainer!$J$4="No")=TRUE,0,IF($D57=M$1,-2,0)))</f>
        <v>1</v>
      </c>
      <c r="N57" s="214">
        <f>IF(OR($B57=N$1,$C57=N$1)=TRUE,1,IF(AND($D57=N$1,Trainer!$J$4="No")=TRUE,0,IF($D57=N$1,-2,0)))</f>
        <v>0</v>
      </c>
      <c r="O57" s="214">
        <f>IF(OR($B57=O$1,$C57=O$1)=TRUE,1,IF(AND($D57=O$1,Trainer!$J$4="No")=TRUE,0,IF($D57=O$1,-2,0)))</f>
        <v>0</v>
      </c>
      <c r="P57" s="215">
        <v>56</v>
      </c>
    </row>
    <row r="58" spans="1:16" x14ac:dyDescent="0.2">
      <c r="A58" s="8" t="s">
        <v>3054</v>
      </c>
      <c r="B58" s="1" t="s">
        <v>153</v>
      </c>
      <c r="C58" s="70"/>
      <c r="D58" s="70"/>
      <c r="E58" s="207"/>
      <c r="F58" s="208"/>
      <c r="G58" s="212" t="s">
        <v>3053</v>
      </c>
      <c r="H58" s="213" t="s">
        <v>3056</v>
      </c>
      <c r="I58" s="214" t="str">
        <f t="shared" si="0"/>
        <v>Rain Waker</v>
      </c>
      <c r="J58" s="214">
        <f>IF(OR($B58=J$1,$C58=J$1)=TRUE,1,IF(AND($D58=J$1,Trainer!$J$4="No")=TRUE,0,IF($D58=J$1,-2,0)))</f>
        <v>0</v>
      </c>
      <c r="K58" s="214">
        <f>IF(OR($B58=K$1,$C58=K$1)=TRUE,1,IF(AND($D58=K$1,Trainer!$J$4="No")=TRUE,0,IF($D58=K$1,-2,0)))</f>
        <v>0</v>
      </c>
      <c r="L58" s="214">
        <f>IF(OR($B58=L$1,$C58=L$1)=TRUE,1,IF(AND($D58=L$1,Trainer!$J$4="No")=TRUE,0,IF($D58=L$1,-2,0)))</f>
        <v>1</v>
      </c>
      <c r="M58" s="214">
        <f>IF(OR($B58=M$1,$C58=M$1)=TRUE,1,IF(AND($D58=M$1,Trainer!$J$4="No")=TRUE,0,IF($D58=M$1,-2,0)))</f>
        <v>0</v>
      </c>
      <c r="N58" s="214">
        <f>IF(OR($B58=N$1,$C58=N$1)=TRUE,1,IF(AND($D58=N$1,Trainer!$J$4="No")=TRUE,0,IF($D58=N$1,-2,0)))</f>
        <v>0</v>
      </c>
      <c r="O58" s="214">
        <f>IF(OR($B58=O$1,$C58=O$1)=TRUE,1,IF(AND($D58=O$1,Trainer!$J$4="No")=TRUE,0,IF($D58=O$1,-2,0)))</f>
        <v>0</v>
      </c>
      <c r="P58" s="215">
        <v>57</v>
      </c>
    </row>
    <row r="59" spans="1:16" x14ac:dyDescent="0.2">
      <c r="A59" s="8" t="s">
        <v>3077</v>
      </c>
      <c r="B59" s="1" t="s">
        <v>138</v>
      </c>
      <c r="C59" s="1" t="s">
        <v>195</v>
      </c>
      <c r="D59" s="1" t="s">
        <v>153</v>
      </c>
      <c r="E59" s="207"/>
      <c r="F59" s="208"/>
      <c r="G59" s="212" t="s">
        <v>3076</v>
      </c>
      <c r="H59" s="213" t="s">
        <v>3080</v>
      </c>
      <c r="I59" s="214" t="str">
        <f t="shared" si="0"/>
        <v>Ranger</v>
      </c>
      <c r="J59" s="214">
        <f>IF(OR($B59=J$1,$C59=J$1)=TRUE,1,IF(AND($D59=J$1,Trainer!$J$4="No")=TRUE,0,IF($D59=J$1,-2,0)))</f>
        <v>0</v>
      </c>
      <c r="K59" s="214">
        <f>IF(OR($B59=K$1,$C59=K$1)=TRUE,1,IF(AND($D59=K$1,Trainer!$J$4="No")=TRUE,0,IF($D59=K$1,-2,0)))</f>
        <v>1</v>
      </c>
      <c r="L59" s="214">
        <f>IF(OR($B59=L$1,$C59=L$1)=TRUE,1,IF(AND($D59=L$1,Trainer!$J$4="No")=TRUE,0,IF($D59=L$1,-2,0)))</f>
        <v>-2</v>
      </c>
      <c r="M59" s="214">
        <f>IF(OR($B59=M$1,$C59=M$1)=TRUE,1,IF(AND($D59=M$1,Trainer!$J$4="No")=TRUE,0,IF($D59=M$1,-2,0)))</f>
        <v>0</v>
      </c>
      <c r="N59" s="214">
        <f>IF(OR($B59=N$1,$C59=N$1)=TRUE,1,IF(AND($D59=N$1,Trainer!$J$4="No")=TRUE,0,IF($D59=N$1,-2,0)))</f>
        <v>0</v>
      </c>
      <c r="O59" s="214">
        <f>IF(OR($B59=O$1,$C59=O$1)=TRUE,1,IF(AND($D59=O$1,Trainer!$J$4="No")=TRUE,0,IF($D59=O$1,-2,0)))</f>
        <v>1</v>
      </c>
      <c r="P59" s="215">
        <v>58</v>
      </c>
    </row>
    <row r="60" spans="1:16" x14ac:dyDescent="0.2">
      <c r="A60" s="8" t="s">
        <v>3119</v>
      </c>
      <c r="B60" s="1" t="s">
        <v>195</v>
      </c>
      <c r="C60" s="70"/>
      <c r="D60" s="70"/>
      <c r="E60" s="207"/>
      <c r="F60" s="208"/>
      <c r="G60" s="212" t="s">
        <v>3118</v>
      </c>
      <c r="H60" s="213" t="s">
        <v>3122</v>
      </c>
      <c r="I60" s="214" t="str">
        <f t="shared" si="0"/>
        <v>Coach</v>
      </c>
      <c r="J60" s="214">
        <f>IF(OR($B60=J$1,$C60=J$1)=TRUE,1,IF(AND($D60=J$1,Trainer!$J$4="No")=TRUE,0,IF($D60=J$1,-2,0)))</f>
        <v>0</v>
      </c>
      <c r="K60" s="214">
        <f>IF(OR($B60=K$1,$C60=K$1)=TRUE,1,IF(AND($D60=K$1,Trainer!$J$4="No")=TRUE,0,IF($D60=K$1,-2,0)))</f>
        <v>0</v>
      </c>
      <c r="L60" s="214">
        <f>IF(OR($B60=L$1,$C60=L$1)=TRUE,1,IF(AND($D60=L$1,Trainer!$J$4="No")=TRUE,0,IF($D60=L$1,-2,0)))</f>
        <v>0</v>
      </c>
      <c r="M60" s="214">
        <f>IF(OR($B60=M$1,$C60=M$1)=TRUE,1,IF(AND($D60=M$1,Trainer!$J$4="No")=TRUE,0,IF($D60=M$1,-2,0)))</f>
        <v>0</v>
      </c>
      <c r="N60" s="214">
        <f>IF(OR($B60=N$1,$C60=N$1)=TRUE,1,IF(AND($D60=N$1,Trainer!$J$4="No")=TRUE,0,IF($D60=N$1,-2,0)))</f>
        <v>0</v>
      </c>
      <c r="O60" s="214">
        <f>IF(OR($B60=O$1,$C60=O$1)=TRUE,1,IF(AND($D60=O$1,Trainer!$J$4="No")=TRUE,0,IF($D60=O$1,-2,0)))</f>
        <v>1</v>
      </c>
      <c r="P60" s="215">
        <v>59</v>
      </c>
    </row>
    <row r="61" spans="1:16" x14ac:dyDescent="0.2">
      <c r="A61" s="8" t="s">
        <v>3155</v>
      </c>
      <c r="B61" s="1" t="s">
        <v>195</v>
      </c>
      <c r="C61" s="70"/>
      <c r="D61" s="70"/>
      <c r="E61" s="207"/>
      <c r="F61" s="208"/>
      <c r="G61" s="212" t="s">
        <v>3154</v>
      </c>
      <c r="H61" s="213" t="s">
        <v>3157</v>
      </c>
      <c r="I61" s="214" t="str">
        <f t="shared" si="0"/>
        <v>Commander</v>
      </c>
      <c r="J61" s="214">
        <f>IF(OR($B61=J$1,$C61=J$1)=TRUE,1,IF(AND($D61=J$1,Trainer!$J$4="No")=TRUE,0,IF($D61=J$1,-2,0)))</f>
        <v>0</v>
      </c>
      <c r="K61" s="214">
        <f>IF(OR($B61=K$1,$C61=K$1)=TRUE,1,IF(AND($D61=K$1,Trainer!$J$4="No")=TRUE,0,IF($D61=K$1,-2,0)))</f>
        <v>0</v>
      </c>
      <c r="L61" s="214">
        <f>IF(OR($B61=L$1,$C61=L$1)=TRUE,1,IF(AND($D61=L$1,Trainer!$J$4="No")=TRUE,0,IF($D61=L$1,-2,0)))</f>
        <v>0</v>
      </c>
      <c r="M61" s="214">
        <f>IF(OR($B61=M$1,$C61=M$1)=TRUE,1,IF(AND($D61=M$1,Trainer!$J$4="No")=TRUE,0,IF($D61=M$1,-2,0)))</f>
        <v>0</v>
      </c>
      <c r="N61" s="214">
        <f>IF(OR($B61=N$1,$C61=N$1)=TRUE,1,IF(AND($D61=N$1,Trainer!$J$4="No")=TRUE,0,IF($D61=N$1,-2,0)))</f>
        <v>0</v>
      </c>
      <c r="O61" s="214">
        <f>IF(OR($B61=O$1,$C61=O$1)=TRUE,1,IF(AND($D61=O$1,Trainer!$J$4="No")=TRUE,0,IF($D61=O$1,-2,0)))</f>
        <v>1</v>
      </c>
      <c r="P61" s="215">
        <v>60</v>
      </c>
    </row>
    <row r="62" spans="1:16" x14ac:dyDescent="0.2">
      <c r="A62" s="8" t="s">
        <v>3195</v>
      </c>
      <c r="B62" s="1" t="s">
        <v>195</v>
      </c>
      <c r="C62" s="70"/>
      <c r="D62" s="70"/>
      <c r="E62" s="207"/>
      <c r="F62" s="208"/>
      <c r="G62" s="212" t="s">
        <v>3194</v>
      </c>
      <c r="H62" s="213" t="s">
        <v>3198</v>
      </c>
      <c r="I62" s="214" t="str">
        <f t="shared" si="0"/>
        <v>Detective</v>
      </c>
      <c r="J62" s="214">
        <f>IF(OR($B62=J$1,$C62=J$1)=TRUE,1,IF(AND($D62=J$1,Trainer!$J$4="No")=TRUE,0,IF($D62=J$1,-2,0)))</f>
        <v>0</v>
      </c>
      <c r="K62" s="214">
        <f>IF(OR($B62=K$1,$C62=K$1)=TRUE,1,IF(AND($D62=K$1,Trainer!$J$4="No")=TRUE,0,IF($D62=K$1,-2,0)))</f>
        <v>0</v>
      </c>
      <c r="L62" s="214">
        <f>IF(OR($B62=L$1,$C62=L$1)=TRUE,1,IF(AND($D62=L$1,Trainer!$J$4="No")=TRUE,0,IF($D62=L$1,-2,0)))</f>
        <v>0</v>
      </c>
      <c r="M62" s="214">
        <f>IF(OR($B62=M$1,$C62=M$1)=TRUE,1,IF(AND($D62=M$1,Trainer!$J$4="No")=TRUE,0,IF($D62=M$1,-2,0)))</f>
        <v>0</v>
      </c>
      <c r="N62" s="214">
        <f>IF(OR($B62=N$1,$C62=N$1)=TRUE,1,IF(AND($D62=N$1,Trainer!$J$4="No")=TRUE,0,IF($D62=N$1,-2,0)))</f>
        <v>0</v>
      </c>
      <c r="O62" s="214">
        <f>IF(OR($B62=O$1,$C62=O$1)=TRUE,1,IF(AND($D62=O$1,Trainer!$J$4="No")=TRUE,0,IF($D62=O$1,-2,0)))</f>
        <v>1</v>
      </c>
      <c r="P62" s="215">
        <v>61</v>
      </c>
    </row>
    <row r="63" spans="1:16" x14ac:dyDescent="0.2">
      <c r="A63" s="8" t="s">
        <v>3251</v>
      </c>
      <c r="B63" s="1" t="s">
        <v>138</v>
      </c>
      <c r="C63" s="70"/>
      <c r="D63" s="70"/>
      <c r="E63" s="207"/>
      <c r="F63" s="208"/>
      <c r="G63" s="212" t="s">
        <v>4402</v>
      </c>
      <c r="H63" s="213" t="s">
        <v>3255</v>
      </c>
      <c r="I63" s="214" t="str">
        <f t="shared" si="0"/>
        <v>Rider</v>
      </c>
      <c r="J63" s="214">
        <f>IF(OR($B63=J$1,$C63=J$1)=TRUE,1,IF(AND($D63=J$1,Trainer!$J$4="No")=TRUE,0,IF($D63=J$1,-2,0)))</f>
        <v>0</v>
      </c>
      <c r="K63" s="214">
        <f>IF(OR($B63=K$1,$C63=K$1)=TRUE,1,IF(AND($D63=K$1,Trainer!$J$4="No")=TRUE,0,IF($D63=K$1,-2,0)))</f>
        <v>1</v>
      </c>
      <c r="L63" s="214">
        <f>IF(OR($B63=L$1,$C63=L$1)=TRUE,1,IF(AND($D63=L$1,Trainer!$J$4="No")=TRUE,0,IF($D63=L$1,-2,0)))</f>
        <v>0</v>
      </c>
      <c r="M63" s="214">
        <f>IF(OR($B63=M$1,$C63=M$1)=TRUE,1,IF(AND($D63=M$1,Trainer!$J$4="No")=TRUE,0,IF($D63=M$1,-2,0)))</f>
        <v>0</v>
      </c>
      <c r="N63" s="214">
        <f>IF(OR($B63=N$1,$C63=N$1)=TRUE,1,IF(AND($D63=N$1,Trainer!$J$4="No")=TRUE,0,IF($D63=N$1,-2,0)))</f>
        <v>0</v>
      </c>
      <c r="O63" s="214">
        <f>IF(OR($B63=O$1,$C63=O$1)=TRUE,1,IF(AND($D63=O$1,Trainer!$J$4="No")=TRUE,0,IF($D63=O$1,-2,0)))</f>
        <v>0</v>
      </c>
      <c r="P63" s="215">
        <v>62</v>
      </c>
    </row>
    <row r="64" spans="1:16" x14ac:dyDescent="0.2">
      <c r="A64" s="8" t="s">
        <v>3282</v>
      </c>
      <c r="B64" s="1" t="s">
        <v>138</v>
      </c>
      <c r="C64" s="70"/>
      <c r="D64" s="70"/>
      <c r="E64" s="207"/>
      <c r="F64" s="208"/>
      <c r="G64" s="212" t="s">
        <v>3281</v>
      </c>
      <c r="H64" s="213" t="s">
        <v>3285</v>
      </c>
      <c r="I64" s="214" t="str">
        <f t="shared" si="0"/>
        <v>Signer</v>
      </c>
      <c r="J64" s="214">
        <f>IF(OR($B64=J$1,$C64=J$1)=TRUE,1,IF(AND($D64=J$1,Trainer!$J$4="No")=TRUE,0,IF($D64=J$1,-2,0)))</f>
        <v>0</v>
      </c>
      <c r="K64" s="214">
        <f>IF(OR($B64=K$1,$C64=K$1)=TRUE,1,IF(AND($D64=K$1,Trainer!$J$4="No")=TRUE,0,IF($D64=K$1,-2,0)))</f>
        <v>1</v>
      </c>
      <c r="L64" s="214">
        <f>IF(OR($B64=L$1,$C64=L$1)=TRUE,1,IF(AND($D64=L$1,Trainer!$J$4="No")=TRUE,0,IF($D64=L$1,-2,0)))</f>
        <v>0</v>
      </c>
      <c r="M64" s="214">
        <f>IF(OR($B64=M$1,$C64=M$1)=TRUE,1,IF(AND($D64=M$1,Trainer!$J$4="No")=TRUE,0,IF($D64=M$1,-2,0)))</f>
        <v>0</v>
      </c>
      <c r="N64" s="214">
        <f>IF(OR($B64=N$1,$C64=N$1)=TRUE,1,IF(AND($D64=N$1,Trainer!$J$4="No")=TRUE,0,IF($D64=N$1,-2,0)))</f>
        <v>0</v>
      </c>
      <c r="O64" s="214">
        <f>IF(OR($B64=O$1,$C64=O$1)=TRUE,1,IF(AND($D64=O$1,Trainer!$J$4="No")=TRUE,0,IF($D64=O$1,-2,0)))</f>
        <v>0</v>
      </c>
      <c r="P64" s="215">
        <v>63</v>
      </c>
    </row>
    <row r="65" spans="1:16" x14ac:dyDescent="0.2">
      <c r="A65" s="8" t="s">
        <v>4424</v>
      </c>
      <c r="B65" s="1" t="s">
        <v>138</v>
      </c>
      <c r="C65" s="70"/>
      <c r="D65" s="70"/>
      <c r="E65" s="207"/>
      <c r="F65" s="208"/>
      <c r="G65" s="212" t="s">
        <v>1293</v>
      </c>
      <c r="H65" s="213" t="s">
        <v>4425</v>
      </c>
      <c r="I65" s="214" t="str">
        <f t="shared" si="0"/>
        <v>Special Operations</v>
      </c>
      <c r="J65" s="214">
        <f>IF(OR($B65=J$1,$C65=J$1)=TRUE,1,IF(AND($D65=J$1,Trainer!$J$4="No")=TRUE,0,IF($D65=J$1,-2,0)))</f>
        <v>0</v>
      </c>
      <c r="K65" s="214">
        <f>IF(OR($B65=K$1,$C65=K$1)=TRUE,1,IF(AND($D65=K$1,Trainer!$J$4="No")=TRUE,0,IF($D65=K$1,-2,0)))</f>
        <v>1</v>
      </c>
      <c r="L65" s="214">
        <f>IF(OR($B65=L$1,$C65=L$1)=TRUE,1,IF(AND($D65=L$1,Trainer!$J$4="No")=TRUE,0,IF($D65=L$1,-2,0)))</f>
        <v>0</v>
      </c>
      <c r="M65" s="214">
        <f>IF(OR($B65=M$1,$C65=M$1)=TRUE,1,IF(AND($D65=M$1,Trainer!$J$4="No")=TRUE,0,IF($D65=M$1,-2,0)))</f>
        <v>0</v>
      </c>
      <c r="N65" s="214">
        <f>IF(OR($B65=N$1,$C65=N$1)=TRUE,1,IF(AND($D65=N$1,Trainer!$J$4="No")=TRUE,0,IF($D65=N$1,-2,0)))</f>
        <v>0</v>
      </c>
      <c r="O65" s="214">
        <f>IF(OR($B65=O$1,$C65=O$1)=TRUE,1,IF(AND($D65=O$1,Trainer!$J$4="No")=TRUE,0,IF($D65=O$1,-2,0)))</f>
        <v>0</v>
      </c>
      <c r="P65" s="215">
        <v>64</v>
      </c>
    </row>
    <row r="66" spans="1:16" x14ac:dyDescent="0.2">
      <c r="A66" s="8" t="s">
        <v>3345</v>
      </c>
      <c r="B66" s="1" t="s">
        <v>138</v>
      </c>
      <c r="C66" s="70"/>
      <c r="D66" s="70"/>
      <c r="E66" s="207"/>
      <c r="F66" s="208"/>
      <c r="G66" s="212" t="s">
        <v>3344</v>
      </c>
      <c r="H66" s="213" t="s">
        <v>3350</v>
      </c>
      <c r="I66" s="214" t="str">
        <f t="shared" si="0"/>
        <v>Survivalist</v>
      </c>
      <c r="J66" s="214">
        <f>IF(OR($B66=J$1,$C66=J$1)=TRUE,1,IF(AND($D66=J$1,Trainer!$J$4="No")=TRUE,0,IF($D66=J$1,-2,0)))</f>
        <v>0</v>
      </c>
      <c r="K66" s="214">
        <f>IF(OR($B66=K$1,$C66=K$1)=TRUE,1,IF(AND($D66=K$1,Trainer!$J$4="No")=TRUE,0,IF($D66=K$1,-2,0)))</f>
        <v>1</v>
      </c>
      <c r="L66" s="214">
        <f>IF(OR($B66=L$1,$C66=L$1)=TRUE,1,IF(AND($D66=L$1,Trainer!$J$4="No")=TRUE,0,IF($D66=L$1,-2,0)))</f>
        <v>0</v>
      </c>
      <c r="M66" s="214">
        <f>IF(OR($B66=M$1,$C66=M$1)=TRUE,1,IF(AND($D66=M$1,Trainer!$J$4="No")=TRUE,0,IF($D66=M$1,-2,0)))</f>
        <v>0</v>
      </c>
      <c r="N66" s="214">
        <f>IF(OR($B66=N$1,$C66=N$1)=TRUE,1,IF(AND($D66=N$1,Trainer!$J$4="No")=TRUE,0,IF($D66=N$1,-2,0)))</f>
        <v>0</v>
      </c>
      <c r="O66" s="214">
        <f>IF(OR($B66=O$1,$C66=O$1)=TRUE,1,IF(AND($D66=O$1,Trainer!$J$4="No")=TRUE,0,IF($D66=O$1,-2,0)))</f>
        <v>0</v>
      </c>
      <c r="P66" s="215">
        <v>65</v>
      </c>
    </row>
    <row r="67" spans="1:16" x14ac:dyDescent="0.2">
      <c r="A67" s="8" t="s">
        <v>3503</v>
      </c>
      <c r="B67" s="1" t="s">
        <v>163</v>
      </c>
      <c r="C67" s="1" t="s">
        <v>176</v>
      </c>
      <c r="D67" s="1" t="s">
        <v>4444</v>
      </c>
      <c r="E67" s="207"/>
      <c r="F67" s="208"/>
      <c r="G67" s="212" t="s">
        <v>3502</v>
      </c>
      <c r="H67" s="213" t="s">
        <v>3506</v>
      </c>
      <c r="I67" s="214" t="str">
        <f t="shared" si="0"/>
        <v>Researcher</v>
      </c>
      <c r="J67" s="214">
        <f>IF(OR($B67=J$1,$C67=J$1)=TRUE,1,IF(AND($D67=J$1,Trainer!$J$4="No")=TRUE,0,IF($D67=J$1,-2,0)))</f>
        <v>-2</v>
      </c>
      <c r="K67" s="214">
        <f>IF(OR($B67=K$1,$C67=K$1)=TRUE,1,IF(AND($D67=K$1,Trainer!$J$4="No")=TRUE,0,IF($D67=K$1,-2,0)))</f>
        <v>0</v>
      </c>
      <c r="L67" s="214">
        <f>IF(OR($B67=L$1,$C67=L$1)=TRUE,1,IF(AND($D67=L$1,Trainer!$J$4="No")=TRUE,0,IF($D67=L$1,-2,0)))</f>
        <v>0</v>
      </c>
      <c r="M67" s="214">
        <f>IF(OR($B67=M$1,$C67=M$1)=TRUE,1,IF(AND($D67=M$1,Trainer!$J$4="No")=TRUE,0,IF($D67=M$1,-2,0)))</f>
        <v>1</v>
      </c>
      <c r="N67" s="214">
        <f>IF(OR($B67=N$1,$C67=N$1)=TRUE,1,IF(AND($D67=N$1,Trainer!$J$4="No")=TRUE,0,IF($D67=N$1,-2,0)))</f>
        <v>1</v>
      </c>
      <c r="O67" s="214">
        <f>IF(OR($B67=O$1,$C67=O$1)=TRUE,1,IF(AND($D67=O$1,Trainer!$J$4="No")=TRUE,0,IF($D67=O$1,-2,0)))</f>
        <v>0</v>
      </c>
      <c r="P67" s="215">
        <v>66</v>
      </c>
    </row>
    <row r="68" spans="1:16" x14ac:dyDescent="0.2">
      <c r="A68" s="8" t="s">
        <v>3538</v>
      </c>
      <c r="B68" s="1" t="s">
        <v>176</v>
      </c>
      <c r="C68" s="70"/>
      <c r="D68" s="70"/>
      <c r="E68" s="207"/>
      <c r="F68" s="208"/>
      <c r="G68" s="212" t="s">
        <v>3537</v>
      </c>
      <c r="H68" s="213" t="s">
        <v>3541</v>
      </c>
      <c r="I68" s="214" t="str">
        <f t="shared" si="0"/>
        <v>Cryptozoologist</v>
      </c>
      <c r="J68" s="214">
        <f>IF(OR($B68=J$1,$C68=J$1)=TRUE,1,IF(AND($D68=J$1,Trainer!$J$4="No")=TRUE,0,IF($D68=J$1,-2,0)))</f>
        <v>0</v>
      </c>
      <c r="K68" s="214">
        <f>IF(OR($B68=K$1,$C68=K$1)=TRUE,1,IF(AND($D68=K$1,Trainer!$J$4="No")=TRUE,0,IF($D68=K$1,-2,0)))</f>
        <v>0</v>
      </c>
      <c r="L68" s="214">
        <f>IF(OR($B68=L$1,$C68=L$1)=TRUE,1,IF(AND($D68=L$1,Trainer!$J$4="No")=TRUE,0,IF($D68=L$1,-2,0)))</f>
        <v>0</v>
      </c>
      <c r="M68" s="214">
        <f>IF(OR($B68=M$1,$C68=M$1)=TRUE,1,IF(AND($D68=M$1,Trainer!$J$4="No")=TRUE,0,IF($D68=M$1,-2,0)))</f>
        <v>0</v>
      </c>
      <c r="N68" s="214">
        <f>IF(OR($B68=N$1,$C68=N$1)=TRUE,1,IF(AND($D68=N$1,Trainer!$J$4="No")=TRUE,0,IF($D68=N$1,-2,0)))</f>
        <v>1</v>
      </c>
      <c r="O68" s="214">
        <f>IF(OR($B68=O$1,$C68=O$1)=TRUE,1,IF(AND($D68=O$1,Trainer!$J$4="No")=TRUE,0,IF($D68=O$1,-2,0)))</f>
        <v>0</v>
      </c>
      <c r="P68" s="215">
        <v>67</v>
      </c>
    </row>
    <row r="69" spans="1:16" x14ac:dyDescent="0.2">
      <c r="A69" s="8" t="s">
        <v>3580</v>
      </c>
      <c r="B69" s="1" t="s">
        <v>176</v>
      </c>
      <c r="C69" s="70"/>
      <c r="D69" s="70"/>
      <c r="E69" s="207"/>
      <c r="F69" s="208"/>
      <c r="G69" s="212" t="s">
        <v>3579</v>
      </c>
      <c r="H69" s="213" t="s">
        <v>3582</v>
      </c>
      <c r="I69" s="214" t="str">
        <f t="shared" si="0"/>
        <v>Dream Doctor</v>
      </c>
      <c r="J69" s="214">
        <f>IF(OR($B69=J$1,$C69=J$1)=TRUE,1,IF(AND($D69=J$1,Trainer!$J$4="No")=TRUE,0,IF($D69=J$1,-2,0)))</f>
        <v>0</v>
      </c>
      <c r="K69" s="214">
        <f>IF(OR($B69=K$1,$C69=K$1)=TRUE,1,IF(AND($D69=K$1,Trainer!$J$4="No")=TRUE,0,IF($D69=K$1,-2,0)))</f>
        <v>0</v>
      </c>
      <c r="L69" s="214">
        <f>IF(OR($B69=L$1,$C69=L$1)=TRUE,1,IF(AND($D69=L$1,Trainer!$J$4="No")=TRUE,0,IF($D69=L$1,-2,0)))</f>
        <v>0</v>
      </c>
      <c r="M69" s="214">
        <f>IF(OR($B69=M$1,$C69=M$1)=TRUE,1,IF(AND($D69=M$1,Trainer!$J$4="No")=TRUE,0,IF($D69=M$1,-2,0)))</f>
        <v>0</v>
      </c>
      <c r="N69" s="214">
        <f>IF(OR($B69=N$1,$C69=N$1)=TRUE,1,IF(AND($D69=N$1,Trainer!$J$4="No")=TRUE,0,IF($D69=N$1,-2,0)))</f>
        <v>1</v>
      </c>
      <c r="O69" s="214">
        <f>IF(OR($B69=O$1,$C69=O$1)=TRUE,1,IF(AND($D69=O$1,Trainer!$J$4="No")=TRUE,0,IF($D69=O$1,-2,0)))</f>
        <v>0</v>
      </c>
      <c r="P69" s="215">
        <v>68</v>
      </c>
    </row>
    <row r="70" spans="1:16" x14ac:dyDescent="0.2">
      <c r="A70" s="8" t="s">
        <v>3613</v>
      </c>
      <c r="B70" s="1" t="s">
        <v>163</v>
      </c>
      <c r="C70" s="70"/>
      <c r="D70" s="70"/>
      <c r="E70" s="207"/>
      <c r="F70" s="208"/>
      <c r="G70" s="212" t="s">
        <v>4466</v>
      </c>
      <c r="H70" s="213" t="s">
        <v>3616</v>
      </c>
      <c r="I70" s="214" t="str">
        <f t="shared" si="0"/>
        <v>Petrologist</v>
      </c>
      <c r="J70" s="214">
        <f>IF(OR($B70=J$1,$C70=J$1)=TRUE,1,IF(AND($D70=J$1,Trainer!$J$4="No")=TRUE,0,IF($D70=J$1,-2,0)))</f>
        <v>0</v>
      </c>
      <c r="K70" s="214">
        <f>IF(OR($B70=K$1,$C70=K$1)=TRUE,1,IF(AND($D70=K$1,Trainer!$J$4="No")=TRUE,0,IF($D70=K$1,-2,0)))</f>
        <v>0</v>
      </c>
      <c r="L70" s="214">
        <f>IF(OR($B70=L$1,$C70=L$1)=TRUE,1,IF(AND($D70=L$1,Trainer!$J$4="No")=TRUE,0,IF($D70=L$1,-2,0)))</f>
        <v>0</v>
      </c>
      <c r="M70" s="214">
        <f>IF(OR($B70=M$1,$C70=M$1)=TRUE,1,IF(AND($D70=M$1,Trainer!$J$4="No")=TRUE,0,IF($D70=M$1,-2,0)))</f>
        <v>1</v>
      </c>
      <c r="N70" s="214">
        <f>IF(OR($B70=N$1,$C70=N$1)=TRUE,1,IF(AND($D70=N$1,Trainer!$J$4="No")=TRUE,0,IF($D70=N$1,-2,0)))</f>
        <v>0</v>
      </c>
      <c r="O70" s="214">
        <f>IF(OR($B70=O$1,$C70=O$1)=TRUE,1,IF(AND($D70=O$1,Trainer!$J$4="No")=TRUE,0,IF($D70=O$1,-2,0)))</f>
        <v>0</v>
      </c>
      <c r="P70" s="215">
        <v>69</v>
      </c>
    </row>
    <row r="71" spans="1:16" x14ac:dyDescent="0.2">
      <c r="A71" s="8" t="s">
        <v>3650</v>
      </c>
      <c r="B71" s="1" t="s">
        <v>176</v>
      </c>
      <c r="C71" s="70"/>
      <c r="D71" s="70"/>
      <c r="E71" s="207"/>
      <c r="F71" s="208"/>
      <c r="G71" s="212" t="s">
        <v>3649</v>
      </c>
      <c r="H71" s="213" t="s">
        <v>3653</v>
      </c>
      <c r="I71" s="214" t="str">
        <f t="shared" si="0"/>
        <v>Photographer</v>
      </c>
      <c r="J71" s="214">
        <f>IF(OR($B71=J$1,$C71=J$1)=TRUE,1,IF(AND($D71=J$1,Trainer!$J$4="No")=TRUE,0,IF($D71=J$1,-2,0)))</f>
        <v>0</v>
      </c>
      <c r="K71" s="214">
        <f>IF(OR($B71=K$1,$C71=K$1)=TRUE,1,IF(AND($D71=K$1,Trainer!$J$4="No")=TRUE,0,IF($D71=K$1,-2,0)))</f>
        <v>0</v>
      </c>
      <c r="L71" s="214">
        <f>IF(OR($B71=L$1,$C71=L$1)=TRUE,1,IF(AND($D71=L$1,Trainer!$J$4="No")=TRUE,0,IF($D71=L$1,-2,0)))</f>
        <v>0</v>
      </c>
      <c r="M71" s="214">
        <f>IF(OR($B71=M$1,$C71=M$1)=TRUE,1,IF(AND($D71=M$1,Trainer!$J$4="No")=TRUE,0,IF($D71=M$1,-2,0)))</f>
        <v>0</v>
      </c>
      <c r="N71" s="214">
        <f>IF(OR($B71=N$1,$C71=N$1)=TRUE,1,IF(AND($D71=N$1,Trainer!$J$4="No")=TRUE,0,IF($D71=N$1,-2,0)))</f>
        <v>1</v>
      </c>
      <c r="O71" s="214">
        <f>IF(OR($B71=O$1,$C71=O$1)=TRUE,1,IF(AND($D71=O$1,Trainer!$J$4="No")=TRUE,0,IF($D71=O$1,-2,0)))</f>
        <v>0</v>
      </c>
      <c r="P71" s="215">
        <v>70</v>
      </c>
    </row>
    <row r="72" spans="1:16" x14ac:dyDescent="0.2">
      <c r="A72" s="8" t="s">
        <v>3684</v>
      </c>
      <c r="B72" s="1" t="s">
        <v>163</v>
      </c>
      <c r="C72" s="70"/>
      <c r="D72" s="70"/>
      <c r="E72" s="207"/>
      <c r="F72" s="208"/>
      <c r="G72" s="212" t="s">
        <v>3683</v>
      </c>
      <c r="H72" s="213" t="s">
        <v>3686</v>
      </c>
      <c r="I72" s="214" t="str">
        <f t="shared" si="0"/>
        <v>Professor</v>
      </c>
      <c r="J72" s="214">
        <f>IF(OR($B72=J$1,$C72=J$1)=TRUE,1,IF(AND($D72=J$1,Trainer!$J$4="No")=TRUE,0,IF($D72=J$1,-2,0)))</f>
        <v>0</v>
      </c>
      <c r="K72" s="214">
        <f>IF(OR($B72=K$1,$C72=K$1)=TRUE,1,IF(AND($D72=K$1,Trainer!$J$4="No")=TRUE,0,IF($D72=K$1,-2,0)))</f>
        <v>0</v>
      </c>
      <c r="L72" s="214">
        <f>IF(OR($B72=L$1,$C72=L$1)=TRUE,1,IF(AND($D72=L$1,Trainer!$J$4="No")=TRUE,0,IF($D72=L$1,-2,0)))</f>
        <v>0</v>
      </c>
      <c r="M72" s="214">
        <f>IF(OR($B72=M$1,$C72=M$1)=TRUE,1,IF(AND($D72=M$1,Trainer!$J$4="No")=TRUE,0,IF($D72=M$1,-2,0)))</f>
        <v>1</v>
      </c>
      <c r="N72" s="214">
        <f>IF(OR($B72=N$1,$C72=N$1)=TRUE,1,IF(AND($D72=N$1,Trainer!$J$4="No")=TRUE,0,IF($D72=N$1,-2,0)))</f>
        <v>0</v>
      </c>
      <c r="O72" s="214">
        <f>IF(OR($B72=O$1,$C72=O$1)=TRUE,1,IF(AND($D72=O$1,Trainer!$J$4="No")=TRUE,0,IF($D72=O$1,-2,0)))</f>
        <v>0</v>
      </c>
      <c r="P72" s="215">
        <v>71</v>
      </c>
    </row>
    <row r="73" spans="1:16" x14ac:dyDescent="0.2">
      <c r="A73" s="8" t="s">
        <v>3714</v>
      </c>
      <c r="B73" s="1" t="s">
        <v>163</v>
      </c>
      <c r="C73" s="70"/>
      <c r="D73" s="70"/>
      <c r="E73" s="207"/>
      <c r="F73" s="208"/>
      <c r="G73" s="212" t="s">
        <v>3713</v>
      </c>
      <c r="H73" s="213" t="s">
        <v>3716</v>
      </c>
      <c r="I73" s="214" t="str">
        <f t="shared" si="0"/>
        <v>Scientist</v>
      </c>
      <c r="J73" s="214">
        <f>IF(OR($B73=J$1,$C73=J$1)=TRUE,1,IF(AND($D73=J$1,Trainer!$J$4="No")=TRUE,0,IF($D73=J$1,-2,0)))</f>
        <v>0</v>
      </c>
      <c r="K73" s="214">
        <f>IF(OR($B73=K$1,$C73=K$1)=TRUE,1,IF(AND($D73=K$1,Trainer!$J$4="No")=TRUE,0,IF($D73=K$1,-2,0)))</f>
        <v>0</v>
      </c>
      <c r="L73" s="214">
        <f>IF(OR($B73=L$1,$C73=L$1)=TRUE,1,IF(AND($D73=L$1,Trainer!$J$4="No")=TRUE,0,IF($D73=L$1,-2,0)))</f>
        <v>0</v>
      </c>
      <c r="M73" s="214">
        <f>IF(OR($B73=M$1,$C73=M$1)=TRUE,1,IF(AND($D73=M$1,Trainer!$J$4="No")=TRUE,0,IF($D73=M$1,-2,0)))</f>
        <v>1</v>
      </c>
      <c r="N73" s="214">
        <f>IF(OR($B73=N$1,$C73=N$1)=TRUE,1,IF(AND($D73=N$1,Trainer!$J$4="No")=TRUE,0,IF($D73=N$1,-2,0)))</f>
        <v>0</v>
      </c>
      <c r="O73" s="214">
        <f>IF(OR($B73=O$1,$C73=O$1)=TRUE,1,IF(AND($D73=O$1,Trainer!$J$4="No")=TRUE,0,IF($D73=O$1,-2,0)))</f>
        <v>0</v>
      </c>
      <c r="P73" s="215">
        <v>72</v>
      </c>
    </row>
    <row r="74" spans="1:16" x14ac:dyDescent="0.2">
      <c r="A74" s="8" t="s">
        <v>3741</v>
      </c>
      <c r="B74" s="1" t="s">
        <v>176</v>
      </c>
      <c r="C74" s="70"/>
      <c r="D74" s="70"/>
      <c r="E74" s="207"/>
      <c r="F74" s="208"/>
      <c r="G74" s="8" t="s">
        <v>3740</v>
      </c>
      <c r="H74" s="212" t="s">
        <v>3743</v>
      </c>
      <c r="I74" s="214" t="str">
        <f t="shared" si="0"/>
        <v>Watcher</v>
      </c>
      <c r="J74" s="214">
        <f>IF(OR($B74=J$1,$C74=J$1)=TRUE,1,IF(AND($D74=J$1,Trainer!$J$4="No")=TRUE,0,IF($D74=J$1,-2,0)))</f>
        <v>0</v>
      </c>
      <c r="K74" s="214">
        <f>IF(OR($B74=K$1,$C74=K$1)=TRUE,1,IF(AND($D74=K$1,Trainer!$J$4="No")=TRUE,0,IF($D74=K$1,-2,0)))</f>
        <v>0</v>
      </c>
      <c r="L74" s="214">
        <f>IF(OR($B74=L$1,$C74=L$1)=TRUE,1,IF(AND($D74=L$1,Trainer!$J$4="No")=TRUE,0,IF($D74=L$1,-2,0)))</f>
        <v>0</v>
      </c>
      <c r="M74" s="214">
        <f>IF(OR($B74=M$1,$C74=M$1)=TRUE,1,IF(AND($D74=M$1,Trainer!$J$4="No")=TRUE,0,IF($D74=M$1,-2,0)))</f>
        <v>0</v>
      </c>
      <c r="N74" s="214">
        <f>IF(OR($B74=N$1,$C74=N$1)=TRUE,1,IF(AND($D74=N$1,Trainer!$J$4="No")=TRUE,0,IF($D74=N$1,-2,0)))</f>
        <v>1</v>
      </c>
      <c r="O74" s="214">
        <f>IF(OR($B74=O$1,$C74=O$1)=TRUE,1,IF(AND($D74=O$1,Trainer!$J$4="No")=TRUE,0,IF($D74=O$1,-2,0)))</f>
        <v>0</v>
      </c>
      <c r="P74" s="215">
        <v>73</v>
      </c>
    </row>
    <row r="75" spans="1:16" x14ac:dyDescent="0.2">
      <c r="A75" s="217" t="s">
        <v>125</v>
      </c>
      <c r="B75" s="218"/>
      <c r="C75" s="218"/>
      <c r="D75" s="218"/>
      <c r="E75" s="218"/>
      <c r="F75" s="218"/>
      <c r="G75" s="218"/>
      <c r="H75" s="218"/>
      <c r="I75" s="215" t="s">
        <v>3337</v>
      </c>
      <c r="J75" s="214">
        <f>IF(OR($B75=J$1,$C75=J$1)=TRUE,1,IF(AND($D75=J$1,Trainer!$J$4="No")=TRUE,0,IF($D75=J$1,-2,0)))</f>
        <v>0</v>
      </c>
      <c r="K75" s="214">
        <f>IF(OR($B75=K$1,$C75=K$1)=TRUE,1,IF(AND($D75=K$1,Trainer!$J$4="No")=TRUE,0,IF($D75=K$1,-2,0)))</f>
        <v>0</v>
      </c>
      <c r="L75" s="214">
        <f>IF(OR($B75=L$1,$C75=L$1)=TRUE,1,IF(AND($D75=L$1,Trainer!$J$4="No")=TRUE,0,IF($D75=L$1,-2,0)))</f>
        <v>0</v>
      </c>
      <c r="M75" s="214">
        <f>IF(OR($B75=M$1,$C75=M$1)=TRUE,1,IF(AND($D75=M$1,Trainer!$J$4="No")=TRUE,0,IF($D75=M$1,-2,0)))</f>
        <v>0</v>
      </c>
      <c r="N75" s="214">
        <f>IF(OR($B75=N$1,$C75=N$1)=TRUE,1,IF(AND($D75=N$1,Trainer!$J$4="No")=TRUE,0,IF($D75=N$1,-2,0)))</f>
        <v>0</v>
      </c>
      <c r="O75" s="214">
        <f>IF(OR($B75=O$1,$C75=O$1)=TRUE,1,IF(AND($D75=O$1,Trainer!$J$4="No")=TRUE,0,IF($D75=O$1,-2,0)))</f>
        <v>0</v>
      </c>
      <c r="P75" s="215">
        <v>74</v>
      </c>
    </row>
    <row r="76" spans="1:16" x14ac:dyDescent="0.2">
      <c r="A76" s="219"/>
      <c r="B76" s="220"/>
      <c r="C76" s="220"/>
      <c r="D76" s="220"/>
      <c r="E76" s="220"/>
      <c r="F76" s="220"/>
      <c r="G76" s="220"/>
      <c r="H76" s="220"/>
      <c r="I76" s="214">
        <f t="shared" ref="I76:I94" si="1">A76</f>
        <v>0</v>
      </c>
      <c r="J76" s="214">
        <f>IF(OR($B76=J$1,$C76=J$1)=TRUE,1,IF(AND($D76=J$1,Trainer!$J$4="No")=TRUE,0,IF($D76=J$1,-2,0)))</f>
        <v>0</v>
      </c>
      <c r="K76" s="214">
        <f>IF(OR($B76=K$1,$C76=K$1)=TRUE,1,IF(AND($D76=K$1,Trainer!$J$4="No")=TRUE,0,IF($D76=K$1,-2,0)))</f>
        <v>0</v>
      </c>
      <c r="L76" s="214">
        <f>IF(OR($B76=L$1,$C76=L$1)=TRUE,1,IF(AND($D76=L$1,Trainer!$J$4="No")=TRUE,0,IF($D76=L$1,-2,0)))</f>
        <v>0</v>
      </c>
      <c r="M76" s="214">
        <f>IF(OR($B76=M$1,$C76=M$1)=TRUE,1,IF(AND($D76=M$1,Trainer!$J$4="No")=TRUE,0,IF($D76=M$1,-2,0)))</f>
        <v>0</v>
      </c>
      <c r="N76" s="214">
        <f>IF(OR($B76=N$1,$C76=N$1)=TRUE,1,IF(AND($D76=N$1,Trainer!$J$4="No")=TRUE,0,IF($D76=N$1,-2,0)))</f>
        <v>0</v>
      </c>
      <c r="O76" s="214">
        <f>IF(OR($B76=O$1,$C76=O$1)=TRUE,1,IF(AND($D76=O$1,Trainer!$J$4="No")=TRUE,0,IF($D76=O$1,-2,0)))</f>
        <v>0</v>
      </c>
      <c r="P76" s="215">
        <v>75</v>
      </c>
    </row>
    <row r="77" spans="1:16" x14ac:dyDescent="0.2">
      <c r="A77" s="219"/>
      <c r="B77" s="220"/>
      <c r="C77" s="220"/>
      <c r="D77" s="220"/>
      <c r="E77" s="220"/>
      <c r="F77" s="220"/>
      <c r="G77" s="220"/>
      <c r="H77" s="220"/>
      <c r="I77" s="214">
        <f t="shared" si="1"/>
        <v>0</v>
      </c>
      <c r="J77" s="214">
        <f>IF(OR($B77=J$1,$C77=J$1)=TRUE,1,IF(AND($D77=J$1,Trainer!$J$4="No")=TRUE,0,IF($D77=J$1,-2,0)))</f>
        <v>0</v>
      </c>
      <c r="K77" s="214">
        <f>IF(OR($B77=K$1,$C77=K$1)=TRUE,1,IF(AND($D77=K$1,Trainer!$J$4="No")=TRUE,0,IF($D77=K$1,-2,0)))</f>
        <v>0</v>
      </c>
      <c r="L77" s="214">
        <f>IF(OR($B77=L$1,$C77=L$1)=TRUE,1,IF(AND($D77=L$1,Trainer!$J$4="No")=TRUE,0,IF($D77=L$1,-2,0)))</f>
        <v>0</v>
      </c>
      <c r="M77" s="214">
        <f>IF(OR($B77=M$1,$C77=M$1)=TRUE,1,IF(AND($D77=M$1,Trainer!$J$4="No")=TRUE,0,IF($D77=M$1,-2,0)))</f>
        <v>0</v>
      </c>
      <c r="N77" s="214">
        <f>IF(OR($B77=N$1,$C77=N$1)=TRUE,1,IF(AND($D77=N$1,Trainer!$J$4="No")=TRUE,0,IF($D77=N$1,-2,0)))</f>
        <v>0</v>
      </c>
      <c r="O77" s="214">
        <f>IF(OR($B77=O$1,$C77=O$1)=TRUE,1,IF(AND($D77=O$1,Trainer!$J$4="No")=TRUE,0,IF($D77=O$1,-2,0)))</f>
        <v>0</v>
      </c>
      <c r="P77" s="215">
        <v>76</v>
      </c>
    </row>
    <row r="78" spans="1:16" x14ac:dyDescent="0.2">
      <c r="A78" s="219"/>
      <c r="B78" s="220"/>
      <c r="C78" s="220"/>
      <c r="D78" s="220"/>
      <c r="E78" s="220"/>
      <c r="F78" s="220"/>
      <c r="G78" s="220"/>
      <c r="H78" s="220"/>
      <c r="I78" s="214">
        <f t="shared" si="1"/>
        <v>0</v>
      </c>
      <c r="J78" s="214">
        <f>IF(OR($B78=J$1,$C78=J$1)=TRUE,1,IF(AND($D78=J$1,Trainer!$J$4="No")=TRUE,0,IF($D78=J$1,-2,0)))</f>
        <v>0</v>
      </c>
      <c r="K78" s="214">
        <f>IF(OR($B78=K$1,$C78=K$1)=TRUE,1,IF(AND($D78=K$1,Trainer!$J$4="No")=TRUE,0,IF($D78=K$1,-2,0)))</f>
        <v>0</v>
      </c>
      <c r="L78" s="214">
        <f>IF(OR($B78=L$1,$C78=L$1)=TRUE,1,IF(AND($D78=L$1,Trainer!$J$4="No")=TRUE,0,IF($D78=L$1,-2,0)))</f>
        <v>0</v>
      </c>
      <c r="M78" s="214">
        <f>IF(OR($B78=M$1,$C78=M$1)=TRUE,1,IF(AND($D78=M$1,Trainer!$J$4="No")=TRUE,0,IF($D78=M$1,-2,0)))</f>
        <v>0</v>
      </c>
      <c r="N78" s="214">
        <f>IF(OR($B78=N$1,$C78=N$1)=TRUE,1,IF(AND($D78=N$1,Trainer!$J$4="No")=TRUE,0,IF($D78=N$1,-2,0)))</f>
        <v>0</v>
      </c>
      <c r="O78" s="214">
        <f>IF(OR($B78=O$1,$C78=O$1)=TRUE,1,IF(AND($D78=O$1,Trainer!$J$4="No")=TRUE,0,IF($D78=O$1,-2,0)))</f>
        <v>0</v>
      </c>
      <c r="P78" s="215">
        <v>77</v>
      </c>
    </row>
    <row r="79" spans="1:16" x14ac:dyDescent="0.2">
      <c r="A79" s="219"/>
      <c r="B79" s="220"/>
      <c r="C79" s="220"/>
      <c r="D79" s="220"/>
      <c r="E79" s="220"/>
      <c r="F79" s="220"/>
      <c r="G79" s="220"/>
      <c r="H79" s="220"/>
      <c r="I79" s="214">
        <f t="shared" si="1"/>
        <v>0</v>
      </c>
      <c r="J79" s="214">
        <f>IF(OR($B79=J$1,$C79=J$1)=TRUE,1,IF(AND($D79=J$1,Trainer!$J$4="No")=TRUE,0,IF($D79=J$1,-2,0)))</f>
        <v>0</v>
      </c>
      <c r="K79" s="214">
        <f>IF(OR($B79=K$1,$C79=K$1)=TRUE,1,IF(AND($D79=K$1,Trainer!$J$4="No")=TRUE,0,IF($D79=K$1,-2,0)))</f>
        <v>0</v>
      </c>
      <c r="L79" s="214">
        <f>IF(OR($B79=L$1,$C79=L$1)=TRUE,1,IF(AND($D79=L$1,Trainer!$J$4="No")=TRUE,0,IF($D79=L$1,-2,0)))</f>
        <v>0</v>
      </c>
      <c r="M79" s="214">
        <f>IF(OR($B79=M$1,$C79=M$1)=TRUE,1,IF(AND($D79=M$1,Trainer!$J$4="No")=TRUE,0,IF($D79=M$1,-2,0)))</f>
        <v>0</v>
      </c>
      <c r="N79" s="214">
        <f>IF(OR($B79=N$1,$C79=N$1)=TRUE,1,IF(AND($D79=N$1,Trainer!$J$4="No")=TRUE,0,IF($D79=N$1,-2,0)))</f>
        <v>0</v>
      </c>
      <c r="O79" s="214">
        <f>IF(OR($B79=O$1,$C79=O$1)=TRUE,1,IF(AND($D79=O$1,Trainer!$J$4="No")=TRUE,0,IF($D79=O$1,-2,0)))</f>
        <v>0</v>
      </c>
      <c r="P79" s="215">
        <v>78</v>
      </c>
    </row>
    <row r="80" spans="1:16" x14ac:dyDescent="0.2">
      <c r="A80" s="219"/>
      <c r="B80" s="220"/>
      <c r="C80" s="220"/>
      <c r="D80" s="220"/>
      <c r="E80" s="220"/>
      <c r="F80" s="220"/>
      <c r="G80" s="220"/>
      <c r="H80" s="220"/>
      <c r="I80" s="214">
        <f t="shared" si="1"/>
        <v>0</v>
      </c>
      <c r="J80" s="214">
        <f>IF(OR($B80=J$1,$C80=J$1)=TRUE,1,IF(AND($D80=J$1,Trainer!$J$4="No")=TRUE,0,IF($D80=J$1,-2,0)))</f>
        <v>0</v>
      </c>
      <c r="K80" s="214">
        <f>IF(OR($B80=K$1,$C80=K$1)=TRUE,1,IF(AND($D80=K$1,Trainer!$J$4="No")=TRUE,0,IF($D80=K$1,-2,0)))</f>
        <v>0</v>
      </c>
      <c r="L80" s="214">
        <f>IF(OR($B80=L$1,$C80=L$1)=TRUE,1,IF(AND($D80=L$1,Trainer!$J$4="No")=TRUE,0,IF($D80=L$1,-2,0)))</f>
        <v>0</v>
      </c>
      <c r="M80" s="214">
        <f>IF(OR($B80=M$1,$C80=M$1)=TRUE,1,IF(AND($D80=M$1,Trainer!$J$4="No")=TRUE,0,IF($D80=M$1,-2,0)))</f>
        <v>0</v>
      </c>
      <c r="N80" s="214">
        <f>IF(OR($B80=N$1,$C80=N$1)=TRUE,1,IF(AND($D80=N$1,Trainer!$J$4="No")=TRUE,0,IF($D80=N$1,-2,0)))</f>
        <v>0</v>
      </c>
      <c r="O80" s="214">
        <f>IF(OR($B80=O$1,$C80=O$1)=TRUE,1,IF(AND($D80=O$1,Trainer!$J$4="No")=TRUE,0,IF($D80=O$1,-2,0)))</f>
        <v>0</v>
      </c>
      <c r="P80" s="215">
        <v>79</v>
      </c>
    </row>
    <row r="81" spans="1:16" x14ac:dyDescent="0.2">
      <c r="A81" s="221"/>
      <c r="B81" s="222"/>
      <c r="C81" s="222"/>
      <c r="D81" s="222"/>
      <c r="E81" s="222"/>
      <c r="F81" s="222"/>
      <c r="G81" s="222"/>
      <c r="H81" s="222"/>
      <c r="I81" s="214">
        <f t="shared" si="1"/>
        <v>0</v>
      </c>
      <c r="J81" s="214">
        <f>IF(OR($B81=J$1,$C81=J$1)=TRUE,1,IF(AND($D81=J$1,Trainer!$J$4="No")=TRUE,0,IF($D81=J$1,-2,0)))</f>
        <v>0</v>
      </c>
      <c r="K81" s="214">
        <f>IF(OR($B81=K$1,$C81=K$1)=TRUE,1,IF(AND($D81=K$1,Trainer!$J$4="No")=TRUE,0,IF($D81=K$1,-2,0)))</f>
        <v>0</v>
      </c>
      <c r="L81" s="214">
        <f>IF(OR($B81=L$1,$C81=L$1)=TRUE,1,IF(AND($D81=L$1,Trainer!$J$4="No")=TRUE,0,IF($D81=L$1,-2,0)))</f>
        <v>0</v>
      </c>
      <c r="M81" s="214">
        <f>IF(OR($B81=M$1,$C81=M$1)=TRUE,1,IF(AND($D81=M$1,Trainer!$J$4="No")=TRUE,0,IF($D81=M$1,-2,0)))</f>
        <v>0</v>
      </c>
      <c r="N81" s="214">
        <f>IF(OR($B81=N$1,$C81=N$1)=TRUE,1,IF(AND($D81=N$1,Trainer!$J$4="No")=TRUE,0,IF($D81=N$1,-2,0)))</f>
        <v>0</v>
      </c>
      <c r="O81" s="214">
        <f>IF(OR($B81=O$1,$C81=O$1)=TRUE,1,IF(AND($D81=O$1,Trainer!$J$4="No")=TRUE,0,IF($D81=O$1,-2,0)))</f>
        <v>0</v>
      </c>
      <c r="P81" s="215">
        <v>80</v>
      </c>
    </row>
    <row r="82" spans="1:16" x14ac:dyDescent="0.2">
      <c r="A82" s="2"/>
      <c r="B82" s="70"/>
      <c r="C82" s="70"/>
      <c r="D82" s="70"/>
      <c r="E82" s="2"/>
      <c r="F82" s="207"/>
      <c r="G82" s="223"/>
      <c r="H82" s="223"/>
      <c r="I82" s="214">
        <f t="shared" si="1"/>
        <v>0</v>
      </c>
      <c r="J82" s="214">
        <f>IF(OR($B82=J$1,$C82=J$1)=TRUE,1,IF(AND($D82=J$1,Trainer!$J$4="No")=TRUE,0,IF($D82=J$1,-2,0)))</f>
        <v>0</v>
      </c>
      <c r="K82" s="214">
        <f>IF(OR($B82=K$1,$C82=K$1)=TRUE,1,IF(AND($D82=K$1,Trainer!$J$4="No")=TRUE,0,IF($D82=K$1,-2,0)))</f>
        <v>0</v>
      </c>
      <c r="L82" s="214">
        <f>IF(OR($B82=L$1,$C82=L$1)=TRUE,1,IF(AND($D82=L$1,Trainer!$J$4="No")=TRUE,0,IF($D82=L$1,-2,0)))</f>
        <v>0</v>
      </c>
      <c r="M82" s="214">
        <f>IF(OR($B82=M$1,$C82=M$1)=TRUE,1,IF(AND($D82=M$1,Trainer!$J$4="No")=TRUE,0,IF($D82=M$1,-2,0)))</f>
        <v>0</v>
      </c>
      <c r="N82" s="214">
        <f>IF(OR($B82=N$1,$C82=N$1)=TRUE,1,IF(AND($D82=N$1,Trainer!$J$4="No")=TRUE,0,IF($D82=N$1,-2,0)))</f>
        <v>0</v>
      </c>
      <c r="O82" s="214">
        <f>IF(OR($B82=O$1,$C82=O$1)=TRUE,1,IF(AND($D82=O$1,Trainer!$J$4="No")=TRUE,0,IF($D82=O$1,-2,0)))</f>
        <v>0</v>
      </c>
      <c r="P82" s="215">
        <v>81</v>
      </c>
    </row>
    <row r="83" spans="1:16" x14ac:dyDescent="0.2">
      <c r="A83" s="2"/>
      <c r="B83" s="70"/>
      <c r="C83" s="70"/>
      <c r="D83" s="70"/>
      <c r="E83" s="2"/>
      <c r="F83" s="207"/>
      <c r="G83" s="223"/>
      <c r="H83" s="223"/>
      <c r="I83" s="214">
        <f t="shared" si="1"/>
        <v>0</v>
      </c>
      <c r="J83" s="214">
        <f>IF(OR($B83=J$1,$C83=J$1)=TRUE,1,IF(AND($D83=J$1,Trainer!$J$4="No")=TRUE,0,IF($D83=J$1,-2,0)))</f>
        <v>0</v>
      </c>
      <c r="K83" s="214">
        <f>IF(OR($B83=K$1,$C83=K$1)=TRUE,1,IF(AND($D83=K$1,Trainer!$J$4="No")=TRUE,0,IF($D83=K$1,-2,0)))</f>
        <v>0</v>
      </c>
      <c r="L83" s="214">
        <f>IF(OR($B83=L$1,$C83=L$1)=TRUE,1,IF(AND($D83=L$1,Trainer!$J$4="No")=TRUE,0,IF($D83=L$1,-2,0)))</f>
        <v>0</v>
      </c>
      <c r="M83" s="214">
        <f>IF(OR($B83=M$1,$C83=M$1)=TRUE,1,IF(AND($D83=M$1,Trainer!$J$4="No")=TRUE,0,IF($D83=M$1,-2,0)))</f>
        <v>0</v>
      </c>
      <c r="N83" s="214">
        <f>IF(OR($B83=N$1,$C83=N$1)=TRUE,1,IF(AND($D83=N$1,Trainer!$J$4="No")=TRUE,0,IF($D83=N$1,-2,0)))</f>
        <v>0</v>
      </c>
      <c r="O83" s="214">
        <f>IF(OR($B83=O$1,$C83=O$1)=TRUE,1,IF(AND($D83=O$1,Trainer!$J$4="No")=TRUE,0,IF($D83=O$1,-2,0)))</f>
        <v>0</v>
      </c>
      <c r="P83" s="215">
        <v>82</v>
      </c>
    </row>
    <row r="84" spans="1:16" x14ac:dyDescent="0.2">
      <c r="A84" s="2"/>
      <c r="B84" s="70"/>
      <c r="C84" s="70"/>
      <c r="D84" s="70"/>
      <c r="E84" s="2"/>
      <c r="F84" s="207"/>
      <c r="G84" s="223"/>
      <c r="H84" s="223"/>
      <c r="I84" s="214">
        <f t="shared" si="1"/>
        <v>0</v>
      </c>
      <c r="J84" s="214">
        <f>IF(OR($B84=J$1,$C84=J$1)=TRUE,1,IF(AND($D84=J$1,Trainer!$J$4="No")=TRUE,0,IF($D84=J$1,-2,0)))</f>
        <v>0</v>
      </c>
      <c r="K84" s="214">
        <f>IF(OR($B84=K$1,$C84=K$1)=TRUE,1,IF(AND($D84=K$1,Trainer!$J$4="No")=TRUE,0,IF($D84=K$1,-2,0)))</f>
        <v>0</v>
      </c>
      <c r="L84" s="214">
        <f>IF(OR($B84=L$1,$C84=L$1)=TRUE,1,IF(AND($D84=L$1,Trainer!$J$4="No")=TRUE,0,IF($D84=L$1,-2,0)))</f>
        <v>0</v>
      </c>
      <c r="M84" s="214">
        <f>IF(OR($B84=M$1,$C84=M$1)=TRUE,1,IF(AND($D84=M$1,Trainer!$J$4="No")=TRUE,0,IF($D84=M$1,-2,0)))</f>
        <v>0</v>
      </c>
      <c r="N84" s="214">
        <f>IF(OR($B84=N$1,$C84=N$1)=TRUE,1,IF(AND($D84=N$1,Trainer!$J$4="No")=TRUE,0,IF($D84=N$1,-2,0)))</f>
        <v>0</v>
      </c>
      <c r="O84" s="214">
        <f>IF(OR($B84=O$1,$C84=O$1)=TRUE,1,IF(AND($D84=O$1,Trainer!$J$4="No")=TRUE,0,IF($D84=O$1,-2,0)))</f>
        <v>0</v>
      </c>
      <c r="P84" s="215">
        <v>83</v>
      </c>
    </row>
    <row r="85" spans="1:16" x14ac:dyDescent="0.2">
      <c r="A85" s="2"/>
      <c r="B85" s="70"/>
      <c r="C85" s="70"/>
      <c r="D85" s="70"/>
      <c r="E85" s="2"/>
      <c r="F85" s="207"/>
      <c r="G85" s="223"/>
      <c r="H85" s="223"/>
      <c r="I85" s="214">
        <f t="shared" si="1"/>
        <v>0</v>
      </c>
      <c r="J85" s="214">
        <f>IF(OR($B85=J$1,$C85=J$1)=TRUE,1,IF(AND($D85=J$1,Trainer!$J$4="No")=TRUE,0,IF($D85=J$1,-2,0)))</f>
        <v>0</v>
      </c>
      <c r="K85" s="214">
        <f>IF(OR($B85=K$1,$C85=K$1)=TRUE,1,IF(AND($D85=K$1,Trainer!$J$4="No")=TRUE,0,IF($D85=K$1,-2,0)))</f>
        <v>0</v>
      </c>
      <c r="L85" s="214">
        <f>IF(OR($B85=L$1,$C85=L$1)=TRUE,1,IF(AND($D85=L$1,Trainer!$J$4="No")=TRUE,0,IF($D85=L$1,-2,0)))</f>
        <v>0</v>
      </c>
      <c r="M85" s="214">
        <f>IF(OR($B85=M$1,$C85=M$1)=TRUE,1,IF(AND($D85=M$1,Trainer!$J$4="No")=TRUE,0,IF($D85=M$1,-2,0)))</f>
        <v>0</v>
      </c>
      <c r="N85" s="214">
        <f>IF(OR($B85=N$1,$C85=N$1)=TRUE,1,IF(AND($D85=N$1,Trainer!$J$4="No")=TRUE,0,IF($D85=N$1,-2,0)))</f>
        <v>0</v>
      </c>
      <c r="O85" s="214">
        <f>IF(OR($B85=O$1,$C85=O$1)=TRUE,1,IF(AND($D85=O$1,Trainer!$J$4="No")=TRUE,0,IF($D85=O$1,-2,0)))</f>
        <v>0</v>
      </c>
      <c r="P85" s="215">
        <v>84</v>
      </c>
    </row>
    <row r="86" spans="1:16" x14ac:dyDescent="0.2">
      <c r="A86" s="2"/>
      <c r="B86" s="70"/>
      <c r="C86" s="70"/>
      <c r="D86" s="70"/>
      <c r="E86" s="2"/>
      <c r="F86" s="207"/>
      <c r="G86" s="223"/>
      <c r="H86" s="223"/>
      <c r="I86" s="214">
        <f t="shared" si="1"/>
        <v>0</v>
      </c>
      <c r="J86" s="214">
        <f>IF(OR($B86=J$1,$C86=J$1)=TRUE,1,IF(AND($D86=J$1,Trainer!$J$4="No")=TRUE,0,IF($D86=J$1,-2,0)))</f>
        <v>0</v>
      </c>
      <c r="K86" s="214">
        <f>IF(OR($B86=K$1,$C86=K$1)=TRUE,1,IF(AND($D86=K$1,Trainer!$J$4="No")=TRUE,0,IF($D86=K$1,-2,0)))</f>
        <v>0</v>
      </c>
      <c r="L86" s="214">
        <f>IF(OR($B86=L$1,$C86=L$1)=TRUE,1,IF(AND($D86=L$1,Trainer!$J$4="No")=TRUE,0,IF($D86=L$1,-2,0)))</f>
        <v>0</v>
      </c>
      <c r="M86" s="214">
        <f>IF(OR($B86=M$1,$C86=M$1)=TRUE,1,IF(AND($D86=M$1,Trainer!$J$4="No")=TRUE,0,IF($D86=M$1,-2,0)))</f>
        <v>0</v>
      </c>
      <c r="N86" s="214">
        <f>IF(OR($B86=N$1,$C86=N$1)=TRUE,1,IF(AND($D86=N$1,Trainer!$J$4="No")=TRUE,0,IF($D86=N$1,-2,0)))</f>
        <v>0</v>
      </c>
      <c r="O86" s="214">
        <f>IF(OR($B86=O$1,$C86=O$1)=TRUE,1,IF(AND($D86=O$1,Trainer!$J$4="No")=TRUE,0,IF($D86=O$1,-2,0)))</f>
        <v>0</v>
      </c>
      <c r="P86" s="215">
        <v>85</v>
      </c>
    </row>
    <row r="87" spans="1:16" x14ac:dyDescent="0.2">
      <c r="A87" s="2"/>
      <c r="B87" s="70"/>
      <c r="C87" s="70"/>
      <c r="D87" s="70"/>
      <c r="E87" s="2"/>
      <c r="F87" s="207"/>
      <c r="G87" s="223"/>
      <c r="H87" s="223"/>
      <c r="I87" s="214">
        <f t="shared" si="1"/>
        <v>0</v>
      </c>
      <c r="J87" s="214">
        <f>IF(OR($B87=J$1,$C87=J$1)=TRUE,1,IF(AND($D87=J$1,Trainer!$J$4="No")=TRUE,0,IF($D87=J$1,-2,0)))</f>
        <v>0</v>
      </c>
      <c r="K87" s="214">
        <f>IF(OR($B87=K$1,$C87=K$1)=TRUE,1,IF(AND($D87=K$1,Trainer!$J$4="No")=TRUE,0,IF($D87=K$1,-2,0)))</f>
        <v>0</v>
      </c>
      <c r="L87" s="214">
        <f>IF(OR($B87=L$1,$C87=L$1)=TRUE,1,IF(AND($D87=L$1,Trainer!$J$4="No")=TRUE,0,IF($D87=L$1,-2,0)))</f>
        <v>0</v>
      </c>
      <c r="M87" s="214">
        <f>IF(OR($B87=M$1,$C87=M$1)=TRUE,1,IF(AND($D87=M$1,Trainer!$J$4="No")=TRUE,0,IF($D87=M$1,-2,0)))</f>
        <v>0</v>
      </c>
      <c r="N87" s="214">
        <f>IF(OR($B87=N$1,$C87=N$1)=TRUE,1,IF(AND($D87=N$1,Trainer!$J$4="No")=TRUE,0,IF($D87=N$1,-2,0)))</f>
        <v>0</v>
      </c>
      <c r="O87" s="214">
        <f>IF(OR($B87=O$1,$C87=O$1)=TRUE,1,IF(AND($D87=O$1,Trainer!$J$4="No")=TRUE,0,IF($D87=O$1,-2,0)))</f>
        <v>0</v>
      </c>
      <c r="P87" s="215">
        <v>86</v>
      </c>
    </row>
    <row r="88" spans="1:16" x14ac:dyDescent="0.2">
      <c r="A88" s="2"/>
      <c r="B88" s="70"/>
      <c r="C88" s="70"/>
      <c r="D88" s="70"/>
      <c r="E88" s="2"/>
      <c r="F88" s="207"/>
      <c r="G88" s="223"/>
      <c r="H88" s="223"/>
      <c r="I88" s="214">
        <f t="shared" si="1"/>
        <v>0</v>
      </c>
      <c r="J88" s="214">
        <f>IF(OR($B88=J$1,$C88=J$1)=TRUE,1,IF(AND($D88=J$1,Trainer!$J$4="No")=TRUE,0,IF($D88=J$1,-2,0)))</f>
        <v>0</v>
      </c>
      <c r="K88" s="214">
        <f>IF(OR($B88=K$1,$C88=K$1)=TRUE,1,IF(AND($D88=K$1,Trainer!$J$4="No")=TRUE,0,IF($D88=K$1,-2,0)))</f>
        <v>0</v>
      </c>
      <c r="L88" s="214">
        <f>IF(OR($B88=L$1,$C88=L$1)=TRUE,1,IF(AND($D88=L$1,Trainer!$J$4="No")=TRUE,0,IF($D88=L$1,-2,0)))</f>
        <v>0</v>
      </c>
      <c r="M88" s="214">
        <f>IF(OR($B88=M$1,$C88=M$1)=TRUE,1,IF(AND($D88=M$1,Trainer!$J$4="No")=TRUE,0,IF($D88=M$1,-2,0)))</f>
        <v>0</v>
      </c>
      <c r="N88" s="214">
        <f>IF(OR($B88=N$1,$C88=N$1)=TRUE,1,IF(AND($D88=N$1,Trainer!$J$4="No")=TRUE,0,IF($D88=N$1,-2,0)))</f>
        <v>0</v>
      </c>
      <c r="O88" s="214">
        <f>IF(OR($B88=O$1,$C88=O$1)=TRUE,1,IF(AND($D88=O$1,Trainer!$J$4="No")=TRUE,0,IF($D88=O$1,-2,0)))</f>
        <v>0</v>
      </c>
      <c r="P88" s="215">
        <v>87</v>
      </c>
    </row>
    <row r="89" spans="1:16" x14ac:dyDescent="0.2">
      <c r="A89" s="2"/>
      <c r="B89" s="70"/>
      <c r="C89" s="70"/>
      <c r="D89" s="70"/>
      <c r="E89" s="2"/>
      <c r="F89" s="207"/>
      <c r="G89" s="223"/>
      <c r="H89" s="223"/>
      <c r="I89" s="214">
        <f t="shared" si="1"/>
        <v>0</v>
      </c>
      <c r="J89" s="214">
        <f>IF(OR($B89=J$1,$C89=J$1)=TRUE,1,IF(AND($D89=J$1,Trainer!$J$4="No")=TRUE,0,IF($D89=J$1,-2,0)))</f>
        <v>0</v>
      </c>
      <c r="K89" s="214">
        <f>IF(OR($B89=K$1,$C89=K$1)=TRUE,1,IF(AND($D89=K$1,Trainer!$J$4="No")=TRUE,0,IF($D89=K$1,-2,0)))</f>
        <v>0</v>
      </c>
      <c r="L89" s="214">
        <f>IF(OR($B89=L$1,$C89=L$1)=TRUE,1,IF(AND($D89=L$1,Trainer!$J$4="No")=TRUE,0,IF($D89=L$1,-2,0)))</f>
        <v>0</v>
      </c>
      <c r="M89" s="214">
        <f>IF(OR($B89=M$1,$C89=M$1)=TRUE,1,IF(AND($D89=M$1,Trainer!$J$4="No")=TRUE,0,IF($D89=M$1,-2,0)))</f>
        <v>0</v>
      </c>
      <c r="N89" s="214">
        <f>IF(OR($B89=N$1,$C89=N$1)=TRUE,1,IF(AND($D89=N$1,Trainer!$J$4="No")=TRUE,0,IF($D89=N$1,-2,0)))</f>
        <v>0</v>
      </c>
      <c r="O89" s="214">
        <f>IF(OR($B89=O$1,$C89=O$1)=TRUE,1,IF(AND($D89=O$1,Trainer!$J$4="No")=TRUE,0,IF($D89=O$1,-2,0)))</f>
        <v>0</v>
      </c>
      <c r="P89" s="215">
        <v>88</v>
      </c>
    </row>
    <row r="90" spans="1:16" x14ac:dyDescent="0.2">
      <c r="A90" s="2"/>
      <c r="B90" s="70"/>
      <c r="C90" s="70"/>
      <c r="D90" s="70"/>
      <c r="E90" s="2"/>
      <c r="F90" s="207"/>
      <c r="G90" s="223"/>
      <c r="H90" s="223"/>
      <c r="I90" s="214">
        <f t="shared" si="1"/>
        <v>0</v>
      </c>
      <c r="J90" s="214">
        <f>IF(OR($B90=J$1,$C90=J$1)=TRUE,1,IF(AND($D90=J$1,Trainer!$J$4="No")=TRUE,0,IF($D90=J$1,-2,0)))</f>
        <v>0</v>
      </c>
      <c r="K90" s="214">
        <f>IF(OR($B90=K$1,$C90=K$1)=TRUE,1,IF(AND($D90=K$1,Trainer!$J$4="No")=TRUE,0,IF($D90=K$1,-2,0)))</f>
        <v>0</v>
      </c>
      <c r="L90" s="214">
        <f>IF(OR($B90=L$1,$C90=L$1)=TRUE,1,IF(AND($D90=L$1,Trainer!$J$4="No")=TRUE,0,IF($D90=L$1,-2,0)))</f>
        <v>0</v>
      </c>
      <c r="M90" s="214">
        <f>IF(OR($B90=M$1,$C90=M$1)=TRUE,1,IF(AND($D90=M$1,Trainer!$J$4="No")=TRUE,0,IF($D90=M$1,-2,0)))</f>
        <v>0</v>
      </c>
      <c r="N90" s="214">
        <f>IF(OR($B90=N$1,$C90=N$1)=TRUE,1,IF(AND($D90=N$1,Trainer!$J$4="No")=TRUE,0,IF($D90=N$1,-2,0)))</f>
        <v>0</v>
      </c>
      <c r="O90" s="214">
        <f>IF(OR($B90=O$1,$C90=O$1)=TRUE,1,IF(AND($D90=O$1,Trainer!$J$4="No")=TRUE,0,IF($D90=O$1,-2,0)))</f>
        <v>0</v>
      </c>
      <c r="P90" s="215">
        <v>89</v>
      </c>
    </row>
    <row r="91" spans="1:16" x14ac:dyDescent="0.2">
      <c r="A91" s="2"/>
      <c r="B91" s="70"/>
      <c r="C91" s="70"/>
      <c r="D91" s="70"/>
      <c r="E91" s="2"/>
      <c r="F91" s="207"/>
      <c r="G91" s="223"/>
      <c r="H91" s="223"/>
      <c r="I91" s="214">
        <f t="shared" si="1"/>
        <v>0</v>
      </c>
      <c r="J91" s="214">
        <f>IF(OR($B91=J$1,$C91=J$1)=TRUE,1,IF(AND($D91=J$1,Trainer!$J$4="No")=TRUE,0,IF($D91=J$1,-2,0)))</f>
        <v>0</v>
      </c>
      <c r="K91" s="214">
        <f>IF(OR($B91=K$1,$C91=K$1)=TRUE,1,IF(AND($D91=K$1,Trainer!$J$4="No")=TRUE,0,IF($D91=K$1,-2,0)))</f>
        <v>0</v>
      </c>
      <c r="L91" s="214">
        <f>IF(OR($B91=L$1,$C91=L$1)=TRUE,1,IF(AND($D91=L$1,Trainer!$J$4="No")=TRUE,0,IF($D91=L$1,-2,0)))</f>
        <v>0</v>
      </c>
      <c r="M91" s="214">
        <f>IF(OR($B91=M$1,$C91=M$1)=TRUE,1,IF(AND($D91=M$1,Trainer!$J$4="No")=TRUE,0,IF($D91=M$1,-2,0)))</f>
        <v>0</v>
      </c>
      <c r="N91" s="214">
        <f>IF(OR($B91=N$1,$C91=N$1)=TRUE,1,IF(AND($D91=N$1,Trainer!$J$4="No")=TRUE,0,IF($D91=N$1,-2,0)))</f>
        <v>0</v>
      </c>
      <c r="O91" s="214">
        <f>IF(OR($B91=O$1,$C91=O$1)=TRUE,1,IF(AND($D91=O$1,Trainer!$J$4="No")=TRUE,0,IF($D91=O$1,-2,0)))</f>
        <v>0</v>
      </c>
      <c r="P91" s="215">
        <v>90</v>
      </c>
    </row>
    <row r="92" spans="1:16" x14ac:dyDescent="0.2">
      <c r="A92" s="2"/>
      <c r="B92" s="70"/>
      <c r="C92" s="70"/>
      <c r="D92" s="70"/>
      <c r="E92" s="2"/>
      <c r="F92" s="207"/>
      <c r="G92" s="223"/>
      <c r="H92" s="223"/>
      <c r="I92" s="214">
        <f t="shared" si="1"/>
        <v>0</v>
      </c>
      <c r="J92" s="214">
        <f>IF(OR($B92=J$1,$C92=J$1)=TRUE,1,IF(AND($D92=J$1,Trainer!$J$4="No")=TRUE,0,IF($D92=J$1,-2,0)))</f>
        <v>0</v>
      </c>
      <c r="K92" s="214">
        <f>IF(OR($B92=K$1,$C92=K$1)=TRUE,1,IF(AND($D92=K$1,Trainer!$J$4="No")=TRUE,0,IF($D92=K$1,-2,0)))</f>
        <v>0</v>
      </c>
      <c r="L92" s="214">
        <f>IF(OR($B92=L$1,$C92=L$1)=TRUE,1,IF(AND($D92=L$1,Trainer!$J$4="No")=TRUE,0,IF($D92=L$1,-2,0)))</f>
        <v>0</v>
      </c>
      <c r="M92" s="214">
        <f>IF(OR($B92=M$1,$C92=M$1)=TRUE,1,IF(AND($D92=M$1,Trainer!$J$4="No")=TRUE,0,IF($D92=M$1,-2,0)))</f>
        <v>0</v>
      </c>
      <c r="N92" s="214">
        <f>IF(OR($B92=N$1,$C92=N$1)=TRUE,1,IF(AND($D92=N$1,Trainer!$J$4="No")=TRUE,0,IF($D92=N$1,-2,0)))</f>
        <v>0</v>
      </c>
      <c r="O92" s="214">
        <f>IF(OR($B92=O$1,$C92=O$1)=TRUE,1,IF(AND($D92=O$1,Trainer!$J$4="No")=TRUE,0,IF($D92=O$1,-2,0)))</f>
        <v>0</v>
      </c>
      <c r="P92" s="215">
        <v>91</v>
      </c>
    </row>
    <row r="93" spans="1:16" x14ac:dyDescent="0.2">
      <c r="A93" s="2"/>
      <c r="B93" s="70"/>
      <c r="C93" s="70"/>
      <c r="D93" s="70"/>
      <c r="E93" s="2"/>
      <c r="F93" s="207"/>
      <c r="G93" s="223"/>
      <c r="H93" s="223"/>
      <c r="I93" s="214">
        <f t="shared" si="1"/>
        <v>0</v>
      </c>
      <c r="J93" s="214">
        <f>IF(OR($B93=J$1,$C93=J$1)=TRUE,1,IF(AND($D93=J$1,Trainer!$J$4="No")=TRUE,0,IF($D93=J$1,-2,0)))</f>
        <v>0</v>
      </c>
      <c r="K93" s="214">
        <f>IF(OR($B93=K$1,$C93=K$1)=TRUE,1,IF(AND($D93=K$1,Trainer!$J$4="No")=TRUE,0,IF($D93=K$1,-2,0)))</f>
        <v>0</v>
      </c>
      <c r="L93" s="214">
        <f>IF(OR($B93=L$1,$C93=L$1)=TRUE,1,IF(AND($D93=L$1,Trainer!$J$4="No")=TRUE,0,IF($D93=L$1,-2,0)))</f>
        <v>0</v>
      </c>
      <c r="M93" s="214">
        <f>IF(OR($B93=M$1,$C93=M$1)=TRUE,1,IF(AND($D93=M$1,Trainer!$J$4="No")=TRUE,0,IF($D93=M$1,-2,0)))</f>
        <v>0</v>
      </c>
      <c r="N93" s="214">
        <f>IF(OR($B93=N$1,$C93=N$1)=TRUE,1,IF(AND($D93=N$1,Trainer!$J$4="No")=TRUE,0,IF($D93=N$1,-2,0)))</f>
        <v>0</v>
      </c>
      <c r="O93" s="214">
        <f>IF(OR($B93=O$1,$C93=O$1)=TRUE,1,IF(AND($D93=O$1,Trainer!$J$4="No")=TRUE,0,IF($D93=O$1,-2,0)))</f>
        <v>0</v>
      </c>
      <c r="P93" s="215">
        <v>92</v>
      </c>
    </row>
    <row r="94" spans="1:16" x14ac:dyDescent="0.2">
      <c r="A94" s="2"/>
      <c r="B94" s="70"/>
      <c r="C94" s="70"/>
      <c r="D94" s="70"/>
      <c r="E94" s="2"/>
      <c r="F94" s="207"/>
      <c r="G94" s="223"/>
      <c r="H94" s="223"/>
      <c r="I94" s="214">
        <f t="shared" si="1"/>
        <v>0</v>
      </c>
      <c r="J94" s="214">
        <f>IF(OR($B94=J$1,$C94=J$1)=TRUE,1,IF(AND($D94=J$1,Trainer!$J$4="No")=TRUE,0,IF($D94=J$1,-2,0)))</f>
        <v>0</v>
      </c>
      <c r="K94" s="214">
        <f>IF(OR($B94=K$1,$C94=K$1)=TRUE,1,IF(AND($D94=K$1,Trainer!$J$4="No")=TRUE,0,IF($D94=K$1,-2,0)))</f>
        <v>0</v>
      </c>
      <c r="L94" s="214">
        <f>IF(OR($B94=L$1,$C94=L$1)=TRUE,1,IF(AND($D94=L$1,Trainer!$J$4="No")=TRUE,0,IF($D94=L$1,-2,0)))</f>
        <v>0</v>
      </c>
      <c r="M94" s="214">
        <f>IF(OR($B94=M$1,$C94=M$1)=TRUE,1,IF(AND($D94=M$1,Trainer!$J$4="No")=TRUE,0,IF($D94=M$1,-2,0)))</f>
        <v>0</v>
      </c>
      <c r="N94" s="214">
        <f>IF(OR($B94=N$1,$C94=N$1)=TRUE,1,IF(AND($D94=N$1,Trainer!$J$4="No")=TRUE,0,IF($D94=N$1,-2,0)))</f>
        <v>0</v>
      </c>
      <c r="O94" s="214">
        <f>IF(OR($B94=O$1,$C94=O$1)=TRUE,1,IF(AND($D94=O$1,Trainer!$J$4="No")=TRUE,0,IF($D94=O$1,-2,0)))</f>
        <v>0</v>
      </c>
      <c r="P94" s="215">
        <v>93</v>
      </c>
    </row>
  </sheetData>
  <conditionalFormatting sqref="A1:F4">
    <cfRule type="containsText" dxfId="1" priority="1" operator="containsText" text="=">
      <formula>NOT(ISERROR(SEARCH(("="),(A1))))</formula>
    </cfRule>
  </conditionalFormatting>
  <conditionalFormatting sqref="I1:P1">
    <cfRule type="containsText" dxfId="0" priority="2" operator="containsText" text="=">
      <formula>NOT(ISERROR(SEARCH(("="),(I1))))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13</vt:i4>
      </vt:variant>
    </vt:vector>
  </HeadingPairs>
  <TitlesOfParts>
    <vt:vector size="13" baseType="lpstr">
      <vt:lpstr>Cover Page</vt:lpstr>
      <vt:lpstr>Trainer</vt:lpstr>
      <vt:lpstr>Trainer Battle</vt:lpstr>
      <vt:lpstr>Trainer Moves</vt:lpstr>
      <vt:lpstr>Features</vt:lpstr>
      <vt:lpstr>Features Data</vt:lpstr>
      <vt:lpstr>Pokedex</vt:lpstr>
      <vt:lpstr>Starter</vt:lpstr>
      <vt:lpstr>Template</vt:lpstr>
      <vt:lpstr>Misc Data</vt:lpstr>
      <vt:lpstr>Pokemon Data</vt:lpstr>
      <vt:lpstr>Moves Data</vt:lpstr>
      <vt:lpstr>Trainer Class 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dc:creator>
  <cp:lastModifiedBy>Loren</cp:lastModifiedBy>
  <dcterms:created xsi:type="dcterms:W3CDTF">2016-07-28T16:13:14Z</dcterms:created>
  <dcterms:modified xsi:type="dcterms:W3CDTF">2016-07-28T16:15:26Z</dcterms:modified>
</cp:coreProperties>
</file>